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mta5387_psu_edu/Documents/Mary Akingbasote data/"/>
    </mc:Choice>
  </mc:AlternateContent>
  <xr:revisionPtr revIDLastSave="20" documentId="8_{C1F85129-DC63-4E2B-B4D2-A4B98B2B63A5}" xr6:coauthVersionLast="47" xr6:coauthVersionMax="47" xr10:uidLastSave="{BA5A325D-08FC-4ECD-98FA-0331DF2AECA5}"/>
  <bookViews>
    <workbookView xWindow="-108" yWindow="-108" windowWidth="23256" windowHeight="12456" activeTab="1" xr2:uid="{A7DD345E-EC8D-4C7F-9FD0-E9E3D032BC26}"/>
  </bookViews>
  <sheets>
    <sheet name="Experiment" sheetId="2" r:id="rId1"/>
    <sheet name="R- data" sheetId="4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4" l="1"/>
  <c r="H85" i="4"/>
  <c r="G85" i="4"/>
  <c r="D85" i="4"/>
  <c r="I84" i="4"/>
  <c r="H84" i="4"/>
  <c r="G84" i="4"/>
  <c r="D84" i="4"/>
  <c r="I83" i="4"/>
  <c r="H83" i="4"/>
  <c r="G83" i="4"/>
  <c r="D83" i="4"/>
  <c r="I82" i="4"/>
  <c r="H82" i="4"/>
  <c r="G82" i="4"/>
  <c r="I81" i="4"/>
  <c r="H81" i="4"/>
  <c r="G81" i="4"/>
  <c r="I80" i="4"/>
  <c r="H80" i="4"/>
  <c r="G80" i="4"/>
  <c r="I79" i="4"/>
  <c r="H79" i="4"/>
  <c r="G79" i="4"/>
  <c r="I78" i="4"/>
  <c r="H78" i="4"/>
  <c r="G78" i="4"/>
  <c r="H77" i="4"/>
  <c r="G77" i="4"/>
  <c r="I76" i="4"/>
  <c r="H76" i="4"/>
  <c r="G76" i="4"/>
  <c r="I75" i="4"/>
  <c r="H75" i="4"/>
  <c r="G75" i="4"/>
  <c r="I74" i="4"/>
  <c r="H74" i="4"/>
  <c r="G74" i="4"/>
  <c r="I73" i="4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H68" i="4"/>
  <c r="G68" i="4"/>
  <c r="I67" i="4"/>
  <c r="H67" i="4"/>
  <c r="G67" i="4"/>
  <c r="D67" i="4"/>
  <c r="I66" i="4"/>
  <c r="H66" i="4"/>
  <c r="G66" i="4"/>
  <c r="D66" i="4"/>
  <c r="I65" i="4"/>
  <c r="H65" i="4"/>
  <c r="G65" i="4"/>
  <c r="D65" i="4"/>
  <c r="I64" i="4"/>
  <c r="H64" i="4"/>
  <c r="G64" i="4"/>
  <c r="I63" i="4"/>
  <c r="H63" i="4"/>
  <c r="G63" i="4"/>
  <c r="I62" i="4"/>
  <c r="H62" i="4"/>
  <c r="G62" i="4"/>
  <c r="I61" i="4"/>
  <c r="H61" i="4"/>
  <c r="G61" i="4"/>
  <c r="I60" i="4"/>
  <c r="H60" i="4"/>
  <c r="G60" i="4"/>
  <c r="I59" i="4"/>
  <c r="H59" i="4"/>
  <c r="G59" i="4"/>
  <c r="I58" i="4"/>
  <c r="H58" i="4"/>
  <c r="G58" i="4"/>
  <c r="I57" i="4"/>
  <c r="H57" i="4"/>
  <c r="G57" i="4"/>
  <c r="I56" i="4"/>
  <c r="H56" i="4"/>
  <c r="G56" i="4"/>
  <c r="I55" i="4"/>
  <c r="H55" i="4"/>
  <c r="G55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J42" i="4"/>
  <c r="I42" i="4"/>
  <c r="H42" i="4"/>
  <c r="G42" i="4"/>
  <c r="D42" i="4"/>
  <c r="J41" i="4"/>
  <c r="I41" i="4"/>
  <c r="H41" i="4"/>
  <c r="G41" i="4"/>
  <c r="D41" i="4"/>
  <c r="J40" i="4"/>
  <c r="I40" i="4"/>
  <c r="H40" i="4"/>
  <c r="G40" i="4"/>
  <c r="D40" i="4"/>
  <c r="J39" i="4"/>
  <c r="I39" i="4"/>
  <c r="H39" i="4"/>
  <c r="G39" i="4"/>
  <c r="D39" i="4"/>
  <c r="J38" i="4"/>
  <c r="I38" i="4"/>
  <c r="H38" i="4"/>
  <c r="G38" i="4"/>
  <c r="D38" i="4"/>
  <c r="J37" i="4"/>
  <c r="I37" i="4"/>
  <c r="H37" i="4"/>
  <c r="G37" i="4"/>
  <c r="D37" i="4"/>
  <c r="J36" i="4"/>
  <c r="I36" i="4"/>
  <c r="H36" i="4"/>
  <c r="G36" i="4"/>
  <c r="D36" i="4"/>
  <c r="J35" i="4"/>
  <c r="I35" i="4"/>
  <c r="H35" i="4"/>
  <c r="G35" i="4"/>
  <c r="D35" i="4"/>
  <c r="J34" i="4"/>
  <c r="I34" i="4"/>
  <c r="H34" i="4"/>
  <c r="G34" i="4"/>
  <c r="D34" i="4"/>
  <c r="J33" i="4"/>
  <c r="I33" i="4"/>
  <c r="H33" i="4"/>
  <c r="G33" i="4"/>
  <c r="J32" i="4"/>
  <c r="I32" i="4"/>
  <c r="H32" i="4"/>
  <c r="G32" i="4"/>
  <c r="J31" i="4"/>
  <c r="I31" i="4"/>
  <c r="H31" i="4"/>
  <c r="G31" i="4"/>
  <c r="J30" i="4"/>
  <c r="I30" i="4"/>
  <c r="H30" i="4"/>
  <c r="G30" i="4"/>
  <c r="J29" i="4"/>
  <c r="I29" i="4"/>
  <c r="H29" i="4"/>
  <c r="G29" i="4"/>
  <c r="J28" i="4"/>
  <c r="I28" i="4"/>
  <c r="H28" i="4"/>
  <c r="G28" i="4"/>
  <c r="J27" i="4"/>
  <c r="I27" i="4"/>
  <c r="H27" i="4"/>
  <c r="G27" i="4"/>
  <c r="J26" i="4"/>
  <c r="I26" i="4"/>
  <c r="H26" i="4"/>
  <c r="G26" i="4"/>
  <c r="J25" i="4"/>
  <c r="I25" i="4"/>
  <c r="H25" i="4"/>
  <c r="G25" i="4"/>
  <c r="J24" i="4"/>
  <c r="I24" i="4"/>
  <c r="H24" i="4"/>
  <c r="G24" i="4"/>
  <c r="D24" i="4"/>
  <c r="J23" i="4"/>
  <c r="I23" i="4"/>
  <c r="H23" i="4"/>
  <c r="G23" i="4"/>
  <c r="D23" i="4"/>
  <c r="J22" i="4"/>
  <c r="I22" i="4"/>
  <c r="H22" i="4"/>
  <c r="G22" i="4"/>
  <c r="D22" i="4"/>
  <c r="J21" i="4"/>
  <c r="I21" i="4"/>
  <c r="H21" i="4"/>
  <c r="G21" i="4"/>
  <c r="J20" i="4"/>
  <c r="I20" i="4"/>
  <c r="H20" i="4"/>
  <c r="G20" i="4"/>
  <c r="J19" i="4"/>
  <c r="I19" i="4"/>
  <c r="H19" i="4"/>
  <c r="G19" i="4"/>
  <c r="J18" i="4"/>
  <c r="I18" i="4"/>
  <c r="H18" i="4"/>
  <c r="G18" i="4"/>
  <c r="J17" i="4"/>
  <c r="I17" i="4"/>
  <c r="H17" i="4"/>
  <c r="G17" i="4"/>
  <c r="J16" i="4"/>
  <c r="I16" i="4"/>
  <c r="H16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J12" i="4"/>
  <c r="I12" i="4"/>
  <c r="H12" i="4"/>
  <c r="G12" i="4"/>
  <c r="J11" i="4"/>
  <c r="I11" i="4"/>
  <c r="H11" i="4"/>
  <c r="G11" i="4"/>
  <c r="J10" i="4"/>
  <c r="I10" i="4"/>
  <c r="H10" i="4"/>
  <c r="G10" i="4"/>
  <c r="J9" i="4"/>
  <c r="I9" i="4"/>
  <c r="H9" i="4"/>
  <c r="G9" i="4"/>
  <c r="J8" i="4"/>
  <c r="I8" i="4"/>
  <c r="H8" i="4"/>
  <c r="G8" i="4"/>
  <c r="D82" i="2"/>
  <c r="D81" i="2"/>
  <c r="D80" i="2"/>
  <c r="D64" i="2"/>
  <c r="D63" i="2"/>
  <c r="D62" i="2"/>
  <c r="D39" i="2"/>
  <c r="D38" i="2"/>
  <c r="D37" i="2"/>
  <c r="D36" i="2"/>
  <c r="D35" i="2"/>
  <c r="D34" i="2"/>
  <c r="D33" i="2"/>
  <c r="D32" i="2"/>
  <c r="D31" i="2"/>
  <c r="D21" i="2"/>
  <c r="D20" i="2"/>
  <c r="D19" i="2"/>
</calcChain>
</file>

<file path=xl/sharedStrings.xml><?xml version="1.0" encoding="utf-8"?>
<sst xmlns="http://schemas.openxmlformats.org/spreadsheetml/2006/main" count="327" uniqueCount="21">
  <si>
    <t xml:space="preserve">This sheet contains the second experiment conducted using pH </t>
  </si>
  <si>
    <t>pH</t>
  </si>
  <si>
    <t xml:space="preserve">Sample </t>
  </si>
  <si>
    <t>Method</t>
  </si>
  <si>
    <t>TimeInterval</t>
  </si>
  <si>
    <t>Temperature</t>
  </si>
  <si>
    <t>Replicate</t>
  </si>
  <si>
    <t>change in H+ (M)</t>
  </si>
  <si>
    <t>Change in pH</t>
  </si>
  <si>
    <t>CO2 absorbed in moles</t>
  </si>
  <si>
    <t>CO2Absorption</t>
  </si>
  <si>
    <t>in grams</t>
  </si>
  <si>
    <t>Digestate liquid</t>
  </si>
  <si>
    <t>pH change</t>
  </si>
  <si>
    <t>Water</t>
  </si>
  <si>
    <t>Volume</t>
  </si>
  <si>
    <t>Time_Interval</t>
  </si>
  <si>
    <t>Change in volume</t>
  </si>
  <si>
    <t>Volume_Change</t>
  </si>
  <si>
    <t xml:space="preserve">This sheet will be the data that will be uploaded in R </t>
  </si>
  <si>
    <t>24 room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</si>
</sst>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1" xfId="0" applyNumberFormat="1" applyBorder="1"/>
    <xf numFmtId="11" fontId="0" fillId="0" borderId="1" xfId="0" applyNumberFormat="1" applyBorder="1"/>
    <xf numFmtId="164" fontId="0" fillId="0" borderId="1" xfId="0" applyNumberFormat="1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uTuOla\Documents\Copy%20of%20Experiment%20data%20for%20CO2%20absorption%20M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for CO2 absorption "/>
      <sheetName val="Sheet1"/>
      <sheetName val="Sheet2"/>
      <sheetName val="Sheet3"/>
      <sheetName val="Sheet4"/>
    </sheetNames>
    <sheetDataSet>
      <sheetData sheetId="0"/>
      <sheetData sheetId="1">
        <row r="16">
          <cell r="D16">
            <v>-4.9999999999999822E-2</v>
          </cell>
          <cell r="G16">
            <v>8.0616793293321107E-9</v>
          </cell>
          <cell r="J16">
            <v>3.2246717317328443E-6</v>
          </cell>
          <cell r="K16">
            <v>1.4188555619624516E-4</v>
          </cell>
        </row>
        <row r="17">
          <cell r="D17">
            <v>-5.9999999999999609E-2</v>
          </cell>
          <cell r="G17">
            <v>8.9271384844578162E-9</v>
          </cell>
          <cell r="J17">
            <v>3.5708553937831263E-6</v>
          </cell>
          <cell r="K17">
            <v>1.5711763732645755E-4</v>
          </cell>
        </row>
        <row r="18">
          <cell r="D18">
            <v>-6.9999999999999396E-2</v>
          </cell>
          <cell r="G18">
            <v>1.0538619830977948E-8</v>
          </cell>
          <cell r="J18">
            <v>4.2154479323911786E-6</v>
          </cell>
          <cell r="K18">
            <v>1.8547970902521186E-4</v>
          </cell>
        </row>
        <row r="19">
          <cell r="D19">
            <v>-5.9999999999999609E-2</v>
          </cell>
          <cell r="G19">
            <v>7.5982271364223614E-9</v>
          </cell>
          <cell r="J19">
            <v>3.0392908545689443E-6</v>
          </cell>
          <cell r="K19">
            <v>1.3372879760103356E-4</v>
          </cell>
        </row>
        <row r="20">
          <cell r="D20">
            <v>-7.0000000000000284E-2</v>
          </cell>
          <cell r="G20">
            <v>8.9698202082992346E-9</v>
          </cell>
          <cell r="J20">
            <v>3.5879280833196938E-6</v>
          </cell>
          <cell r="K20">
            <v>1.5786883566606654E-4</v>
          </cell>
        </row>
        <row r="21">
          <cell r="D21">
            <v>-7.0000000000000284E-2</v>
          </cell>
          <cell r="G21">
            <v>9.1787541611709013E-9</v>
          </cell>
          <cell r="J21">
            <v>3.6715016644683605E-6</v>
          </cell>
          <cell r="K21">
            <v>1.6154607323660787E-4</v>
          </cell>
        </row>
        <row r="22">
          <cell r="D22">
            <v>-8.9999999999999858E-2</v>
          </cell>
          <cell r="G22">
            <v>1.294896457285866E-8</v>
          </cell>
          <cell r="J22">
            <v>5.1795858291434642E-6</v>
          </cell>
          <cell r="K22">
            <v>2.2790177648231242E-4</v>
          </cell>
        </row>
        <row r="23">
          <cell r="D23">
            <v>-8.0000000000000071E-2</v>
          </cell>
          <cell r="G23">
            <v>1.1115257414997072E-8</v>
          </cell>
          <cell r="J23">
            <v>4.446102965998829E-6</v>
          </cell>
          <cell r="K23">
            <v>1.9562853050394849E-4</v>
          </cell>
        </row>
        <row r="24">
          <cell r="D24">
            <v>-7.0000000000000284E-2</v>
          </cell>
          <cell r="G24">
            <v>1.0064303805482412E-8</v>
          </cell>
          <cell r="J24">
            <v>4.0257215221929645E-6</v>
          </cell>
          <cell r="K24">
            <v>1.7713174697649045E-4</v>
          </cell>
        </row>
        <row r="25">
          <cell r="D25">
            <v>-0.12999999999999989</v>
          </cell>
          <cell r="G25">
            <v>2.5868975869908455E-8</v>
          </cell>
          <cell r="J25">
            <v>1.0347590347963383E-5</v>
          </cell>
          <cell r="K25">
            <v>4.5529397531038883E-4</v>
          </cell>
        </row>
        <row r="26">
          <cell r="D26">
            <v>-8.0000000000000071E-2</v>
          </cell>
          <cell r="G26">
            <v>1.4652762988109E-8</v>
          </cell>
          <cell r="J26">
            <v>5.8611051952435999E-6</v>
          </cell>
          <cell r="K26">
            <v>2.5788862859071838E-4</v>
          </cell>
        </row>
        <row r="27">
          <cell r="D27">
            <v>-6.0000000000000497E-2</v>
          </cell>
          <cell r="G27">
            <v>9.5656012266261429E-9</v>
          </cell>
          <cell r="J27">
            <v>3.8262404906504569E-6</v>
          </cell>
          <cell r="K27">
            <v>1.683545815886201E-4</v>
          </cell>
        </row>
        <row r="28">
          <cell r="D28">
            <v>-2.1700000000000008</v>
          </cell>
          <cell r="G28">
            <v>7.3629836896464332E-7</v>
          </cell>
          <cell r="J28">
            <v>2.9451934758585732E-4</v>
          </cell>
          <cell r="K28">
            <v>1.2958851293777721E-2</v>
          </cell>
        </row>
        <row r="29">
          <cell r="D29">
            <v>-2.2300000000000004</v>
          </cell>
          <cell r="G29">
            <v>8.4612616586610165E-7</v>
          </cell>
          <cell r="J29">
            <v>3.3845046634644064E-4</v>
          </cell>
          <cell r="K29">
            <v>1.4891820519243388E-2</v>
          </cell>
        </row>
        <row r="30">
          <cell r="D30">
            <v>-2.25</v>
          </cell>
          <cell r="G30">
            <v>6.8794051946899254E-7</v>
          </cell>
          <cell r="J30">
            <v>2.7517620778759699E-4</v>
          </cell>
          <cell r="K30">
            <v>1.2107753142654267E-2</v>
          </cell>
        </row>
        <row r="31">
          <cell r="D31">
            <v>-2.0599999999999996</v>
          </cell>
          <cell r="G31">
            <v>6.2546193574161628E-7</v>
          </cell>
          <cell r="J31">
            <v>2.5018477429664652E-4</v>
          </cell>
          <cell r="K31">
            <v>1.1008130069052447E-2</v>
          </cell>
        </row>
        <row r="32">
          <cell r="D32">
            <v>-2.080000000000001</v>
          </cell>
          <cell r="G32">
            <v>5.9754771373808446E-7</v>
          </cell>
          <cell r="J32">
            <v>2.3901908549523379E-4</v>
          </cell>
          <cell r="K32">
            <v>1.0516839761790287E-2</v>
          </cell>
        </row>
        <row r="33">
          <cell r="D33">
            <v>-2.0700000000000003</v>
          </cell>
          <cell r="G33">
            <v>5.838317830193147E-7</v>
          </cell>
          <cell r="J33">
            <v>2.3353271320772587E-4</v>
          </cell>
          <cell r="K33">
            <v>1.0275439381139938E-2</v>
          </cell>
        </row>
        <row r="34">
          <cell r="D34">
            <v>-2.5999999999999996</v>
          </cell>
          <cell r="G34">
            <v>1.6939778572737287E-6</v>
          </cell>
          <cell r="J34">
            <v>6.7759114290949149E-4</v>
          </cell>
          <cell r="K34">
            <v>2.9814010288017626E-2</v>
          </cell>
        </row>
        <row r="35">
          <cell r="D35">
            <v>-2.589999999999999</v>
          </cell>
          <cell r="G35">
            <v>1.6553211122495418E-6</v>
          </cell>
          <cell r="J35">
            <v>6.6212844489981675E-4</v>
          </cell>
          <cell r="K35">
            <v>2.9133651575591939E-2</v>
          </cell>
        </row>
        <row r="36">
          <cell r="D36">
            <v>-2.4400000000000004</v>
          </cell>
          <cell r="G36">
            <v>1.3753723922666085E-6</v>
          </cell>
          <cell r="J36">
            <v>5.5014895690664342E-4</v>
          </cell>
          <cell r="K36">
            <v>2.420655410389231E-2</v>
          </cell>
        </row>
        <row r="37">
          <cell r="D37">
            <v>-2.5999999999999996</v>
          </cell>
          <cell r="G37">
            <v>1.5097593544730006E-6</v>
          </cell>
          <cell r="J37">
            <v>6.039037417892003E-4</v>
          </cell>
          <cell r="K37">
            <v>2.6571764638724814E-2</v>
          </cell>
        </row>
        <row r="38">
          <cell r="D38">
            <v>-2.5300000000000002</v>
          </cell>
          <cell r="G38">
            <v>1.3449818108861177E-6</v>
          </cell>
          <cell r="J38">
            <v>5.3799272435444713E-4</v>
          </cell>
          <cell r="K38">
            <v>2.3671679871595675E-2</v>
          </cell>
        </row>
        <row r="39">
          <cell r="D39">
            <v>-2.4900000000000002</v>
          </cell>
          <cell r="G39">
            <v>1.254851609016123E-6</v>
          </cell>
          <cell r="J39">
            <v>5.0194064360644915E-4</v>
          </cell>
          <cell r="K39">
            <v>2.2085388318683764E-2</v>
          </cell>
        </row>
        <row r="40">
          <cell r="D40">
            <v>-0.29000000000000004</v>
          </cell>
          <cell r="G40">
            <v>4.3416274851887073E-8</v>
          </cell>
          <cell r="J40">
            <v>1.7366509940754831E-5</v>
          </cell>
          <cell r="K40">
            <v>7.6412643739321253E-4</v>
          </cell>
        </row>
        <row r="41">
          <cell r="D41">
            <v>-0.16000000000000014</v>
          </cell>
          <cell r="G41">
            <v>2.0360525839271965E-8</v>
          </cell>
          <cell r="J41">
            <v>8.1442103357087859E-6</v>
          </cell>
          <cell r="K41">
            <v>3.5834525477118661E-4</v>
          </cell>
        </row>
        <row r="42">
          <cell r="D42">
            <v>-0.12000000000000011</v>
          </cell>
          <cell r="G42">
            <v>1.5950621438032266E-8</v>
          </cell>
          <cell r="J42">
            <v>6.380248575212906E-6</v>
          </cell>
          <cell r="K42">
            <v>2.8073093730936785E-4</v>
          </cell>
        </row>
        <row r="43">
          <cell r="D43">
            <v>-4.0000000000000036E-2</v>
          </cell>
          <cell r="G43">
            <v>4.2114260082472163E-9</v>
          </cell>
          <cell r="J43">
            <v>1.6845704032988864E-6</v>
          </cell>
          <cell r="K43">
            <v>7.4121097745151007E-5</v>
          </cell>
        </row>
        <row r="44">
          <cell r="D44">
            <v>-9.9999999999997868E-3</v>
          </cell>
          <cell r="G44">
            <v>1.1674150364092511E-9</v>
          </cell>
          <cell r="J44">
            <v>4.6696601456370042E-7</v>
          </cell>
          <cell r="K44">
            <v>2.0546504640802818E-5</v>
          </cell>
        </row>
        <row r="45">
          <cell r="D45">
            <v>-2.0799999999999992</v>
          </cell>
          <cell r="G45">
            <v>1.1386036956366663E-6</v>
          </cell>
          <cell r="J45">
            <v>4.5544147825466656E-4</v>
          </cell>
          <cell r="K45">
            <v>2.0039425043205328E-2</v>
          </cell>
        </row>
        <row r="46">
          <cell r="D46">
            <v>-2.1800000000000006</v>
          </cell>
          <cell r="G46">
            <v>1.2797381713111096E-6</v>
          </cell>
          <cell r="J46">
            <v>5.1189526852444384E-4</v>
          </cell>
          <cell r="K46">
            <v>2.2523391815075528E-2</v>
          </cell>
        </row>
        <row r="47">
          <cell r="D47">
            <v>-2.2900000000000009</v>
          </cell>
          <cell r="G47">
            <v>1.438026668332917E-6</v>
          </cell>
          <cell r="J47">
            <v>5.7521066733316674E-4</v>
          </cell>
          <cell r="K47">
            <v>2.5309269362659335E-2</v>
          </cell>
        </row>
        <row r="48">
          <cell r="D48">
            <v>-2.1000000000000005</v>
          </cell>
          <cell r="G48">
            <v>7.7008116661007539E-7</v>
          </cell>
          <cell r="J48">
            <v>3.0803246664403013E-4</v>
          </cell>
          <cell r="K48">
            <v>1.3553428532337326E-2</v>
          </cell>
        </row>
        <row r="49">
          <cell r="D49">
            <v>-2.09</v>
          </cell>
          <cell r="G49">
            <v>8.0622358168402293E-7</v>
          </cell>
          <cell r="J49">
            <v>3.2248943267360915E-4</v>
          </cell>
          <cell r="K49">
            <v>1.4189535037638803E-2</v>
          </cell>
        </row>
        <row r="50">
          <cell r="D50">
            <v>-2.09</v>
          </cell>
          <cell r="G50">
            <v>8.0622358168402293E-7</v>
          </cell>
          <cell r="J50">
            <v>3.2248943267360915E-4</v>
          </cell>
          <cell r="K50">
            <v>1.4189535037638803E-2</v>
          </cell>
        </row>
      </sheetData>
      <sheetData sheetId="2"/>
      <sheetData sheetId="3">
        <row r="18">
          <cell r="C18">
            <v>10</v>
          </cell>
          <cell r="E18">
            <v>10</v>
          </cell>
          <cell r="F18">
            <v>0.39655764173515384</v>
          </cell>
          <cell r="G18">
            <v>0.39655764173515384</v>
          </cell>
          <cell r="I18">
            <v>17.448536236346769</v>
          </cell>
        </row>
        <row r="19">
          <cell r="C19">
            <v>60</v>
          </cell>
          <cell r="E19">
            <v>20</v>
          </cell>
          <cell r="F19">
            <v>0.87896575615336459</v>
          </cell>
          <cell r="G19">
            <v>2.636897268460094</v>
          </cell>
          <cell r="I19">
            <v>38.674493270748044</v>
          </cell>
          <cell r="J19">
            <v>116.02347981224413</v>
          </cell>
        </row>
        <row r="20">
          <cell r="C20">
            <v>40</v>
          </cell>
          <cell r="E20">
            <v>10</v>
          </cell>
          <cell r="F20">
            <v>0.43948287807668229</v>
          </cell>
          <cell r="G20">
            <v>1.7579315123067292</v>
          </cell>
          <cell r="I20">
            <v>19.337246635374022</v>
          </cell>
          <cell r="J20">
            <v>77.348986541496089</v>
          </cell>
        </row>
        <row r="21">
          <cell r="C21">
            <v>40</v>
          </cell>
          <cell r="E21">
            <v>20</v>
          </cell>
          <cell r="F21">
            <v>0.8198060215981996</v>
          </cell>
          <cell r="G21">
            <v>1.6396120431963992</v>
          </cell>
          <cell r="I21">
            <v>36.071464950320781</v>
          </cell>
          <cell r="J21">
            <v>72.142929900641562</v>
          </cell>
        </row>
        <row r="22">
          <cell r="C22">
            <v>20</v>
          </cell>
          <cell r="E22">
            <v>0</v>
          </cell>
          <cell r="F22">
            <v>0</v>
          </cell>
          <cell r="G22">
            <v>0.79311528347030769</v>
          </cell>
          <cell r="I22">
            <v>0</v>
          </cell>
          <cell r="J22">
            <v>34.897072472693537</v>
          </cell>
        </row>
        <row r="23">
          <cell r="C23">
            <v>60</v>
          </cell>
          <cell r="E23">
            <v>40</v>
          </cell>
          <cell r="F23">
            <v>1.7579315123067292</v>
          </cell>
          <cell r="G23">
            <v>2.636897268460094</v>
          </cell>
          <cell r="I23">
            <v>77.348986541496089</v>
          </cell>
          <cell r="J23">
            <v>116.02347981224413</v>
          </cell>
        </row>
        <row r="24">
          <cell r="C24">
            <v>30</v>
          </cell>
          <cell r="E24">
            <v>0</v>
          </cell>
          <cell r="F24">
            <v>0</v>
          </cell>
          <cell r="G24">
            <v>1.2297090323972995</v>
          </cell>
          <cell r="I24">
            <v>0</v>
          </cell>
        </row>
        <row r="25">
          <cell r="C25">
            <v>20</v>
          </cell>
          <cell r="E25">
            <v>0</v>
          </cell>
          <cell r="F25">
            <v>0</v>
          </cell>
          <cell r="G25">
            <v>0.79311528347030769</v>
          </cell>
          <cell r="I25">
            <v>0</v>
          </cell>
          <cell r="J25">
            <v>34.897072472693537</v>
          </cell>
        </row>
        <row r="26">
          <cell r="C26">
            <v>20</v>
          </cell>
          <cell r="E26">
            <v>20</v>
          </cell>
          <cell r="F26">
            <v>0.8198060215981996</v>
          </cell>
          <cell r="G26">
            <v>0.8198060215981996</v>
          </cell>
          <cell r="I26">
            <v>36.071464950320781</v>
          </cell>
          <cell r="J26">
            <v>36.071464950320781</v>
          </cell>
        </row>
        <row r="43">
          <cell r="C43">
            <v>40</v>
          </cell>
          <cell r="E43">
            <v>0</v>
          </cell>
          <cell r="F43">
            <v>0</v>
          </cell>
          <cell r="G43">
            <v>1.7579315123067292</v>
          </cell>
          <cell r="I43">
            <v>0</v>
          </cell>
          <cell r="J43">
            <v>77.348986541496089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I44">
            <v>0</v>
          </cell>
          <cell r="J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I45">
            <v>0</v>
          </cell>
          <cell r="J45">
            <v>0</v>
          </cell>
        </row>
        <row r="46">
          <cell r="C46">
            <v>40</v>
          </cell>
          <cell r="E46">
            <v>10</v>
          </cell>
          <cell r="F46">
            <v>0.43948287807668229</v>
          </cell>
          <cell r="G46">
            <v>1.7579315123067292</v>
          </cell>
          <cell r="I46">
            <v>19.337246635374022</v>
          </cell>
          <cell r="J46">
            <v>77.348986541496089</v>
          </cell>
        </row>
        <row r="47">
          <cell r="C47">
            <v>0</v>
          </cell>
          <cell r="E47">
            <v>0</v>
          </cell>
          <cell r="F47">
            <v>0</v>
          </cell>
          <cell r="G47">
            <v>0</v>
          </cell>
          <cell r="I47">
            <v>0</v>
          </cell>
          <cell r="J47">
            <v>0</v>
          </cell>
        </row>
        <row r="48">
          <cell r="C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</row>
        <row r="49">
          <cell r="C49">
            <v>20</v>
          </cell>
          <cell r="E49">
            <v>0</v>
          </cell>
          <cell r="F49">
            <v>0</v>
          </cell>
          <cell r="G49">
            <v>0.79311528347030769</v>
          </cell>
          <cell r="I49">
            <v>0</v>
          </cell>
          <cell r="J49">
            <v>34.897072472693537</v>
          </cell>
        </row>
        <row r="50">
          <cell r="C50">
            <v>20</v>
          </cell>
          <cell r="E50">
            <v>0</v>
          </cell>
          <cell r="F50">
            <v>0</v>
          </cell>
          <cell r="G50">
            <v>0.8198060215981996</v>
          </cell>
          <cell r="I50">
            <v>0</v>
          </cell>
          <cell r="J50">
            <v>36.071464950320781</v>
          </cell>
        </row>
        <row r="51">
          <cell r="C51">
            <v>50</v>
          </cell>
          <cell r="E51">
            <v>20</v>
          </cell>
          <cell r="F51">
            <v>0.87896575615336459</v>
          </cell>
          <cell r="G51">
            <v>2.1974143903834116</v>
          </cell>
          <cell r="I51">
            <v>38.674493270748044</v>
          </cell>
          <cell r="J51">
            <v>96.686233176870104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EB55-4E34-40CB-9D8C-9AB2E752B8FB}">
  <dimension ref="A1:K82"/>
  <sheetViews>
    <sheetView topLeftCell="A48" zoomScale="88" zoomScaleNormal="88" workbookViewId="0">
      <selection activeCell="E80" sqref="E80"/>
    </sheetView>
  </sheetViews>
  <sheetFormatPr defaultRowHeight="14.4" x14ac:dyDescent="0.3"/>
  <cols>
    <col min="2" max="2" width="13.77734375" bestFit="1" customWidth="1"/>
    <col min="3" max="3" width="14.44140625" bestFit="1" customWidth="1"/>
    <col min="4" max="4" width="12.77734375" bestFit="1" customWidth="1"/>
    <col min="5" max="5" width="11.77734375" bestFit="1" customWidth="1"/>
    <col min="7" max="7" width="19.109375" bestFit="1" customWidth="1"/>
    <col min="8" max="9" width="20.21875" bestFit="1" customWidth="1"/>
    <col min="10" max="10" width="16.109375" bestFit="1" customWidth="1"/>
  </cols>
  <sheetData>
    <row r="1" spans="1:11" x14ac:dyDescent="0.3">
      <c r="A1" t="s">
        <v>0</v>
      </c>
    </row>
    <row r="3" spans="1:11" x14ac:dyDescent="0.3">
      <c r="A3" t="s">
        <v>1</v>
      </c>
    </row>
    <row r="4" spans="1:11" x14ac:dyDescent="0.3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</row>
    <row r="5" spans="1:11" x14ac:dyDescent="0.3">
      <c r="B5" s="1" t="s">
        <v>12</v>
      </c>
      <c r="C5" s="1" t="s">
        <v>13</v>
      </c>
      <c r="D5" s="1">
        <v>30</v>
      </c>
      <c r="E5" s="1">
        <v>22</v>
      </c>
      <c r="F5" s="1">
        <v>1</v>
      </c>
      <c r="G5" s="1">
        <v>8.0616793293321107E-9</v>
      </c>
      <c r="H5" s="3">
        <v>-4.9999999999999822E-2</v>
      </c>
      <c r="I5" s="1">
        <v>3.2246717317328443E-6</v>
      </c>
      <c r="J5" s="1">
        <v>1.41885556196245E-4</v>
      </c>
    </row>
    <row r="6" spans="1:11" x14ac:dyDescent="0.3">
      <c r="B6" s="1" t="s">
        <v>12</v>
      </c>
      <c r="C6" s="1" t="s">
        <v>13</v>
      </c>
      <c r="D6" s="1">
        <v>30</v>
      </c>
      <c r="E6" s="1">
        <v>22</v>
      </c>
      <c r="F6" s="1">
        <v>2</v>
      </c>
      <c r="G6" s="1">
        <v>8.9271384844578162E-9</v>
      </c>
      <c r="H6" s="3">
        <v>-5.9999999999999609E-2</v>
      </c>
      <c r="I6" s="1">
        <v>3.5708553937831263E-6</v>
      </c>
      <c r="J6" s="1">
        <v>1.5711763732645755E-4</v>
      </c>
    </row>
    <row r="7" spans="1:11" x14ac:dyDescent="0.3">
      <c r="B7" s="1" t="s">
        <v>12</v>
      </c>
      <c r="C7" s="1" t="s">
        <v>13</v>
      </c>
      <c r="D7" s="1">
        <v>30</v>
      </c>
      <c r="E7" s="1">
        <v>22</v>
      </c>
      <c r="F7" s="1">
        <v>3</v>
      </c>
      <c r="G7" s="1">
        <v>1.0538619830977948E-8</v>
      </c>
      <c r="H7" s="3">
        <v>-6.9999999999999396E-2</v>
      </c>
      <c r="I7" s="1">
        <v>4.2154479323911786E-6</v>
      </c>
      <c r="J7" s="1">
        <v>1.8547970902521186E-4</v>
      </c>
    </row>
    <row r="8" spans="1:11" x14ac:dyDescent="0.3">
      <c r="B8" s="1" t="s">
        <v>12</v>
      </c>
      <c r="C8" s="1" t="s">
        <v>13</v>
      </c>
      <c r="D8" s="1">
        <v>30</v>
      </c>
      <c r="E8" s="1">
        <v>4</v>
      </c>
      <c r="F8" s="1">
        <v>1</v>
      </c>
      <c r="G8" s="1">
        <v>7.5982271364223614E-9</v>
      </c>
      <c r="H8" s="3">
        <v>-5.9999999999999609E-2</v>
      </c>
      <c r="I8" s="1">
        <v>3.0392908545689443E-6</v>
      </c>
      <c r="J8" s="1">
        <v>1.3372879760103356E-4</v>
      </c>
    </row>
    <row r="9" spans="1:11" x14ac:dyDescent="0.3">
      <c r="B9" s="1" t="s">
        <v>12</v>
      </c>
      <c r="C9" s="1" t="s">
        <v>13</v>
      </c>
      <c r="D9" s="1">
        <v>30</v>
      </c>
      <c r="E9" s="1">
        <v>4</v>
      </c>
      <c r="F9" s="1">
        <v>2</v>
      </c>
      <c r="G9" s="1">
        <v>8.9698202082992346E-9</v>
      </c>
      <c r="H9" s="3">
        <v>-7.0000000000000284E-2</v>
      </c>
      <c r="I9" s="1">
        <v>3.5879280833196938E-6</v>
      </c>
      <c r="J9" s="1">
        <v>1.5786883566606654E-4</v>
      </c>
    </row>
    <row r="10" spans="1:11" x14ac:dyDescent="0.3">
      <c r="B10" s="1" t="s">
        <v>12</v>
      </c>
      <c r="C10" s="1" t="s">
        <v>13</v>
      </c>
      <c r="D10" s="1">
        <v>30</v>
      </c>
      <c r="E10" s="1">
        <v>4</v>
      </c>
      <c r="F10" s="1">
        <v>3</v>
      </c>
      <c r="G10" s="1">
        <v>9.1787541611709013E-9</v>
      </c>
      <c r="H10" s="3">
        <v>-7.0000000000000284E-2</v>
      </c>
      <c r="I10" s="1">
        <v>3.6715016644683605E-6</v>
      </c>
      <c r="J10" s="1">
        <v>1.6154607323660787E-4</v>
      </c>
    </row>
    <row r="11" spans="1:11" x14ac:dyDescent="0.3">
      <c r="B11" s="1" t="s">
        <v>12</v>
      </c>
      <c r="C11" s="1" t="s">
        <v>13</v>
      </c>
      <c r="D11" s="1">
        <v>30</v>
      </c>
      <c r="E11" s="1">
        <v>34</v>
      </c>
      <c r="F11" s="1">
        <v>1</v>
      </c>
      <c r="G11" s="1">
        <v>4.2114260082472163E-9</v>
      </c>
      <c r="H11" s="1">
        <v>-4.0000000000000036E-2</v>
      </c>
      <c r="I11" s="1">
        <v>1.6845704032988864E-6</v>
      </c>
      <c r="J11" s="1">
        <v>7.4121097745151007E-5</v>
      </c>
    </row>
    <row r="12" spans="1:11" x14ac:dyDescent="0.3">
      <c r="B12" s="1" t="s">
        <v>12</v>
      </c>
      <c r="C12" s="1" t="s">
        <v>13</v>
      </c>
      <c r="D12" s="1">
        <v>30</v>
      </c>
      <c r="E12" s="1">
        <v>34</v>
      </c>
      <c r="F12" s="1">
        <v>2</v>
      </c>
      <c r="G12" s="1">
        <v>1.1674150364092511E-9</v>
      </c>
      <c r="H12" s="1">
        <v>-9.9999999999997868E-3</v>
      </c>
      <c r="I12" s="1">
        <v>4.6696601456370042E-7</v>
      </c>
      <c r="J12" s="1">
        <v>2.0546504640802818E-5</v>
      </c>
    </row>
    <row r="13" spans="1:11" x14ac:dyDescent="0.3">
      <c r="B13" s="1" t="s">
        <v>12</v>
      </c>
      <c r="C13" s="1" t="s">
        <v>13</v>
      </c>
      <c r="D13" s="1">
        <v>1440</v>
      </c>
      <c r="E13" s="1">
        <v>4</v>
      </c>
      <c r="F13" s="1">
        <v>1</v>
      </c>
      <c r="G13" s="1">
        <v>1.294896457285866E-8</v>
      </c>
      <c r="H13" s="3">
        <v>-8.9999999999999858E-2</v>
      </c>
      <c r="I13" s="1">
        <v>5.1795858291434642E-6</v>
      </c>
      <c r="J13" s="1">
        <v>2.2790177648231242E-4</v>
      </c>
    </row>
    <row r="14" spans="1:11" x14ac:dyDescent="0.3">
      <c r="B14" s="1" t="s">
        <v>12</v>
      </c>
      <c r="C14" s="1" t="s">
        <v>13</v>
      </c>
      <c r="D14" s="1">
        <v>1440</v>
      </c>
      <c r="E14" s="1">
        <v>4</v>
      </c>
      <c r="F14" s="1">
        <v>2</v>
      </c>
      <c r="G14" s="1">
        <v>1.1115257414997072E-8</v>
      </c>
      <c r="H14" s="3">
        <v>-8.0000000000000071E-2</v>
      </c>
      <c r="I14" s="1">
        <v>4.446102965998829E-6</v>
      </c>
      <c r="J14" s="1">
        <v>1.9562853050394849E-4</v>
      </c>
    </row>
    <row r="15" spans="1:11" x14ac:dyDescent="0.3">
      <c r="B15" s="1" t="s">
        <v>12</v>
      </c>
      <c r="C15" s="1" t="s">
        <v>13</v>
      </c>
      <c r="D15" s="1">
        <v>1440</v>
      </c>
      <c r="E15" s="1">
        <v>4</v>
      </c>
      <c r="F15" s="1">
        <v>3</v>
      </c>
      <c r="G15" s="1">
        <v>1.0064303805482412E-8</v>
      </c>
      <c r="H15" s="3">
        <v>-7.0000000000000284E-2</v>
      </c>
      <c r="I15" s="1">
        <v>4.0257215221929645E-6</v>
      </c>
      <c r="J15" s="1">
        <v>1.7713174697649045E-4</v>
      </c>
    </row>
    <row r="16" spans="1:11" x14ac:dyDescent="0.3">
      <c r="B16" s="1" t="s">
        <v>12</v>
      </c>
      <c r="C16" s="1" t="s">
        <v>13</v>
      </c>
      <c r="D16" s="1">
        <v>1440</v>
      </c>
      <c r="E16" s="1">
        <v>22</v>
      </c>
      <c r="F16" s="1">
        <v>1</v>
      </c>
      <c r="G16" s="1">
        <v>2.5868975869908455E-8</v>
      </c>
      <c r="H16" s="3">
        <v>-0.12999999999999989</v>
      </c>
      <c r="I16" s="1">
        <v>1.0347590347963383E-5</v>
      </c>
      <c r="J16" s="1">
        <v>4.5529397531038883E-4</v>
      </c>
    </row>
    <row r="17" spans="2:10" x14ac:dyDescent="0.3">
      <c r="B17" s="1" t="s">
        <v>12</v>
      </c>
      <c r="C17" s="1" t="s">
        <v>13</v>
      </c>
      <c r="D17" s="1">
        <v>1440</v>
      </c>
      <c r="E17" s="1">
        <v>22</v>
      </c>
      <c r="F17" s="1">
        <v>2</v>
      </c>
      <c r="G17" s="1">
        <v>1.4652762988109E-8</v>
      </c>
      <c r="H17" s="3">
        <v>-8.0000000000000071E-2</v>
      </c>
      <c r="I17" s="1">
        <v>5.8611051952435999E-6</v>
      </c>
      <c r="J17" s="1">
        <v>2.5788862859071838E-4</v>
      </c>
    </row>
    <row r="18" spans="2:10" x14ac:dyDescent="0.3">
      <c r="B18" s="1" t="s">
        <v>12</v>
      </c>
      <c r="C18" s="1" t="s">
        <v>13</v>
      </c>
      <c r="D18" s="1">
        <v>1440</v>
      </c>
      <c r="E18" s="1">
        <v>22</v>
      </c>
      <c r="F18" s="1">
        <v>3</v>
      </c>
      <c r="G18" s="1">
        <v>9.5656012266261429E-9</v>
      </c>
      <c r="H18" s="3">
        <v>-6.0000000000000497E-2</v>
      </c>
      <c r="I18" s="1">
        <v>3.8262404906504569E-6</v>
      </c>
      <c r="J18" s="1">
        <v>1.683545815886201E-4</v>
      </c>
    </row>
    <row r="19" spans="2:10" x14ac:dyDescent="0.3">
      <c r="B19" s="1" t="s">
        <v>12</v>
      </c>
      <c r="C19" s="1" t="s">
        <v>13</v>
      </c>
      <c r="D19" s="1">
        <f t="shared" ref="D19:D21" si="0">24*60</f>
        <v>1440</v>
      </c>
      <c r="E19" s="1">
        <v>34</v>
      </c>
      <c r="F19" s="1">
        <v>1</v>
      </c>
      <c r="G19" s="1">
        <v>4.3416274851887073E-8</v>
      </c>
      <c r="H19" s="1">
        <v>-0.29000000000000004</v>
      </c>
      <c r="I19" s="1">
        <v>1.7366509940754831E-5</v>
      </c>
      <c r="J19" s="1">
        <v>7.6412643739321253E-4</v>
      </c>
    </row>
    <row r="20" spans="2:10" x14ac:dyDescent="0.3">
      <c r="B20" s="1" t="s">
        <v>12</v>
      </c>
      <c r="C20" s="1" t="s">
        <v>13</v>
      </c>
      <c r="D20" s="1">
        <f t="shared" si="0"/>
        <v>1440</v>
      </c>
      <c r="E20" s="1">
        <v>34</v>
      </c>
      <c r="F20" s="1">
        <v>2</v>
      </c>
      <c r="G20" s="1">
        <v>2.0360525839271965E-8</v>
      </c>
      <c r="H20" s="1">
        <v>-0.16000000000000014</v>
      </c>
      <c r="I20" s="1">
        <v>8.1442103357087859E-6</v>
      </c>
      <c r="J20" s="1">
        <v>3.5834525477118661E-4</v>
      </c>
    </row>
    <row r="21" spans="2:10" x14ac:dyDescent="0.3">
      <c r="B21" s="1" t="s">
        <v>12</v>
      </c>
      <c r="C21" s="1" t="s">
        <v>13</v>
      </c>
      <c r="D21" s="1">
        <f t="shared" si="0"/>
        <v>1440</v>
      </c>
      <c r="E21" s="1">
        <v>34</v>
      </c>
      <c r="F21" s="1">
        <v>3</v>
      </c>
      <c r="G21" s="1">
        <v>1.5950621438032266E-8</v>
      </c>
      <c r="H21" s="1">
        <v>-0.12000000000000011</v>
      </c>
      <c r="I21" s="1">
        <v>6.380248575212906E-6</v>
      </c>
      <c r="J21" s="1">
        <v>2.8073093730936785E-4</v>
      </c>
    </row>
    <row r="22" spans="2:10" x14ac:dyDescent="0.3">
      <c r="B22" s="1" t="s">
        <v>14</v>
      </c>
      <c r="C22" s="1" t="s">
        <v>13</v>
      </c>
      <c r="D22" s="1">
        <v>30</v>
      </c>
      <c r="E22" s="1">
        <v>4</v>
      </c>
      <c r="F22" s="1">
        <v>1</v>
      </c>
      <c r="G22" s="1">
        <v>7.3629836896464332E-7</v>
      </c>
      <c r="H22" s="1">
        <v>-2.1700000000000008</v>
      </c>
      <c r="I22" s="1">
        <v>2.9451934758585732E-4</v>
      </c>
      <c r="J22" s="1">
        <v>1.2958851293777721E-2</v>
      </c>
    </row>
    <row r="23" spans="2:10" x14ac:dyDescent="0.3">
      <c r="B23" s="1" t="s">
        <v>14</v>
      </c>
      <c r="C23" s="1" t="s">
        <v>13</v>
      </c>
      <c r="D23" s="1">
        <v>30</v>
      </c>
      <c r="E23" s="1">
        <v>4</v>
      </c>
      <c r="F23" s="1">
        <v>2</v>
      </c>
      <c r="G23" s="1">
        <v>8.4612616586610165E-7</v>
      </c>
      <c r="H23" s="1">
        <v>-2.2300000000000004</v>
      </c>
      <c r="I23" s="1">
        <v>3.3845046634644064E-4</v>
      </c>
      <c r="J23" s="1">
        <v>1.4891820519243388E-2</v>
      </c>
    </row>
    <row r="24" spans="2:10" x14ac:dyDescent="0.3">
      <c r="B24" s="1" t="s">
        <v>14</v>
      </c>
      <c r="C24" s="1" t="s">
        <v>13</v>
      </c>
      <c r="D24" s="1">
        <v>30</v>
      </c>
      <c r="E24" s="1">
        <v>4</v>
      </c>
      <c r="F24" s="1">
        <v>3</v>
      </c>
      <c r="G24" s="1">
        <v>6.8794051946899254E-7</v>
      </c>
      <c r="H24" s="1">
        <v>-2.25</v>
      </c>
      <c r="I24" s="1">
        <v>2.7517620778759699E-4</v>
      </c>
      <c r="J24" s="1">
        <v>1.2107753142654267E-2</v>
      </c>
    </row>
    <row r="25" spans="2:10" x14ac:dyDescent="0.3">
      <c r="B25" s="1" t="s">
        <v>14</v>
      </c>
      <c r="C25" s="1" t="s">
        <v>13</v>
      </c>
      <c r="D25" s="1">
        <v>30</v>
      </c>
      <c r="E25" s="1">
        <v>22</v>
      </c>
      <c r="F25" s="1">
        <v>1</v>
      </c>
      <c r="G25" s="1">
        <v>6.2546193574161628E-7</v>
      </c>
      <c r="H25" s="1">
        <v>-2.0599999999999996</v>
      </c>
      <c r="I25" s="1">
        <v>2.5018477429664652E-4</v>
      </c>
      <c r="J25" s="1">
        <v>1.1008130069052447E-2</v>
      </c>
    </row>
    <row r="26" spans="2:10" x14ac:dyDescent="0.3">
      <c r="B26" s="1" t="s">
        <v>14</v>
      </c>
      <c r="C26" s="1" t="s">
        <v>13</v>
      </c>
      <c r="D26" s="1">
        <v>30</v>
      </c>
      <c r="E26" s="1">
        <v>22</v>
      </c>
      <c r="F26" s="1">
        <v>2</v>
      </c>
      <c r="G26" s="1">
        <v>5.9754771373808446E-7</v>
      </c>
      <c r="H26" s="1">
        <v>-2.080000000000001</v>
      </c>
      <c r="I26" s="1">
        <v>2.3901908549523379E-4</v>
      </c>
      <c r="J26" s="1">
        <v>1.0516839761790287E-2</v>
      </c>
    </row>
    <row r="27" spans="2:10" x14ac:dyDescent="0.3">
      <c r="B27" s="1" t="s">
        <v>14</v>
      </c>
      <c r="C27" s="1" t="s">
        <v>13</v>
      </c>
      <c r="D27" s="1">
        <v>30</v>
      </c>
      <c r="E27" s="1">
        <v>22</v>
      </c>
      <c r="F27" s="1">
        <v>3</v>
      </c>
      <c r="G27" s="1">
        <v>5.838317830193147E-7</v>
      </c>
      <c r="H27" s="1">
        <v>-2.0700000000000003</v>
      </c>
      <c r="I27" s="1">
        <v>2.3353271320772587E-4</v>
      </c>
      <c r="J27" s="1">
        <v>1.0275439381139938E-2</v>
      </c>
    </row>
    <row r="28" spans="2:10" x14ac:dyDescent="0.3">
      <c r="B28" s="1" t="s">
        <v>14</v>
      </c>
      <c r="C28" s="1" t="s">
        <v>13</v>
      </c>
      <c r="D28" s="1">
        <v>30</v>
      </c>
      <c r="E28" s="1">
        <v>34</v>
      </c>
      <c r="F28" s="1">
        <v>1</v>
      </c>
      <c r="G28" s="1">
        <v>7.7008116661007539E-7</v>
      </c>
      <c r="H28" s="1">
        <v>-2.1000000000000005</v>
      </c>
      <c r="I28" s="1">
        <v>3.0803246664403013E-4</v>
      </c>
      <c r="J28" s="1">
        <v>1.3553428532337326E-2</v>
      </c>
    </row>
    <row r="29" spans="2:10" x14ac:dyDescent="0.3">
      <c r="B29" s="1" t="s">
        <v>14</v>
      </c>
      <c r="C29" s="1" t="s">
        <v>13</v>
      </c>
      <c r="D29" s="1">
        <v>30</v>
      </c>
      <c r="E29" s="1">
        <v>34</v>
      </c>
      <c r="F29" s="1">
        <v>2</v>
      </c>
      <c r="G29" s="1">
        <v>8.0622358168402293E-7</v>
      </c>
      <c r="H29" s="1">
        <v>-2.09</v>
      </c>
      <c r="I29" s="1">
        <v>3.2248943267360915E-4</v>
      </c>
      <c r="J29" s="1">
        <v>1.4189535037638803E-2</v>
      </c>
    </row>
    <row r="30" spans="2:10" x14ac:dyDescent="0.3">
      <c r="B30" s="1" t="s">
        <v>14</v>
      </c>
      <c r="C30" s="1" t="s">
        <v>13</v>
      </c>
      <c r="D30" s="1">
        <v>30</v>
      </c>
      <c r="E30" s="1">
        <v>34</v>
      </c>
      <c r="F30" s="1">
        <v>3</v>
      </c>
      <c r="G30" s="1">
        <v>8.0622358168402293E-7</v>
      </c>
      <c r="H30" s="1">
        <v>-2.09</v>
      </c>
      <c r="I30" s="1">
        <v>3.2248943267360915E-4</v>
      </c>
      <c r="J30" s="1">
        <v>1.4189535037638803E-2</v>
      </c>
    </row>
    <row r="31" spans="2:10" x14ac:dyDescent="0.3">
      <c r="B31" s="1" t="s">
        <v>14</v>
      </c>
      <c r="C31" s="1" t="s">
        <v>13</v>
      </c>
      <c r="D31" s="1">
        <f>24*60</f>
        <v>1440</v>
      </c>
      <c r="E31" s="1">
        <v>22</v>
      </c>
      <c r="F31" s="1">
        <v>1</v>
      </c>
      <c r="G31" s="1">
        <v>1.6939778572737287E-6</v>
      </c>
      <c r="H31" s="1">
        <v>-2.5999999999999996</v>
      </c>
      <c r="I31" s="1">
        <v>6.7759114290949149E-4</v>
      </c>
      <c r="J31" s="1">
        <v>2.9814010288017626E-2</v>
      </c>
    </row>
    <row r="32" spans="2:10" x14ac:dyDescent="0.3">
      <c r="B32" s="1" t="s">
        <v>14</v>
      </c>
      <c r="C32" s="1" t="s">
        <v>13</v>
      </c>
      <c r="D32" s="1">
        <f t="shared" ref="D32:D39" si="1">24*60</f>
        <v>1440</v>
      </c>
      <c r="E32" s="1">
        <v>22</v>
      </c>
      <c r="F32" s="1">
        <v>2</v>
      </c>
      <c r="G32" s="1">
        <v>1.6553211122495418E-6</v>
      </c>
      <c r="H32" s="1">
        <v>-2.589999999999999</v>
      </c>
      <c r="I32" s="1">
        <v>6.6212844489981675E-4</v>
      </c>
      <c r="J32" s="1">
        <v>2.9133651575591939E-2</v>
      </c>
    </row>
    <row r="33" spans="1:10" x14ac:dyDescent="0.3">
      <c r="B33" s="1" t="s">
        <v>14</v>
      </c>
      <c r="C33" s="1" t="s">
        <v>13</v>
      </c>
      <c r="D33" s="1">
        <f t="shared" si="1"/>
        <v>1440</v>
      </c>
      <c r="E33" s="1">
        <v>22</v>
      </c>
      <c r="F33" s="1">
        <v>3</v>
      </c>
      <c r="G33" s="1">
        <v>1.3753723922666085E-6</v>
      </c>
      <c r="H33" s="1">
        <v>-2.4400000000000004</v>
      </c>
      <c r="I33" s="1">
        <v>5.5014895690664342E-4</v>
      </c>
      <c r="J33" s="1">
        <v>2.420655410389231E-2</v>
      </c>
    </row>
    <row r="34" spans="1:10" x14ac:dyDescent="0.3">
      <c r="B34" s="1" t="s">
        <v>14</v>
      </c>
      <c r="C34" s="1" t="s">
        <v>13</v>
      </c>
      <c r="D34" s="1">
        <f t="shared" si="1"/>
        <v>1440</v>
      </c>
      <c r="E34" s="1">
        <v>4</v>
      </c>
      <c r="F34" s="1">
        <v>1</v>
      </c>
      <c r="G34" s="1">
        <v>1.5097593544730006E-6</v>
      </c>
      <c r="H34" s="1">
        <v>-2.5999999999999996</v>
      </c>
      <c r="I34" s="1">
        <v>6.039037417892003E-4</v>
      </c>
      <c r="J34" s="1">
        <v>2.6571764638724814E-2</v>
      </c>
    </row>
    <row r="35" spans="1:10" x14ac:dyDescent="0.3">
      <c r="B35" s="1" t="s">
        <v>14</v>
      </c>
      <c r="C35" s="1" t="s">
        <v>13</v>
      </c>
      <c r="D35" s="1">
        <f t="shared" si="1"/>
        <v>1440</v>
      </c>
      <c r="E35" s="1">
        <v>4</v>
      </c>
      <c r="F35" s="1">
        <v>2</v>
      </c>
      <c r="G35" s="1">
        <v>1.3449818108861177E-6</v>
      </c>
      <c r="H35" s="1">
        <v>-2.5300000000000002</v>
      </c>
      <c r="I35" s="1">
        <v>5.3799272435444713E-4</v>
      </c>
      <c r="J35" s="1">
        <v>2.3671679871595675E-2</v>
      </c>
    </row>
    <row r="36" spans="1:10" x14ac:dyDescent="0.3">
      <c r="B36" s="1" t="s">
        <v>14</v>
      </c>
      <c r="C36" s="1" t="s">
        <v>13</v>
      </c>
      <c r="D36" s="1">
        <f t="shared" si="1"/>
        <v>1440</v>
      </c>
      <c r="E36" s="1">
        <v>4</v>
      </c>
      <c r="F36" s="1">
        <v>3</v>
      </c>
      <c r="G36" s="1">
        <v>1.254851609016123E-6</v>
      </c>
      <c r="H36" s="1">
        <v>-2.4900000000000002</v>
      </c>
      <c r="I36" s="1">
        <v>5.0194064360644915E-4</v>
      </c>
      <c r="J36" s="1">
        <v>2.2085388318683764E-2</v>
      </c>
    </row>
    <row r="37" spans="1:10" x14ac:dyDescent="0.3">
      <c r="B37" s="1" t="s">
        <v>14</v>
      </c>
      <c r="C37" s="1" t="s">
        <v>13</v>
      </c>
      <c r="D37" s="1">
        <f t="shared" si="1"/>
        <v>1440</v>
      </c>
      <c r="E37" s="1">
        <v>34</v>
      </c>
      <c r="F37" s="1">
        <v>1</v>
      </c>
      <c r="G37" s="1">
        <v>1.1386036956366663E-6</v>
      </c>
      <c r="H37" s="1">
        <v>-2.0799999999999992</v>
      </c>
      <c r="I37" s="1">
        <v>4.5544147825466656E-4</v>
      </c>
      <c r="J37" s="1">
        <v>2.0039425043205328E-2</v>
      </c>
    </row>
    <row r="38" spans="1:10" x14ac:dyDescent="0.3">
      <c r="B38" s="1" t="s">
        <v>14</v>
      </c>
      <c r="C38" s="1" t="s">
        <v>13</v>
      </c>
      <c r="D38" s="1">
        <f t="shared" si="1"/>
        <v>1440</v>
      </c>
      <c r="E38" s="1">
        <v>34</v>
      </c>
      <c r="F38" s="1">
        <v>2</v>
      </c>
      <c r="G38" s="1">
        <v>1.2797381713111096E-6</v>
      </c>
      <c r="H38" s="1">
        <v>-2.1800000000000006</v>
      </c>
      <c r="I38" s="1">
        <v>5.1189526852444384E-4</v>
      </c>
      <c r="J38" s="1">
        <v>2.2523391815075528E-2</v>
      </c>
    </row>
    <row r="39" spans="1:10" x14ac:dyDescent="0.3">
      <c r="B39" s="1" t="s">
        <v>14</v>
      </c>
      <c r="C39" s="1" t="s">
        <v>13</v>
      </c>
      <c r="D39" s="1">
        <f t="shared" si="1"/>
        <v>1440</v>
      </c>
      <c r="E39" s="1">
        <v>34</v>
      </c>
      <c r="F39" s="1">
        <v>3</v>
      </c>
      <c r="G39" s="4">
        <v>1.43802666833292E-6</v>
      </c>
      <c r="H39" s="1">
        <v>-2.2900000000000009</v>
      </c>
      <c r="I39" s="1">
        <v>5.7521066733316674E-4</v>
      </c>
      <c r="J39" s="1">
        <v>2.5309269362659335E-2</v>
      </c>
    </row>
    <row r="45" spans="1:10" x14ac:dyDescent="0.3">
      <c r="A45" t="s">
        <v>15</v>
      </c>
    </row>
    <row r="46" spans="1:10" x14ac:dyDescent="0.3">
      <c r="B46" s="1" t="s">
        <v>2</v>
      </c>
      <c r="C46" s="1" t="s">
        <v>3</v>
      </c>
      <c r="D46" s="1" t="s">
        <v>16</v>
      </c>
      <c r="E46" s="1" t="s">
        <v>5</v>
      </c>
      <c r="F46" s="1" t="s">
        <v>6</v>
      </c>
      <c r="G46" s="1" t="s">
        <v>17</v>
      </c>
      <c r="H46" s="1" t="s">
        <v>9</v>
      </c>
      <c r="I46" s="1" t="s">
        <v>10</v>
      </c>
      <c r="J46" s="2" t="s">
        <v>11</v>
      </c>
    </row>
    <row r="47" spans="1:10" x14ac:dyDescent="0.3">
      <c r="B47" s="1" t="s">
        <v>12</v>
      </c>
      <c r="C47" s="1" t="s">
        <v>18</v>
      </c>
      <c r="D47" s="1">
        <v>30</v>
      </c>
      <c r="E47" s="1">
        <v>34</v>
      </c>
      <c r="F47" s="1">
        <v>1</v>
      </c>
      <c r="G47" s="3">
        <v>0</v>
      </c>
      <c r="H47" s="1">
        <v>0</v>
      </c>
      <c r="I47" s="1">
        <v>0</v>
      </c>
    </row>
    <row r="48" spans="1:10" x14ac:dyDescent="0.3">
      <c r="B48" s="1" t="s">
        <v>12</v>
      </c>
      <c r="C48" s="1" t="s">
        <v>18</v>
      </c>
      <c r="D48" s="1">
        <v>30</v>
      </c>
      <c r="E48" s="1">
        <v>34</v>
      </c>
      <c r="F48" s="1">
        <v>2</v>
      </c>
      <c r="G48" s="3">
        <v>0</v>
      </c>
      <c r="H48" s="1">
        <v>0</v>
      </c>
      <c r="I48" s="1">
        <v>0</v>
      </c>
    </row>
    <row r="49" spans="2:9" x14ac:dyDescent="0.3">
      <c r="B49" s="1" t="s">
        <v>12</v>
      </c>
      <c r="C49" s="1" t="s">
        <v>18</v>
      </c>
      <c r="D49" s="1">
        <v>30</v>
      </c>
      <c r="E49" s="1">
        <v>34</v>
      </c>
      <c r="F49" s="1">
        <v>3</v>
      </c>
      <c r="G49" s="3">
        <v>0</v>
      </c>
      <c r="H49" s="1">
        <v>0</v>
      </c>
      <c r="I49" s="1">
        <v>0</v>
      </c>
    </row>
    <row r="50" spans="2:9" x14ac:dyDescent="0.3">
      <c r="B50" s="1" t="s">
        <v>12</v>
      </c>
      <c r="C50" s="1" t="s">
        <v>18</v>
      </c>
      <c r="D50" s="1">
        <v>30</v>
      </c>
      <c r="E50" s="1">
        <v>22</v>
      </c>
      <c r="F50" s="1">
        <v>1</v>
      </c>
      <c r="G50" s="3">
        <v>0</v>
      </c>
      <c r="H50" s="1">
        <v>0</v>
      </c>
      <c r="I50" s="1">
        <v>0</v>
      </c>
    </row>
    <row r="51" spans="2:9" x14ac:dyDescent="0.3">
      <c r="B51" s="1" t="s">
        <v>12</v>
      </c>
      <c r="C51" s="1" t="s">
        <v>18</v>
      </c>
      <c r="D51" s="1">
        <v>30</v>
      </c>
      <c r="E51" s="1">
        <v>22</v>
      </c>
      <c r="F51" s="1">
        <v>2</v>
      </c>
      <c r="G51" s="3">
        <v>0</v>
      </c>
      <c r="H51" s="1">
        <v>0</v>
      </c>
      <c r="I51" s="1">
        <v>0</v>
      </c>
    </row>
    <row r="52" spans="2:9" x14ac:dyDescent="0.3">
      <c r="B52" s="1" t="s">
        <v>12</v>
      </c>
      <c r="C52" s="1" t="s">
        <v>18</v>
      </c>
      <c r="D52" s="1">
        <v>30</v>
      </c>
      <c r="E52" s="1">
        <v>22</v>
      </c>
      <c r="F52" s="1">
        <v>3</v>
      </c>
      <c r="G52" s="3">
        <v>0</v>
      </c>
      <c r="H52" s="1">
        <v>0</v>
      </c>
      <c r="I52" s="1">
        <v>0</v>
      </c>
    </row>
    <row r="53" spans="2:9" x14ac:dyDescent="0.3">
      <c r="B53" s="1" t="s">
        <v>12</v>
      </c>
      <c r="C53" s="1" t="s">
        <v>18</v>
      </c>
      <c r="D53" s="1">
        <v>30</v>
      </c>
      <c r="E53" s="1">
        <v>4</v>
      </c>
      <c r="F53" s="1">
        <v>1</v>
      </c>
      <c r="G53" s="3">
        <v>0</v>
      </c>
      <c r="H53" s="1">
        <v>0</v>
      </c>
      <c r="I53" s="1">
        <v>0</v>
      </c>
    </row>
    <row r="54" spans="2:9" x14ac:dyDescent="0.3">
      <c r="B54" s="1" t="s">
        <v>12</v>
      </c>
      <c r="C54" s="1" t="s">
        <v>18</v>
      </c>
      <c r="D54" s="1">
        <v>30</v>
      </c>
      <c r="E54" s="1">
        <v>4</v>
      </c>
      <c r="F54" s="1">
        <v>2</v>
      </c>
      <c r="G54" s="3">
        <v>10</v>
      </c>
      <c r="H54" s="3">
        <v>0.43948287807668229</v>
      </c>
      <c r="I54" s="3">
        <v>19.337246635374022</v>
      </c>
    </row>
    <row r="55" spans="2:9" x14ac:dyDescent="0.3">
      <c r="B55" s="1" t="s">
        <v>12</v>
      </c>
      <c r="C55" s="1" t="s">
        <v>18</v>
      </c>
      <c r="D55" s="1">
        <v>30</v>
      </c>
      <c r="E55" s="1">
        <v>4</v>
      </c>
      <c r="F55" s="1">
        <v>3</v>
      </c>
      <c r="G55" s="3">
        <v>20</v>
      </c>
      <c r="H55" s="3">
        <v>0.87896575615336459</v>
      </c>
      <c r="I55" s="3">
        <v>38.674493270748044</v>
      </c>
    </row>
    <row r="56" spans="2:9" x14ac:dyDescent="0.3">
      <c r="B56" s="1" t="s">
        <v>12</v>
      </c>
      <c r="C56" s="1" t="s">
        <v>18</v>
      </c>
      <c r="D56" s="1">
        <v>1440</v>
      </c>
      <c r="E56" s="1">
        <v>34</v>
      </c>
      <c r="F56" s="1">
        <v>1</v>
      </c>
      <c r="G56" s="1">
        <v>0</v>
      </c>
      <c r="H56" s="1">
        <v>1.7579315123067292</v>
      </c>
      <c r="I56" s="5">
        <v>77.348986541496089</v>
      </c>
    </row>
    <row r="57" spans="2:9" x14ac:dyDescent="0.3">
      <c r="B57" s="1" t="s">
        <v>12</v>
      </c>
      <c r="C57" s="1" t="s">
        <v>18</v>
      </c>
      <c r="D57" s="1">
        <v>1440</v>
      </c>
      <c r="E57" s="1">
        <v>34</v>
      </c>
      <c r="F57" s="1">
        <v>2</v>
      </c>
      <c r="G57" s="1">
        <v>0</v>
      </c>
      <c r="H57" s="1">
        <v>0</v>
      </c>
      <c r="I57" s="5">
        <v>0</v>
      </c>
    </row>
    <row r="58" spans="2:9" x14ac:dyDescent="0.3">
      <c r="B58" s="1" t="s">
        <v>12</v>
      </c>
      <c r="C58" s="1" t="s">
        <v>18</v>
      </c>
      <c r="D58" s="1">
        <v>1440</v>
      </c>
      <c r="E58" s="1">
        <v>34</v>
      </c>
      <c r="F58" s="1">
        <v>3</v>
      </c>
      <c r="G58" s="1">
        <v>20</v>
      </c>
      <c r="H58" s="1">
        <v>0</v>
      </c>
      <c r="I58" s="5">
        <v>0</v>
      </c>
    </row>
    <row r="59" spans="2:9" x14ac:dyDescent="0.3">
      <c r="B59" s="1" t="s">
        <v>12</v>
      </c>
      <c r="C59" s="1" t="s">
        <v>18</v>
      </c>
      <c r="D59" s="1">
        <v>1440</v>
      </c>
      <c r="E59" s="1">
        <v>22</v>
      </c>
      <c r="F59" s="1">
        <v>1</v>
      </c>
      <c r="G59" s="1">
        <v>0</v>
      </c>
      <c r="H59" s="1">
        <v>1.7579315123067292</v>
      </c>
      <c r="I59" s="5">
        <v>77.348986541496089</v>
      </c>
    </row>
    <row r="60" spans="2:9" x14ac:dyDescent="0.3">
      <c r="B60" s="1" t="s">
        <v>12</v>
      </c>
      <c r="C60" s="1" t="s">
        <v>18</v>
      </c>
      <c r="D60" s="1">
        <v>1440</v>
      </c>
      <c r="E60" s="1">
        <v>22</v>
      </c>
      <c r="F60" s="1">
        <v>2</v>
      </c>
      <c r="G60" s="1">
        <v>0</v>
      </c>
      <c r="H60" s="1">
        <v>0</v>
      </c>
      <c r="I60" s="5">
        <v>0</v>
      </c>
    </row>
    <row r="61" spans="2:9" x14ac:dyDescent="0.3">
      <c r="B61" s="1" t="s">
        <v>12</v>
      </c>
      <c r="C61" s="1" t="s">
        <v>18</v>
      </c>
      <c r="D61" s="1">
        <v>1440</v>
      </c>
      <c r="E61" s="1">
        <v>22</v>
      </c>
      <c r="F61" s="1">
        <v>3</v>
      </c>
      <c r="G61" s="1">
        <v>20</v>
      </c>
      <c r="H61" s="1">
        <v>0</v>
      </c>
      <c r="I61" s="5">
        <v>0</v>
      </c>
    </row>
    <row r="62" spans="2:9" x14ac:dyDescent="0.3">
      <c r="B62" s="1" t="s">
        <v>12</v>
      </c>
      <c r="C62" s="1" t="s">
        <v>18</v>
      </c>
      <c r="D62" s="1">
        <f t="shared" ref="D62:D63" si="2">24*60</f>
        <v>1440</v>
      </c>
      <c r="E62" s="1">
        <v>4</v>
      </c>
      <c r="F62" s="1">
        <v>1</v>
      </c>
      <c r="G62" s="1">
        <v>40</v>
      </c>
      <c r="H62" s="1">
        <v>0.79311528347030769</v>
      </c>
      <c r="I62" s="5">
        <v>34.897072472693537</v>
      </c>
    </row>
    <row r="63" spans="2:9" x14ac:dyDescent="0.3">
      <c r="B63" s="1" t="s">
        <v>12</v>
      </c>
      <c r="C63" s="1" t="s">
        <v>18</v>
      </c>
      <c r="D63" s="1">
        <f t="shared" si="2"/>
        <v>1440</v>
      </c>
      <c r="E63" s="1">
        <v>4</v>
      </c>
      <c r="F63" s="1">
        <v>2</v>
      </c>
      <c r="G63" s="1">
        <v>40</v>
      </c>
      <c r="H63" s="1">
        <v>0.8198060215981996</v>
      </c>
      <c r="I63" s="5">
        <v>36.071464950320781</v>
      </c>
    </row>
    <row r="64" spans="2:9" x14ac:dyDescent="0.3">
      <c r="B64" s="1" t="s">
        <v>12</v>
      </c>
      <c r="C64" s="1" t="s">
        <v>18</v>
      </c>
      <c r="D64" s="1">
        <f>24*60</f>
        <v>1440</v>
      </c>
      <c r="E64" s="1">
        <v>4</v>
      </c>
      <c r="F64" s="1">
        <v>3</v>
      </c>
      <c r="G64" s="1">
        <v>50</v>
      </c>
      <c r="H64" s="1">
        <v>2.1974143903834116</v>
      </c>
      <c r="I64" s="5">
        <v>96.686233176870104</v>
      </c>
    </row>
    <row r="65" spans="2:9" x14ac:dyDescent="0.3">
      <c r="B65" s="1" t="s">
        <v>14</v>
      </c>
      <c r="C65" s="1" t="s">
        <v>18</v>
      </c>
      <c r="D65" s="1">
        <v>30</v>
      </c>
      <c r="E65" s="1">
        <v>34</v>
      </c>
      <c r="F65" s="1">
        <v>1</v>
      </c>
      <c r="G65" s="3">
        <v>10</v>
      </c>
      <c r="H65" s="3">
        <v>0.39655764173515384</v>
      </c>
      <c r="I65" s="3">
        <v>17.448536236346769</v>
      </c>
    </row>
    <row r="66" spans="2:9" x14ac:dyDescent="0.3">
      <c r="B66" s="1" t="s">
        <v>14</v>
      </c>
      <c r="C66" s="1" t="s">
        <v>18</v>
      </c>
      <c r="D66" s="1">
        <v>30</v>
      </c>
      <c r="E66" s="1">
        <v>34</v>
      </c>
      <c r="F66" s="1">
        <v>2</v>
      </c>
      <c r="G66" s="3">
        <v>0</v>
      </c>
      <c r="H66" s="3">
        <v>0.87896575615336459</v>
      </c>
      <c r="I66" s="3">
        <v>38.674493270748044</v>
      </c>
    </row>
    <row r="67" spans="2:9" x14ac:dyDescent="0.3">
      <c r="B67" s="1" t="s">
        <v>14</v>
      </c>
      <c r="C67" s="1" t="s">
        <v>18</v>
      </c>
      <c r="D67" s="1">
        <v>30</v>
      </c>
      <c r="E67" s="1">
        <v>34</v>
      </c>
      <c r="F67" s="1">
        <v>3</v>
      </c>
      <c r="G67" s="3">
        <v>0</v>
      </c>
      <c r="H67" s="3">
        <v>0.43948287807668229</v>
      </c>
      <c r="I67" s="3">
        <v>19.337246635374022</v>
      </c>
    </row>
    <row r="68" spans="2:9" x14ac:dyDescent="0.3">
      <c r="B68" s="1" t="s">
        <v>14</v>
      </c>
      <c r="C68" s="1" t="s">
        <v>18</v>
      </c>
      <c r="D68" s="1">
        <v>30</v>
      </c>
      <c r="E68" s="1">
        <v>22</v>
      </c>
      <c r="F68" s="1">
        <v>1</v>
      </c>
      <c r="G68" s="3">
        <v>20</v>
      </c>
      <c r="H68" s="3">
        <v>0.8198060215981996</v>
      </c>
      <c r="I68" s="3">
        <v>36.071464950320781</v>
      </c>
    </row>
    <row r="69" spans="2:9" x14ac:dyDescent="0.3">
      <c r="B69" s="1" t="s">
        <v>14</v>
      </c>
      <c r="C69" s="1" t="s">
        <v>18</v>
      </c>
      <c r="D69" s="1">
        <v>30</v>
      </c>
      <c r="E69" s="1">
        <v>22</v>
      </c>
      <c r="F69" s="1">
        <v>2</v>
      </c>
      <c r="G69" s="3">
        <v>0</v>
      </c>
      <c r="H69" s="3">
        <v>0</v>
      </c>
      <c r="I69" s="3">
        <v>0</v>
      </c>
    </row>
    <row r="70" spans="2:9" x14ac:dyDescent="0.3">
      <c r="B70" s="1" t="s">
        <v>14</v>
      </c>
      <c r="C70" s="1" t="s">
        <v>18</v>
      </c>
      <c r="D70" s="1">
        <v>30</v>
      </c>
      <c r="E70" s="1">
        <v>22</v>
      </c>
      <c r="F70" s="1">
        <v>3</v>
      </c>
      <c r="G70" s="3">
        <v>20</v>
      </c>
      <c r="H70" s="3">
        <v>1.7579315123067292</v>
      </c>
      <c r="I70" s="3">
        <v>77.348986541496089</v>
      </c>
    </row>
    <row r="71" spans="2:9" x14ac:dyDescent="0.3">
      <c r="B71" s="1" t="s">
        <v>14</v>
      </c>
      <c r="C71" s="1" t="s">
        <v>18</v>
      </c>
      <c r="D71" s="1">
        <v>30</v>
      </c>
      <c r="E71" s="1">
        <v>4</v>
      </c>
      <c r="F71" s="1">
        <v>1</v>
      </c>
      <c r="G71" s="3">
        <v>20</v>
      </c>
      <c r="H71" s="3">
        <v>0</v>
      </c>
      <c r="I71" s="3">
        <v>0</v>
      </c>
    </row>
    <row r="72" spans="2:9" x14ac:dyDescent="0.3">
      <c r="B72" s="1" t="s">
        <v>14</v>
      </c>
      <c r="C72" s="1" t="s">
        <v>18</v>
      </c>
      <c r="D72" s="1">
        <v>30</v>
      </c>
      <c r="E72" s="1">
        <v>4</v>
      </c>
      <c r="F72" s="1">
        <v>2</v>
      </c>
      <c r="G72" s="3">
        <v>10</v>
      </c>
      <c r="H72" s="3">
        <v>0</v>
      </c>
      <c r="I72" s="3">
        <v>0</v>
      </c>
    </row>
    <row r="73" spans="2:9" x14ac:dyDescent="0.3">
      <c r="B73" s="1" t="s">
        <v>14</v>
      </c>
      <c r="C73" s="1" t="s">
        <v>18</v>
      </c>
      <c r="D73" s="1">
        <v>30</v>
      </c>
      <c r="E73" s="1">
        <v>4</v>
      </c>
      <c r="F73" s="1">
        <v>3</v>
      </c>
      <c r="G73" s="3">
        <v>40</v>
      </c>
      <c r="H73" s="3">
        <v>0.8198060215981996</v>
      </c>
      <c r="I73" s="3">
        <v>36.071464950320781</v>
      </c>
    </row>
    <row r="74" spans="2:9" x14ac:dyDescent="0.3">
      <c r="B74" s="1" t="s">
        <v>14</v>
      </c>
      <c r="C74" s="1" t="s">
        <v>18</v>
      </c>
      <c r="D74" s="1">
        <v>1440</v>
      </c>
      <c r="E74" s="1">
        <v>34</v>
      </c>
      <c r="F74" s="1">
        <v>1</v>
      </c>
      <c r="G74" s="1">
        <v>10</v>
      </c>
      <c r="H74" s="1">
        <v>0.39655764173515384</v>
      </c>
      <c r="I74" s="5">
        <v>17.448536236346769</v>
      </c>
    </row>
    <row r="75" spans="2:9" x14ac:dyDescent="0.3">
      <c r="B75" s="1" t="s">
        <v>14</v>
      </c>
      <c r="C75" s="1" t="s">
        <v>18</v>
      </c>
      <c r="D75" s="1">
        <v>1440</v>
      </c>
      <c r="E75" s="1">
        <v>34</v>
      </c>
      <c r="F75" s="1">
        <v>2</v>
      </c>
      <c r="G75" s="1">
        <v>20</v>
      </c>
      <c r="H75" s="1">
        <v>3.5158630246134583</v>
      </c>
      <c r="I75" s="5">
        <v>154.69797308299218</v>
      </c>
    </row>
    <row r="76" spans="2:9" x14ac:dyDescent="0.3">
      <c r="B76" s="1" t="s">
        <v>14</v>
      </c>
      <c r="C76" s="1" t="s">
        <v>18</v>
      </c>
      <c r="D76" s="1">
        <v>1440</v>
      </c>
      <c r="E76" s="1">
        <v>34</v>
      </c>
      <c r="F76" s="1">
        <v>3</v>
      </c>
      <c r="G76" s="1">
        <v>20</v>
      </c>
      <c r="H76" s="1">
        <v>1.7579315123067292</v>
      </c>
      <c r="I76" s="5">
        <v>77.348986541496089</v>
      </c>
    </row>
    <row r="77" spans="2:9" x14ac:dyDescent="0.3">
      <c r="B77" s="1" t="s">
        <v>14</v>
      </c>
      <c r="C77" s="1" t="s">
        <v>18</v>
      </c>
      <c r="D77" s="1">
        <v>1440</v>
      </c>
      <c r="E77" s="1">
        <v>22</v>
      </c>
      <c r="F77" s="1">
        <v>1</v>
      </c>
      <c r="G77" s="1">
        <v>40</v>
      </c>
      <c r="H77" s="1">
        <v>1.6396120431963992</v>
      </c>
      <c r="I77" s="5">
        <v>72.142929900641562</v>
      </c>
    </row>
    <row r="78" spans="2:9" x14ac:dyDescent="0.3">
      <c r="B78" s="1" t="s">
        <v>14</v>
      </c>
      <c r="C78" s="1" t="s">
        <v>18</v>
      </c>
      <c r="D78" s="1">
        <v>1440</v>
      </c>
      <c r="E78" s="1">
        <v>22</v>
      </c>
      <c r="F78" s="1">
        <v>2</v>
      </c>
      <c r="G78" s="1">
        <v>20</v>
      </c>
      <c r="H78" s="1">
        <v>0.79311528347030769</v>
      </c>
      <c r="I78" s="5">
        <v>34.897072472693537</v>
      </c>
    </row>
    <row r="79" spans="2:9" x14ac:dyDescent="0.3">
      <c r="B79" s="1" t="s">
        <v>14</v>
      </c>
      <c r="C79" s="1" t="s">
        <v>18</v>
      </c>
      <c r="D79" s="1">
        <v>1440</v>
      </c>
      <c r="E79" s="1">
        <v>22</v>
      </c>
      <c r="F79" s="1">
        <v>3</v>
      </c>
      <c r="G79" s="1">
        <v>20</v>
      </c>
      <c r="H79">
        <v>0.8198060215981996</v>
      </c>
      <c r="I79" s="5">
        <v>36.071464950320781</v>
      </c>
    </row>
    <row r="80" spans="2:9" x14ac:dyDescent="0.3">
      <c r="B80" s="1" t="s">
        <v>14</v>
      </c>
      <c r="C80" s="1" t="s">
        <v>18</v>
      </c>
      <c r="D80" s="1">
        <f t="shared" ref="D80:D82" si="3">24*60</f>
        <v>1440</v>
      </c>
      <c r="E80" s="1">
        <v>4</v>
      </c>
      <c r="F80" s="1">
        <v>1</v>
      </c>
      <c r="G80" s="1">
        <v>80</v>
      </c>
      <c r="H80" s="1">
        <v>1.2297090323972995</v>
      </c>
      <c r="I80" s="5">
        <v>54.107197425481175</v>
      </c>
    </row>
    <row r="81" spans="2:9" x14ac:dyDescent="0.3">
      <c r="B81" s="1" t="s">
        <v>14</v>
      </c>
      <c r="C81" s="1" t="s">
        <v>18</v>
      </c>
      <c r="D81" s="1">
        <f t="shared" si="3"/>
        <v>1440</v>
      </c>
      <c r="E81" s="1">
        <v>4</v>
      </c>
      <c r="F81" s="1">
        <v>2</v>
      </c>
      <c r="G81" s="1">
        <v>40</v>
      </c>
      <c r="H81" s="1">
        <v>0.79311528347030769</v>
      </c>
      <c r="I81" s="5">
        <v>34.897072472693537</v>
      </c>
    </row>
    <row r="82" spans="2:9" x14ac:dyDescent="0.3">
      <c r="B82" s="1" t="s">
        <v>14</v>
      </c>
      <c r="C82" s="1" t="s">
        <v>18</v>
      </c>
      <c r="D82" s="1">
        <f t="shared" si="3"/>
        <v>1440</v>
      </c>
      <c r="E82" s="1">
        <v>4</v>
      </c>
      <c r="F82" s="1">
        <v>3</v>
      </c>
      <c r="G82" s="1">
        <v>60</v>
      </c>
      <c r="H82" s="1">
        <v>0.8198060215981996</v>
      </c>
      <c r="I82" s="5">
        <v>36.071464950320781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B935-07C9-4661-9F9D-F0E34320F50C}">
  <dimension ref="A3:J85"/>
  <sheetViews>
    <sheetView tabSelected="1" workbookViewId="0">
      <selection activeCell="B7" sqref="B7"/>
    </sheetView>
  </sheetViews>
  <sheetFormatPr defaultRowHeight="14.4" x14ac:dyDescent="0.3"/>
  <cols>
    <col min="2" max="2" width="13.77734375" bestFit="1" customWidth="1"/>
    <col min="3" max="3" width="14.44140625" bestFit="1" customWidth="1"/>
    <col min="4" max="4" width="12.21875" bestFit="1" customWidth="1"/>
    <col min="5" max="5" width="11.77734375" bestFit="1" customWidth="1"/>
    <col min="7" max="7" width="15.77734375" bestFit="1" customWidth="1"/>
    <col min="8" max="9" width="20.21875" bestFit="1" customWidth="1"/>
    <col min="10" max="10" width="11.77734375" bestFit="1" customWidth="1"/>
  </cols>
  <sheetData>
    <row r="3" spans="1:10" x14ac:dyDescent="0.3">
      <c r="A3" t="s">
        <v>19</v>
      </c>
    </row>
    <row r="6" spans="1:10" x14ac:dyDescent="0.3">
      <c r="A6" s="6" t="s">
        <v>1</v>
      </c>
    </row>
    <row r="7" spans="1:10" x14ac:dyDescent="0.3"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</row>
    <row r="8" spans="1:10" x14ac:dyDescent="0.3">
      <c r="B8" s="1" t="s">
        <v>12</v>
      </c>
      <c r="C8" s="1" t="s">
        <v>13</v>
      </c>
      <c r="D8" s="1">
        <v>30</v>
      </c>
      <c r="E8" s="1">
        <v>22</v>
      </c>
      <c r="F8" s="1">
        <v>1</v>
      </c>
      <c r="G8" s="1">
        <f>[1]Sheet1!G16</f>
        <v>8.0616793293321107E-9</v>
      </c>
      <c r="H8" s="3">
        <f>[1]Sheet1!D16</f>
        <v>-4.9999999999999822E-2</v>
      </c>
      <c r="I8" s="1">
        <f>[1]Sheet1!J16</f>
        <v>3.2246717317328443E-6</v>
      </c>
      <c r="J8" s="1">
        <f>[1]Sheet1!K16</f>
        <v>1.4188555619624516E-4</v>
      </c>
    </row>
    <row r="9" spans="1:10" x14ac:dyDescent="0.3">
      <c r="B9" s="1" t="s">
        <v>12</v>
      </c>
      <c r="C9" s="1" t="s">
        <v>13</v>
      </c>
      <c r="D9" s="1">
        <v>30</v>
      </c>
      <c r="E9" s="1">
        <v>22</v>
      </c>
      <c r="F9" s="1">
        <v>2</v>
      </c>
      <c r="G9" s="1">
        <f>[1]Sheet1!G17</f>
        <v>8.9271384844578162E-9</v>
      </c>
      <c r="H9" s="3">
        <f>[1]Sheet1!D17</f>
        <v>-5.9999999999999609E-2</v>
      </c>
      <c r="I9" s="1">
        <f>[1]Sheet1!J17</f>
        <v>3.5708553937831263E-6</v>
      </c>
      <c r="J9" s="1">
        <f>[1]Sheet1!K17</f>
        <v>1.5711763732645755E-4</v>
      </c>
    </row>
    <row r="10" spans="1:10" x14ac:dyDescent="0.3">
      <c r="B10" s="1" t="s">
        <v>12</v>
      </c>
      <c r="C10" s="1" t="s">
        <v>13</v>
      </c>
      <c r="D10" s="1">
        <v>30</v>
      </c>
      <c r="E10" s="1">
        <v>22</v>
      </c>
      <c r="F10" s="1">
        <v>3</v>
      </c>
      <c r="G10" s="1">
        <f>[1]Sheet1!G18</f>
        <v>1.0538619830977948E-8</v>
      </c>
      <c r="H10" s="3">
        <f>[1]Sheet1!D18</f>
        <v>-6.9999999999999396E-2</v>
      </c>
      <c r="I10" s="1">
        <f>[1]Sheet1!J18</f>
        <v>4.2154479323911786E-6</v>
      </c>
      <c r="J10" s="1">
        <f>[1]Sheet1!K18</f>
        <v>1.8547970902521186E-4</v>
      </c>
    </row>
    <row r="11" spans="1:10" x14ac:dyDescent="0.3">
      <c r="B11" s="1" t="s">
        <v>12</v>
      </c>
      <c r="C11" s="1" t="s">
        <v>13</v>
      </c>
      <c r="D11" s="1">
        <v>30</v>
      </c>
      <c r="E11" s="1">
        <v>4</v>
      </c>
      <c r="F11" s="1">
        <v>1</v>
      </c>
      <c r="G11" s="1">
        <f>[1]Sheet1!G19</f>
        <v>7.5982271364223614E-9</v>
      </c>
      <c r="H11" s="3">
        <f>[1]Sheet1!D19</f>
        <v>-5.9999999999999609E-2</v>
      </c>
      <c r="I11" s="1">
        <f>[1]Sheet1!J19</f>
        <v>3.0392908545689443E-6</v>
      </c>
      <c r="J11" s="1">
        <f>[1]Sheet1!K19</f>
        <v>1.3372879760103356E-4</v>
      </c>
    </row>
    <row r="12" spans="1:10" x14ac:dyDescent="0.3">
      <c r="B12" s="1" t="s">
        <v>12</v>
      </c>
      <c r="C12" s="1" t="s">
        <v>13</v>
      </c>
      <c r="D12" s="1">
        <v>30</v>
      </c>
      <c r="E12" s="1">
        <v>4</v>
      </c>
      <c r="F12" s="1">
        <v>2</v>
      </c>
      <c r="G12" s="1">
        <f>[1]Sheet1!G20</f>
        <v>8.9698202082992346E-9</v>
      </c>
      <c r="H12" s="3">
        <f>[1]Sheet1!D20</f>
        <v>-7.0000000000000284E-2</v>
      </c>
      <c r="I12" s="1">
        <f>[1]Sheet1!J20</f>
        <v>3.5879280833196938E-6</v>
      </c>
      <c r="J12" s="1">
        <f>[1]Sheet1!K20</f>
        <v>1.5786883566606654E-4</v>
      </c>
    </row>
    <row r="13" spans="1:10" x14ac:dyDescent="0.3">
      <c r="B13" s="1" t="s">
        <v>12</v>
      </c>
      <c r="C13" s="1" t="s">
        <v>13</v>
      </c>
      <c r="D13" s="1">
        <v>30</v>
      </c>
      <c r="E13" s="1">
        <v>4</v>
      </c>
      <c r="F13" s="1">
        <v>3</v>
      </c>
      <c r="G13" s="1">
        <f>[1]Sheet1!G21</f>
        <v>9.1787541611709013E-9</v>
      </c>
      <c r="H13" s="3">
        <f>[1]Sheet1!D21</f>
        <v>-7.0000000000000284E-2</v>
      </c>
      <c r="I13" s="1">
        <f>[1]Sheet1!J21</f>
        <v>3.6715016644683605E-6</v>
      </c>
      <c r="J13" s="1">
        <f>[1]Sheet1!K21</f>
        <v>1.6154607323660787E-4</v>
      </c>
    </row>
    <row r="14" spans="1:10" x14ac:dyDescent="0.3">
      <c r="B14" s="1" t="s">
        <v>12</v>
      </c>
      <c r="C14" s="1" t="s">
        <v>13</v>
      </c>
      <c r="D14" s="1">
        <v>30</v>
      </c>
      <c r="E14" s="1">
        <v>34</v>
      </c>
      <c r="F14" s="1">
        <v>1</v>
      </c>
      <c r="G14" s="1">
        <f>[1]Sheet1!G43</f>
        <v>4.2114260082472163E-9</v>
      </c>
      <c r="H14" s="1">
        <f>[1]Sheet1!D43</f>
        <v>-4.0000000000000036E-2</v>
      </c>
      <c r="I14" s="1">
        <f>[1]Sheet1!J43</f>
        <v>1.6845704032988864E-6</v>
      </c>
      <c r="J14" s="1">
        <f>[1]Sheet1!K43</f>
        <v>7.4121097745151007E-5</v>
      </c>
    </row>
    <row r="15" spans="1:10" x14ac:dyDescent="0.3">
      <c r="B15" s="1" t="s">
        <v>12</v>
      </c>
      <c r="C15" s="1" t="s">
        <v>13</v>
      </c>
      <c r="D15" s="1">
        <v>30</v>
      </c>
      <c r="E15" s="1">
        <v>34</v>
      </c>
      <c r="F15" s="1">
        <v>2</v>
      </c>
      <c r="G15" s="1">
        <f>[1]Sheet1!G44</f>
        <v>1.1674150364092511E-9</v>
      </c>
      <c r="H15" s="1">
        <f>[1]Sheet1!D44</f>
        <v>-9.9999999999997868E-3</v>
      </c>
      <c r="I15" s="1">
        <f>[1]Sheet1!J44</f>
        <v>4.6696601456370042E-7</v>
      </c>
      <c r="J15" s="1">
        <f>[1]Sheet1!K44</f>
        <v>2.0546504640802818E-5</v>
      </c>
    </row>
    <row r="16" spans="1:10" x14ac:dyDescent="0.3">
      <c r="B16" s="1" t="s">
        <v>12</v>
      </c>
      <c r="C16" s="1" t="s">
        <v>13</v>
      </c>
      <c r="D16" s="1">
        <v>1440</v>
      </c>
      <c r="E16" s="1">
        <v>4</v>
      </c>
      <c r="F16" s="1">
        <v>1</v>
      </c>
      <c r="G16" s="1">
        <f>[1]Sheet1!G22</f>
        <v>1.294896457285866E-8</v>
      </c>
      <c r="H16" s="3">
        <f>[1]Sheet1!D22</f>
        <v>-8.9999999999999858E-2</v>
      </c>
      <c r="I16" s="1">
        <f>[1]Sheet1!J22</f>
        <v>5.1795858291434642E-6</v>
      </c>
      <c r="J16" s="1">
        <f>[1]Sheet1!K22</f>
        <v>2.2790177648231242E-4</v>
      </c>
    </row>
    <row r="17" spans="2:10" x14ac:dyDescent="0.3">
      <c r="B17" s="1" t="s">
        <v>12</v>
      </c>
      <c r="C17" s="1" t="s">
        <v>13</v>
      </c>
      <c r="D17" s="1">
        <v>1440</v>
      </c>
      <c r="E17" s="1">
        <v>4</v>
      </c>
      <c r="F17" s="1">
        <v>2</v>
      </c>
      <c r="G17" s="1">
        <f>[1]Sheet1!G23</f>
        <v>1.1115257414997072E-8</v>
      </c>
      <c r="H17" s="3">
        <f>[1]Sheet1!D23</f>
        <v>-8.0000000000000071E-2</v>
      </c>
      <c r="I17" s="1">
        <f>[1]Sheet1!J23</f>
        <v>4.446102965998829E-6</v>
      </c>
      <c r="J17" s="1">
        <f>[1]Sheet1!K23</f>
        <v>1.9562853050394849E-4</v>
      </c>
    </row>
    <row r="18" spans="2:10" x14ac:dyDescent="0.3">
      <c r="B18" s="1" t="s">
        <v>12</v>
      </c>
      <c r="C18" s="1" t="s">
        <v>13</v>
      </c>
      <c r="D18" s="1">
        <v>1440</v>
      </c>
      <c r="E18" s="1">
        <v>4</v>
      </c>
      <c r="F18" s="1">
        <v>3</v>
      </c>
      <c r="G18" s="1">
        <f>[1]Sheet1!G24</f>
        <v>1.0064303805482412E-8</v>
      </c>
      <c r="H18" s="3">
        <f>[1]Sheet1!D24</f>
        <v>-7.0000000000000284E-2</v>
      </c>
      <c r="I18" s="1">
        <f>[1]Sheet1!J24</f>
        <v>4.0257215221929645E-6</v>
      </c>
      <c r="J18" s="1">
        <f>[1]Sheet1!K24</f>
        <v>1.7713174697649045E-4</v>
      </c>
    </row>
    <row r="19" spans="2:10" x14ac:dyDescent="0.3">
      <c r="B19" s="1" t="s">
        <v>12</v>
      </c>
      <c r="C19" s="1" t="s">
        <v>13</v>
      </c>
      <c r="D19" s="1">
        <v>1440</v>
      </c>
      <c r="E19" s="1">
        <v>22</v>
      </c>
      <c r="F19" s="1">
        <v>1</v>
      </c>
      <c r="G19" s="1">
        <f>[1]Sheet1!G25</f>
        <v>2.5868975869908455E-8</v>
      </c>
      <c r="H19" s="3">
        <f>[1]Sheet1!D25</f>
        <v>-0.12999999999999989</v>
      </c>
      <c r="I19" s="1">
        <f>[1]Sheet1!J25</f>
        <v>1.0347590347963383E-5</v>
      </c>
      <c r="J19" s="1">
        <f>[1]Sheet1!K25</f>
        <v>4.5529397531038883E-4</v>
      </c>
    </row>
    <row r="20" spans="2:10" x14ac:dyDescent="0.3">
      <c r="B20" s="1" t="s">
        <v>12</v>
      </c>
      <c r="C20" s="1" t="s">
        <v>13</v>
      </c>
      <c r="D20" s="1">
        <v>1440</v>
      </c>
      <c r="E20" s="1">
        <v>22</v>
      </c>
      <c r="F20" s="1">
        <v>2</v>
      </c>
      <c r="G20" s="1">
        <f>[1]Sheet1!G26</f>
        <v>1.4652762988109E-8</v>
      </c>
      <c r="H20" s="3">
        <f>[1]Sheet1!D26</f>
        <v>-8.0000000000000071E-2</v>
      </c>
      <c r="I20" s="1">
        <f>[1]Sheet1!J26</f>
        <v>5.8611051952435999E-6</v>
      </c>
      <c r="J20" s="1">
        <f>[1]Sheet1!K26</f>
        <v>2.5788862859071838E-4</v>
      </c>
    </row>
    <row r="21" spans="2:10" x14ac:dyDescent="0.3">
      <c r="B21" s="1" t="s">
        <v>12</v>
      </c>
      <c r="C21" s="1" t="s">
        <v>13</v>
      </c>
      <c r="D21" s="1">
        <v>1440</v>
      </c>
      <c r="E21" s="1">
        <v>22</v>
      </c>
      <c r="F21" s="1">
        <v>3</v>
      </c>
      <c r="G21" s="1">
        <f>[1]Sheet1!G27</f>
        <v>9.5656012266261429E-9</v>
      </c>
      <c r="H21" s="3">
        <f>[1]Sheet1!D27</f>
        <v>-6.0000000000000497E-2</v>
      </c>
      <c r="I21" s="1">
        <f>[1]Sheet1!J27</f>
        <v>3.8262404906504569E-6</v>
      </c>
      <c r="J21" s="1">
        <f>[1]Sheet1!K27</f>
        <v>1.683545815886201E-4</v>
      </c>
    </row>
    <row r="22" spans="2:10" x14ac:dyDescent="0.3">
      <c r="B22" s="1" t="s">
        <v>12</v>
      </c>
      <c r="C22" s="1" t="s">
        <v>13</v>
      </c>
      <c r="D22" s="1">
        <f t="shared" ref="D22:D24" si="0">24*60</f>
        <v>1440</v>
      </c>
      <c r="E22" s="1">
        <v>34</v>
      </c>
      <c r="F22" s="1">
        <v>1</v>
      </c>
      <c r="G22" s="1">
        <f>[1]Sheet1!G40</f>
        <v>4.3416274851887073E-8</v>
      </c>
      <c r="H22" s="3">
        <f>[1]Sheet1!D40</f>
        <v>-0.29000000000000004</v>
      </c>
      <c r="I22" s="1">
        <f>[1]Sheet1!J40</f>
        <v>1.7366509940754831E-5</v>
      </c>
      <c r="J22" s="1">
        <f>[1]Sheet1!K40</f>
        <v>7.6412643739321253E-4</v>
      </c>
    </row>
    <row r="23" spans="2:10" x14ac:dyDescent="0.3">
      <c r="B23" s="1" t="s">
        <v>12</v>
      </c>
      <c r="C23" s="1" t="s">
        <v>13</v>
      </c>
      <c r="D23" s="1">
        <f t="shared" si="0"/>
        <v>1440</v>
      </c>
      <c r="E23" s="1">
        <v>34</v>
      </c>
      <c r="F23" s="1">
        <v>2</v>
      </c>
      <c r="G23" s="1">
        <f>[1]Sheet1!G41</f>
        <v>2.0360525839271965E-8</v>
      </c>
      <c r="H23" s="3">
        <f>[1]Sheet1!D41</f>
        <v>-0.16000000000000014</v>
      </c>
      <c r="I23" s="1">
        <f>[1]Sheet1!J41</f>
        <v>8.1442103357087859E-6</v>
      </c>
      <c r="J23" s="1">
        <f>[1]Sheet1!K41</f>
        <v>3.5834525477118661E-4</v>
      </c>
    </row>
    <row r="24" spans="2:10" x14ac:dyDescent="0.3">
      <c r="B24" s="1" t="s">
        <v>12</v>
      </c>
      <c r="C24" s="1" t="s">
        <v>13</v>
      </c>
      <c r="D24" s="1">
        <f t="shared" si="0"/>
        <v>1440</v>
      </c>
      <c r="E24" s="1">
        <v>34</v>
      </c>
      <c r="F24" s="1">
        <v>3</v>
      </c>
      <c r="G24" s="1">
        <f>[1]Sheet1!G42</f>
        <v>1.5950621438032266E-8</v>
      </c>
      <c r="H24" s="3">
        <f>[1]Sheet1!D42</f>
        <v>-0.12000000000000011</v>
      </c>
      <c r="I24" s="1">
        <f>[1]Sheet1!J42</f>
        <v>6.380248575212906E-6</v>
      </c>
      <c r="J24" s="1">
        <f>[1]Sheet1!K42</f>
        <v>2.8073093730936785E-4</v>
      </c>
    </row>
    <row r="25" spans="2:10" x14ac:dyDescent="0.3">
      <c r="B25" s="1" t="s">
        <v>14</v>
      </c>
      <c r="C25" s="1" t="s">
        <v>13</v>
      </c>
      <c r="D25" s="1">
        <v>30</v>
      </c>
      <c r="E25" s="1">
        <v>4</v>
      </c>
      <c r="F25" s="1">
        <v>1</v>
      </c>
      <c r="G25" s="1">
        <f>[1]Sheet1!G28</f>
        <v>7.3629836896464332E-7</v>
      </c>
      <c r="H25" s="3">
        <f>[1]Sheet1!D28</f>
        <v>-2.1700000000000008</v>
      </c>
      <c r="I25" s="1">
        <f>[1]Sheet1!J28</f>
        <v>2.9451934758585732E-4</v>
      </c>
      <c r="J25" s="1">
        <f>[1]Sheet1!K28</f>
        <v>1.2958851293777721E-2</v>
      </c>
    </row>
    <row r="26" spans="2:10" x14ac:dyDescent="0.3">
      <c r="B26" s="1" t="s">
        <v>14</v>
      </c>
      <c r="C26" s="1" t="s">
        <v>13</v>
      </c>
      <c r="D26" s="1">
        <v>30</v>
      </c>
      <c r="E26" s="1">
        <v>4</v>
      </c>
      <c r="F26" s="1">
        <v>2</v>
      </c>
      <c r="G26" s="1">
        <f>[1]Sheet1!G29</f>
        <v>8.4612616586610165E-7</v>
      </c>
      <c r="H26" s="3">
        <f>[1]Sheet1!D29</f>
        <v>-2.2300000000000004</v>
      </c>
      <c r="I26" s="1">
        <f>[1]Sheet1!J29</f>
        <v>3.3845046634644064E-4</v>
      </c>
      <c r="J26" s="1">
        <f>[1]Sheet1!K29</f>
        <v>1.4891820519243388E-2</v>
      </c>
    </row>
    <row r="27" spans="2:10" x14ac:dyDescent="0.3">
      <c r="B27" s="1" t="s">
        <v>14</v>
      </c>
      <c r="C27" s="1" t="s">
        <v>13</v>
      </c>
      <c r="D27" s="1">
        <v>30</v>
      </c>
      <c r="E27" s="1">
        <v>4</v>
      </c>
      <c r="F27" s="1">
        <v>3</v>
      </c>
      <c r="G27" s="1">
        <f>[1]Sheet1!G30</f>
        <v>6.8794051946899254E-7</v>
      </c>
      <c r="H27" s="3">
        <f>[1]Sheet1!D30</f>
        <v>-2.25</v>
      </c>
      <c r="I27" s="1">
        <f>[1]Sheet1!J30</f>
        <v>2.7517620778759699E-4</v>
      </c>
      <c r="J27" s="1">
        <f>[1]Sheet1!K30</f>
        <v>1.2107753142654267E-2</v>
      </c>
    </row>
    <row r="28" spans="2:10" x14ac:dyDescent="0.3">
      <c r="B28" s="1" t="s">
        <v>14</v>
      </c>
      <c r="C28" s="1" t="s">
        <v>13</v>
      </c>
      <c r="D28" s="1">
        <v>30</v>
      </c>
      <c r="E28" s="1">
        <v>22</v>
      </c>
      <c r="F28" s="1">
        <v>1</v>
      </c>
      <c r="G28" s="1">
        <f>[1]Sheet1!G31</f>
        <v>6.2546193574161628E-7</v>
      </c>
      <c r="H28" s="3">
        <f>[1]Sheet1!D31</f>
        <v>-2.0599999999999996</v>
      </c>
      <c r="I28" s="1">
        <f>[1]Sheet1!J31</f>
        <v>2.5018477429664652E-4</v>
      </c>
      <c r="J28" s="1">
        <f>[1]Sheet1!K31</f>
        <v>1.1008130069052447E-2</v>
      </c>
    </row>
    <row r="29" spans="2:10" x14ac:dyDescent="0.3">
      <c r="B29" s="1" t="s">
        <v>14</v>
      </c>
      <c r="C29" s="1" t="s">
        <v>13</v>
      </c>
      <c r="D29" s="1">
        <v>30</v>
      </c>
      <c r="E29" s="1">
        <v>22</v>
      </c>
      <c r="F29" s="1">
        <v>2</v>
      </c>
      <c r="G29" s="1">
        <f>[1]Sheet1!G32</f>
        <v>5.9754771373808446E-7</v>
      </c>
      <c r="H29" s="3">
        <f>[1]Sheet1!D32</f>
        <v>-2.080000000000001</v>
      </c>
      <c r="I29" s="1">
        <f>[1]Sheet1!J32</f>
        <v>2.3901908549523379E-4</v>
      </c>
      <c r="J29" s="1">
        <f>[1]Sheet1!K32</f>
        <v>1.0516839761790287E-2</v>
      </c>
    </row>
    <row r="30" spans="2:10" x14ac:dyDescent="0.3">
      <c r="B30" s="1" t="s">
        <v>14</v>
      </c>
      <c r="C30" s="1" t="s">
        <v>13</v>
      </c>
      <c r="D30" s="1">
        <v>30</v>
      </c>
      <c r="E30" s="1">
        <v>22</v>
      </c>
      <c r="F30" s="1">
        <v>3</v>
      </c>
      <c r="G30" s="1">
        <f>[1]Sheet1!G33</f>
        <v>5.838317830193147E-7</v>
      </c>
      <c r="H30" s="3">
        <f>[1]Sheet1!D33</f>
        <v>-2.0700000000000003</v>
      </c>
      <c r="I30" s="1">
        <f>[1]Sheet1!J33</f>
        <v>2.3353271320772587E-4</v>
      </c>
      <c r="J30" s="1">
        <f>[1]Sheet1!K33</f>
        <v>1.0275439381139938E-2</v>
      </c>
    </row>
    <row r="31" spans="2:10" x14ac:dyDescent="0.3">
      <c r="B31" s="1" t="s">
        <v>14</v>
      </c>
      <c r="C31" s="1" t="s">
        <v>13</v>
      </c>
      <c r="D31" s="1">
        <v>30</v>
      </c>
      <c r="E31" s="1">
        <v>34</v>
      </c>
      <c r="F31" s="1">
        <v>1</v>
      </c>
      <c r="G31" s="1">
        <f>[1]Sheet1!G48</f>
        <v>7.7008116661007539E-7</v>
      </c>
      <c r="H31" s="3">
        <f>[1]Sheet1!D48</f>
        <v>-2.1000000000000005</v>
      </c>
      <c r="I31" s="1">
        <f>[1]Sheet1!J48</f>
        <v>3.0803246664403013E-4</v>
      </c>
      <c r="J31" s="1">
        <f>[1]Sheet1!K48</f>
        <v>1.3553428532337326E-2</v>
      </c>
    </row>
    <row r="32" spans="2:10" x14ac:dyDescent="0.3">
      <c r="B32" s="1" t="s">
        <v>14</v>
      </c>
      <c r="C32" s="1" t="s">
        <v>13</v>
      </c>
      <c r="D32" s="1">
        <v>30</v>
      </c>
      <c r="E32" s="1">
        <v>34</v>
      </c>
      <c r="F32" s="1">
        <v>2</v>
      </c>
      <c r="G32" s="1">
        <f>[1]Sheet1!G49</f>
        <v>8.0622358168402293E-7</v>
      </c>
      <c r="H32" s="3">
        <f>[1]Sheet1!D49</f>
        <v>-2.09</v>
      </c>
      <c r="I32" s="1">
        <f>[1]Sheet1!J49</f>
        <v>3.2248943267360915E-4</v>
      </c>
      <c r="J32" s="1">
        <f>[1]Sheet1!K49</f>
        <v>1.4189535037638803E-2</v>
      </c>
    </row>
    <row r="33" spans="1:10" x14ac:dyDescent="0.3">
      <c r="B33" s="1" t="s">
        <v>14</v>
      </c>
      <c r="C33" s="1" t="s">
        <v>13</v>
      </c>
      <c r="D33" s="1">
        <v>30</v>
      </c>
      <c r="E33" s="1">
        <v>34</v>
      </c>
      <c r="F33" s="1">
        <v>3</v>
      </c>
      <c r="G33" s="1">
        <f>[1]Sheet1!G50</f>
        <v>8.0622358168402293E-7</v>
      </c>
      <c r="H33" s="3">
        <f>[1]Sheet1!D50</f>
        <v>-2.09</v>
      </c>
      <c r="I33" s="1">
        <f>[1]Sheet1!J50</f>
        <v>3.2248943267360915E-4</v>
      </c>
      <c r="J33" s="1">
        <f>[1]Sheet1!K50</f>
        <v>1.4189535037638803E-2</v>
      </c>
    </row>
    <row r="34" spans="1:10" x14ac:dyDescent="0.3">
      <c r="B34" s="1" t="s">
        <v>14</v>
      </c>
      <c r="C34" s="1" t="s">
        <v>13</v>
      </c>
      <c r="D34" s="1">
        <f>24*60</f>
        <v>1440</v>
      </c>
      <c r="E34" s="1">
        <v>22</v>
      </c>
      <c r="F34" s="1">
        <v>1</v>
      </c>
      <c r="G34" s="1">
        <f>[1]Sheet1!G34</f>
        <v>1.6939778572737287E-6</v>
      </c>
      <c r="H34" s="3">
        <f>[1]Sheet1!D34</f>
        <v>-2.5999999999999996</v>
      </c>
      <c r="I34" s="1">
        <f>[1]Sheet1!J34</f>
        <v>6.7759114290949149E-4</v>
      </c>
      <c r="J34" s="1">
        <f>[1]Sheet1!K34</f>
        <v>2.9814010288017626E-2</v>
      </c>
    </row>
    <row r="35" spans="1:10" x14ac:dyDescent="0.3">
      <c r="B35" s="1" t="s">
        <v>14</v>
      </c>
      <c r="C35" s="1" t="s">
        <v>13</v>
      </c>
      <c r="D35" s="1">
        <f t="shared" ref="D35:D42" si="1">24*60</f>
        <v>1440</v>
      </c>
      <c r="E35" s="1">
        <v>22</v>
      </c>
      <c r="F35" s="1">
        <v>2</v>
      </c>
      <c r="G35" s="1">
        <f>[1]Sheet1!G35</f>
        <v>1.6553211122495418E-6</v>
      </c>
      <c r="H35" s="3">
        <f>[1]Sheet1!D35</f>
        <v>-2.589999999999999</v>
      </c>
      <c r="I35" s="1">
        <f>[1]Sheet1!J35</f>
        <v>6.6212844489981675E-4</v>
      </c>
      <c r="J35" s="1">
        <f>[1]Sheet1!K35</f>
        <v>2.9133651575591939E-2</v>
      </c>
    </row>
    <row r="36" spans="1:10" x14ac:dyDescent="0.3">
      <c r="B36" s="1" t="s">
        <v>14</v>
      </c>
      <c r="C36" s="1" t="s">
        <v>13</v>
      </c>
      <c r="D36" s="1">
        <f t="shared" si="1"/>
        <v>1440</v>
      </c>
      <c r="E36" s="1">
        <v>22</v>
      </c>
      <c r="F36" s="1">
        <v>3</v>
      </c>
      <c r="G36" s="1">
        <f>[1]Sheet1!G36</f>
        <v>1.3753723922666085E-6</v>
      </c>
      <c r="H36" s="3">
        <f>[1]Sheet1!D36</f>
        <v>-2.4400000000000004</v>
      </c>
      <c r="I36" s="1">
        <f>[1]Sheet1!J36</f>
        <v>5.5014895690664342E-4</v>
      </c>
      <c r="J36" s="1">
        <f>[1]Sheet1!K36</f>
        <v>2.420655410389231E-2</v>
      </c>
    </row>
    <row r="37" spans="1:10" x14ac:dyDescent="0.3">
      <c r="B37" s="1" t="s">
        <v>14</v>
      </c>
      <c r="C37" s="1" t="s">
        <v>13</v>
      </c>
      <c r="D37" s="1">
        <f t="shared" si="1"/>
        <v>1440</v>
      </c>
      <c r="E37" s="1">
        <v>4</v>
      </c>
      <c r="F37" s="1">
        <v>1</v>
      </c>
      <c r="G37" s="1">
        <f>[1]Sheet1!G37</f>
        <v>1.5097593544730006E-6</v>
      </c>
      <c r="H37" s="3">
        <f>[1]Sheet1!D37</f>
        <v>-2.5999999999999996</v>
      </c>
      <c r="I37" s="1">
        <f>[1]Sheet1!J37</f>
        <v>6.039037417892003E-4</v>
      </c>
      <c r="J37" s="1">
        <f>[1]Sheet1!K37</f>
        <v>2.6571764638724814E-2</v>
      </c>
    </row>
    <row r="38" spans="1:10" x14ac:dyDescent="0.3">
      <c r="B38" s="1" t="s">
        <v>14</v>
      </c>
      <c r="C38" s="1" t="s">
        <v>13</v>
      </c>
      <c r="D38" s="1">
        <f t="shared" si="1"/>
        <v>1440</v>
      </c>
      <c r="E38" s="1">
        <v>4</v>
      </c>
      <c r="F38" s="1">
        <v>2</v>
      </c>
      <c r="G38" s="1">
        <f>[1]Sheet1!G38</f>
        <v>1.3449818108861177E-6</v>
      </c>
      <c r="H38" s="3">
        <f>[1]Sheet1!D38</f>
        <v>-2.5300000000000002</v>
      </c>
      <c r="I38" s="1">
        <f>[1]Sheet1!J38</f>
        <v>5.3799272435444713E-4</v>
      </c>
      <c r="J38" s="1">
        <f>[1]Sheet1!K38</f>
        <v>2.3671679871595675E-2</v>
      </c>
    </row>
    <row r="39" spans="1:10" x14ac:dyDescent="0.3">
      <c r="B39" s="1" t="s">
        <v>14</v>
      </c>
      <c r="C39" s="1" t="s">
        <v>13</v>
      </c>
      <c r="D39" s="1">
        <f t="shared" si="1"/>
        <v>1440</v>
      </c>
      <c r="E39" s="1">
        <v>4</v>
      </c>
      <c r="F39" s="1">
        <v>3</v>
      </c>
      <c r="G39" s="1">
        <f>[1]Sheet1!G39</f>
        <v>1.254851609016123E-6</v>
      </c>
      <c r="H39" s="3">
        <f>[1]Sheet1!D39</f>
        <v>-2.4900000000000002</v>
      </c>
      <c r="I39" s="1">
        <f>[1]Sheet1!J39</f>
        <v>5.0194064360644915E-4</v>
      </c>
      <c r="J39" s="1">
        <f>[1]Sheet1!K39</f>
        <v>2.2085388318683764E-2</v>
      </c>
    </row>
    <row r="40" spans="1:10" x14ac:dyDescent="0.3">
      <c r="B40" s="1" t="s">
        <v>14</v>
      </c>
      <c r="C40" s="1" t="s">
        <v>13</v>
      </c>
      <c r="D40" s="1">
        <f t="shared" si="1"/>
        <v>1440</v>
      </c>
      <c r="E40" s="1">
        <v>34</v>
      </c>
      <c r="F40" s="1">
        <v>1</v>
      </c>
      <c r="G40" s="1">
        <f>[1]Sheet1!G45</f>
        <v>1.1386036956366663E-6</v>
      </c>
      <c r="H40" s="3">
        <f>[1]Sheet1!D45</f>
        <v>-2.0799999999999992</v>
      </c>
      <c r="I40" s="1">
        <f>[1]Sheet1!J45</f>
        <v>4.5544147825466656E-4</v>
      </c>
      <c r="J40" s="1">
        <f>[1]Sheet1!K45</f>
        <v>2.0039425043205328E-2</v>
      </c>
    </row>
    <row r="41" spans="1:10" x14ac:dyDescent="0.3">
      <c r="B41" s="1" t="s">
        <v>14</v>
      </c>
      <c r="C41" s="1" t="s">
        <v>13</v>
      </c>
      <c r="D41" s="1">
        <f t="shared" si="1"/>
        <v>1440</v>
      </c>
      <c r="E41" s="1">
        <v>34</v>
      </c>
      <c r="F41" s="1">
        <v>2</v>
      </c>
      <c r="G41" s="1">
        <f>[1]Sheet1!G46</f>
        <v>1.2797381713111096E-6</v>
      </c>
      <c r="H41" s="3">
        <f>[1]Sheet1!D46</f>
        <v>-2.1800000000000006</v>
      </c>
      <c r="I41" s="1">
        <f>[1]Sheet1!J46</f>
        <v>5.1189526852444384E-4</v>
      </c>
      <c r="J41" s="1">
        <f>[1]Sheet1!K46</f>
        <v>2.2523391815075528E-2</v>
      </c>
    </row>
    <row r="42" spans="1:10" x14ac:dyDescent="0.3">
      <c r="B42" s="1" t="s">
        <v>14</v>
      </c>
      <c r="C42" s="1" t="s">
        <v>13</v>
      </c>
      <c r="D42" s="1">
        <f t="shared" si="1"/>
        <v>1440</v>
      </c>
      <c r="E42" s="1">
        <v>34</v>
      </c>
      <c r="F42" s="1">
        <v>3</v>
      </c>
      <c r="G42" s="4">
        <f>[1]Sheet1!G47</f>
        <v>1.438026668332917E-6</v>
      </c>
      <c r="H42" s="3">
        <f>[1]Sheet1!D47</f>
        <v>-2.2900000000000009</v>
      </c>
      <c r="I42" s="1">
        <f>[1]Sheet1!J47</f>
        <v>5.7521066733316674E-4</v>
      </c>
      <c r="J42" s="1">
        <f>[1]Sheet1!K47</f>
        <v>2.5309269362659335E-2</v>
      </c>
    </row>
    <row r="48" spans="1:10" x14ac:dyDescent="0.3">
      <c r="A48" s="6" t="s">
        <v>15</v>
      </c>
    </row>
    <row r="49" spans="2:10" x14ac:dyDescent="0.3">
      <c r="B49" s="7" t="s">
        <v>2</v>
      </c>
      <c r="C49" s="7" t="s">
        <v>3</v>
      </c>
      <c r="D49" s="7" t="s">
        <v>16</v>
      </c>
      <c r="E49" s="7" t="s">
        <v>5</v>
      </c>
      <c r="F49" s="7" t="s">
        <v>6</v>
      </c>
      <c r="G49" s="7" t="s">
        <v>17</v>
      </c>
      <c r="H49" s="7" t="s">
        <v>9</v>
      </c>
      <c r="I49" s="7" t="s">
        <v>10</v>
      </c>
    </row>
    <row r="50" spans="2:10" x14ac:dyDescent="0.3">
      <c r="B50" s="1" t="s">
        <v>12</v>
      </c>
      <c r="C50" s="1" t="s">
        <v>18</v>
      </c>
      <c r="D50" s="1">
        <v>30</v>
      </c>
      <c r="E50" s="1">
        <v>34</v>
      </c>
      <c r="F50" s="1">
        <v>1</v>
      </c>
      <c r="G50" s="3">
        <f>[1]Sheet3!E44</f>
        <v>0</v>
      </c>
      <c r="H50" s="3">
        <f>[1]Sheet3!F44</f>
        <v>0</v>
      </c>
      <c r="I50" s="3">
        <f>[1]Sheet3!I44</f>
        <v>0</v>
      </c>
    </row>
    <row r="51" spans="2:10" x14ac:dyDescent="0.3">
      <c r="B51" s="1" t="s">
        <v>12</v>
      </c>
      <c r="C51" s="1" t="s">
        <v>18</v>
      </c>
      <c r="D51" s="1">
        <v>30</v>
      </c>
      <c r="E51" s="1">
        <v>34</v>
      </c>
      <c r="F51" s="1">
        <v>2</v>
      </c>
      <c r="G51" s="3">
        <f>[1]Sheet3!E48</f>
        <v>0</v>
      </c>
      <c r="H51" s="3">
        <f>[1]Sheet3!F48</f>
        <v>0</v>
      </c>
      <c r="I51" s="3">
        <f>[1]Sheet3!I48</f>
        <v>0</v>
      </c>
      <c r="J51" t="s">
        <v>20</v>
      </c>
    </row>
    <row r="52" spans="2:10" x14ac:dyDescent="0.3">
      <c r="B52" s="1" t="s">
        <v>12</v>
      </c>
      <c r="C52" s="1" t="s">
        <v>18</v>
      </c>
      <c r="D52" s="1">
        <v>30</v>
      </c>
      <c r="E52" s="1">
        <v>34</v>
      </c>
      <c r="F52" s="1">
        <v>3</v>
      </c>
      <c r="G52" s="3">
        <f>[1]Sheet3!E49</f>
        <v>0</v>
      </c>
      <c r="H52" s="3">
        <f>[1]Sheet3!F49</f>
        <v>0</v>
      </c>
      <c r="I52" s="3">
        <f>[1]Sheet3!I49</f>
        <v>0</v>
      </c>
    </row>
    <row r="53" spans="2:10" x14ac:dyDescent="0.3">
      <c r="B53" s="1" t="s">
        <v>12</v>
      </c>
      <c r="C53" s="1" t="s">
        <v>18</v>
      </c>
      <c r="D53" s="1">
        <v>30</v>
      </c>
      <c r="E53" s="1">
        <v>22</v>
      </c>
      <c r="F53" s="1">
        <v>1</v>
      </c>
      <c r="G53" s="3">
        <f>[1]Sheet3!E45</f>
        <v>0</v>
      </c>
      <c r="H53" s="3">
        <f>[1]Sheet3!F45</f>
        <v>0</v>
      </c>
      <c r="I53" s="3">
        <f>[1]Sheet3!I45</f>
        <v>0</v>
      </c>
    </row>
    <row r="54" spans="2:10" x14ac:dyDescent="0.3">
      <c r="B54" s="1" t="s">
        <v>12</v>
      </c>
      <c r="C54" s="1" t="s">
        <v>18</v>
      </c>
      <c r="D54" s="1">
        <v>30</v>
      </c>
      <c r="E54" s="1">
        <v>22</v>
      </c>
      <c r="F54" s="1">
        <v>2</v>
      </c>
      <c r="G54" s="3">
        <f>[1]Sheet3!E47</f>
        <v>0</v>
      </c>
      <c r="H54" s="3">
        <f>[1]Sheet3!F47</f>
        <v>0</v>
      </c>
      <c r="I54" s="3">
        <f>[1]Sheet3!I47</f>
        <v>0</v>
      </c>
    </row>
    <row r="55" spans="2:10" x14ac:dyDescent="0.3">
      <c r="B55" s="1" t="s">
        <v>12</v>
      </c>
      <c r="C55" s="1" t="s">
        <v>18</v>
      </c>
      <c r="D55" s="1">
        <v>30</v>
      </c>
      <c r="E55" s="1">
        <v>22</v>
      </c>
      <c r="F55" s="1">
        <v>3</v>
      </c>
      <c r="G55" s="3">
        <f>[1]Sheet3!E50</f>
        <v>0</v>
      </c>
      <c r="H55" s="3">
        <f>[1]Sheet3!F50</f>
        <v>0</v>
      </c>
      <c r="I55" s="3">
        <f>[1]Sheet3!I50</f>
        <v>0</v>
      </c>
    </row>
    <row r="56" spans="2:10" x14ac:dyDescent="0.3">
      <c r="B56" s="1" t="s">
        <v>12</v>
      </c>
      <c r="C56" s="1" t="s">
        <v>18</v>
      </c>
      <c r="D56" s="1">
        <v>30</v>
      </c>
      <c r="E56" s="1">
        <v>4</v>
      </c>
      <c r="F56" s="1">
        <v>1</v>
      </c>
      <c r="G56" s="3">
        <f>[1]Sheet3!E43</f>
        <v>0</v>
      </c>
      <c r="H56" s="3">
        <f>[1]Sheet3!F43</f>
        <v>0</v>
      </c>
      <c r="I56" s="3">
        <f>[1]Sheet3!I43</f>
        <v>0</v>
      </c>
    </row>
    <row r="57" spans="2:10" x14ac:dyDescent="0.3">
      <c r="B57" s="1" t="s">
        <v>12</v>
      </c>
      <c r="C57" s="1" t="s">
        <v>18</v>
      </c>
      <c r="D57" s="1">
        <v>30</v>
      </c>
      <c r="E57" s="1">
        <v>4</v>
      </c>
      <c r="F57" s="1">
        <v>2</v>
      </c>
      <c r="G57" s="3">
        <f>[1]Sheet3!E46</f>
        <v>10</v>
      </c>
      <c r="H57" s="3">
        <f>[1]Sheet3!F46</f>
        <v>0.43948287807668229</v>
      </c>
      <c r="I57" s="3">
        <f>[1]Sheet3!I46</f>
        <v>19.337246635374022</v>
      </c>
    </row>
    <row r="58" spans="2:10" x14ac:dyDescent="0.3">
      <c r="B58" s="1" t="s">
        <v>12</v>
      </c>
      <c r="C58" s="1" t="s">
        <v>18</v>
      </c>
      <c r="D58" s="1">
        <v>30</v>
      </c>
      <c r="E58" s="1">
        <v>4</v>
      </c>
      <c r="F58" s="1">
        <v>3</v>
      </c>
      <c r="G58" s="3">
        <f>[1]Sheet3!E51</f>
        <v>20</v>
      </c>
      <c r="H58" s="3">
        <f>[1]Sheet3!F51</f>
        <v>0.87896575615336459</v>
      </c>
      <c r="I58" s="3">
        <f>[1]Sheet3!I51</f>
        <v>38.674493270748044</v>
      </c>
    </row>
    <row r="59" spans="2:10" x14ac:dyDescent="0.3">
      <c r="B59" s="1" t="s">
        <v>12</v>
      </c>
      <c r="C59" s="1" t="s">
        <v>18</v>
      </c>
      <c r="D59" s="1">
        <v>1440</v>
      </c>
      <c r="E59" s="1">
        <v>34</v>
      </c>
      <c r="F59" s="1">
        <v>1</v>
      </c>
      <c r="G59" s="1">
        <f>[1]Sheet3!C44</f>
        <v>0</v>
      </c>
      <c r="H59" s="3">
        <f>[1]Sheet3!G44</f>
        <v>0</v>
      </c>
      <c r="I59" s="5">
        <f>[1]Sheet3!J44</f>
        <v>0</v>
      </c>
    </row>
    <row r="60" spans="2:10" x14ac:dyDescent="0.3">
      <c r="B60" s="1" t="s">
        <v>12</v>
      </c>
      <c r="C60" s="1" t="s">
        <v>18</v>
      </c>
      <c r="D60" s="1">
        <v>1440</v>
      </c>
      <c r="E60" s="1">
        <v>34</v>
      </c>
      <c r="F60" s="1">
        <v>2</v>
      </c>
      <c r="G60" s="1">
        <f>[1]Sheet3!C48</f>
        <v>0</v>
      </c>
      <c r="H60" s="3">
        <f>[1]Sheet3!G48</f>
        <v>0</v>
      </c>
      <c r="I60" s="5">
        <f>[1]Sheet3!J48</f>
        <v>0</v>
      </c>
    </row>
    <row r="61" spans="2:10" x14ac:dyDescent="0.3">
      <c r="B61" s="1" t="s">
        <v>12</v>
      </c>
      <c r="C61" s="1" t="s">
        <v>18</v>
      </c>
      <c r="D61" s="1">
        <v>1440</v>
      </c>
      <c r="E61" s="1">
        <v>34</v>
      </c>
      <c r="F61" s="1">
        <v>3</v>
      </c>
      <c r="G61" s="1">
        <f>[1]Sheet3!C49</f>
        <v>20</v>
      </c>
      <c r="H61" s="3">
        <f>[1]Sheet3!G49</f>
        <v>0.79311528347030769</v>
      </c>
      <c r="I61" s="5">
        <f>[1]Sheet3!J49</f>
        <v>34.897072472693537</v>
      </c>
    </row>
    <row r="62" spans="2:10" x14ac:dyDescent="0.3">
      <c r="B62" s="1" t="s">
        <v>12</v>
      </c>
      <c r="C62" s="1" t="s">
        <v>18</v>
      </c>
      <c r="D62" s="1">
        <v>1440</v>
      </c>
      <c r="E62" s="1">
        <v>22</v>
      </c>
      <c r="F62" s="1">
        <v>1</v>
      </c>
      <c r="G62" s="1">
        <f>[1]Sheet3!C45</f>
        <v>0</v>
      </c>
      <c r="H62" s="3">
        <f>[1]Sheet3!G45</f>
        <v>0</v>
      </c>
      <c r="I62" s="5">
        <f>[1]Sheet3!J45</f>
        <v>0</v>
      </c>
    </row>
    <row r="63" spans="2:10" x14ac:dyDescent="0.3">
      <c r="B63" s="1" t="s">
        <v>12</v>
      </c>
      <c r="C63" s="1" t="s">
        <v>18</v>
      </c>
      <c r="D63" s="1">
        <v>1440</v>
      </c>
      <c r="E63" s="1">
        <v>22</v>
      </c>
      <c r="F63" s="1">
        <v>2</v>
      </c>
      <c r="G63" s="1">
        <f>[1]Sheet3!C47</f>
        <v>0</v>
      </c>
      <c r="H63" s="3">
        <f>[1]Sheet3!G47</f>
        <v>0</v>
      </c>
      <c r="I63" s="5">
        <f>[1]Sheet3!J47</f>
        <v>0</v>
      </c>
    </row>
    <row r="64" spans="2:10" x14ac:dyDescent="0.3">
      <c r="B64" s="1" t="s">
        <v>12</v>
      </c>
      <c r="C64" s="1" t="s">
        <v>18</v>
      </c>
      <c r="D64" s="1">
        <v>1440</v>
      </c>
      <c r="E64" s="1">
        <v>22</v>
      </c>
      <c r="F64" s="1">
        <v>3</v>
      </c>
      <c r="G64" s="1">
        <f>[1]Sheet3!C50</f>
        <v>20</v>
      </c>
      <c r="H64" s="3">
        <f>[1]Sheet3!G50</f>
        <v>0.8198060215981996</v>
      </c>
      <c r="I64" s="5">
        <f>[1]Sheet3!J50</f>
        <v>36.071464950320781</v>
      </c>
    </row>
    <row r="65" spans="2:9" x14ac:dyDescent="0.3">
      <c r="B65" s="1" t="s">
        <v>12</v>
      </c>
      <c r="C65" s="1" t="s">
        <v>18</v>
      </c>
      <c r="D65" s="1">
        <f t="shared" ref="D65:D66" si="2">24*60</f>
        <v>1440</v>
      </c>
      <c r="E65" s="1">
        <v>4</v>
      </c>
      <c r="F65" s="1">
        <v>1</v>
      </c>
      <c r="G65" s="1">
        <f>[1]Sheet3!C43</f>
        <v>40</v>
      </c>
      <c r="H65" s="3">
        <f>[1]Sheet3!G43</f>
        <v>1.7579315123067292</v>
      </c>
      <c r="I65" s="5">
        <f>[1]Sheet3!J43</f>
        <v>77.348986541496089</v>
      </c>
    </row>
    <row r="66" spans="2:9" x14ac:dyDescent="0.3">
      <c r="B66" s="1" t="s">
        <v>12</v>
      </c>
      <c r="C66" s="1" t="s">
        <v>18</v>
      </c>
      <c r="D66" s="1">
        <f t="shared" si="2"/>
        <v>1440</v>
      </c>
      <c r="E66" s="1">
        <v>4</v>
      </c>
      <c r="F66" s="1">
        <v>2</v>
      </c>
      <c r="G66" s="1">
        <f>[1]Sheet3!C46</f>
        <v>40</v>
      </c>
      <c r="H66" s="3">
        <f>[1]Sheet3!G46</f>
        <v>1.7579315123067292</v>
      </c>
      <c r="I66" s="5">
        <f>[1]Sheet3!J46</f>
        <v>77.348986541496089</v>
      </c>
    </row>
    <row r="67" spans="2:9" x14ac:dyDescent="0.3">
      <c r="B67" s="1" t="s">
        <v>12</v>
      </c>
      <c r="C67" s="1" t="s">
        <v>18</v>
      </c>
      <c r="D67" s="1">
        <f>24*60</f>
        <v>1440</v>
      </c>
      <c r="E67" s="1">
        <v>4</v>
      </c>
      <c r="F67" s="1">
        <v>3</v>
      </c>
      <c r="G67" s="1">
        <f>[1]Sheet3!C51</f>
        <v>50</v>
      </c>
      <c r="H67" s="3">
        <f>[1]Sheet3!G51</f>
        <v>2.1974143903834116</v>
      </c>
      <c r="I67" s="5">
        <f>[1]Sheet3!J51</f>
        <v>96.686233176870104</v>
      </c>
    </row>
    <row r="68" spans="2:9" x14ac:dyDescent="0.3">
      <c r="B68" s="1" t="s">
        <v>14</v>
      </c>
      <c r="C68" s="1" t="s">
        <v>18</v>
      </c>
      <c r="D68" s="1">
        <v>30</v>
      </c>
      <c r="E68" s="1">
        <v>34</v>
      </c>
      <c r="F68" s="1">
        <v>1</v>
      </c>
      <c r="G68" s="3">
        <f>[1]Sheet3!E18</f>
        <v>10</v>
      </c>
      <c r="H68" s="3">
        <f>[1]Sheet3!F18</f>
        <v>0.39655764173515384</v>
      </c>
      <c r="I68" s="3">
        <f>[1]Sheet3!I18</f>
        <v>17.448536236346769</v>
      </c>
    </row>
    <row r="69" spans="2:9" x14ac:dyDescent="0.3">
      <c r="B69" s="1" t="s">
        <v>14</v>
      </c>
      <c r="C69" s="1" t="s">
        <v>18</v>
      </c>
      <c r="D69" s="1">
        <v>30</v>
      </c>
      <c r="E69" s="1">
        <v>34</v>
      </c>
      <c r="F69" s="1">
        <v>2</v>
      </c>
      <c r="G69" s="3">
        <f>[1]Sheet3!E22</f>
        <v>0</v>
      </c>
      <c r="H69" s="3">
        <f>[1]Sheet3!F22</f>
        <v>0</v>
      </c>
      <c r="I69" s="3">
        <f>[1]Sheet3!I22</f>
        <v>0</v>
      </c>
    </row>
    <row r="70" spans="2:9" x14ac:dyDescent="0.3">
      <c r="B70" s="1" t="s">
        <v>14</v>
      </c>
      <c r="C70" s="1" t="s">
        <v>18</v>
      </c>
      <c r="D70" s="1">
        <v>30</v>
      </c>
      <c r="E70" s="1">
        <v>34</v>
      </c>
      <c r="F70" s="1">
        <v>3</v>
      </c>
      <c r="G70" s="3">
        <f>[1]Sheet3!E25</f>
        <v>0</v>
      </c>
      <c r="H70" s="3">
        <f>[1]Sheet3!F25</f>
        <v>0</v>
      </c>
      <c r="I70" s="3">
        <f>[1]Sheet3!I25</f>
        <v>0</v>
      </c>
    </row>
    <row r="71" spans="2:9" x14ac:dyDescent="0.3">
      <c r="B71" s="1" t="s">
        <v>14</v>
      </c>
      <c r="C71" s="1" t="s">
        <v>18</v>
      </c>
      <c r="D71" s="1">
        <v>30</v>
      </c>
      <c r="E71" s="1">
        <v>22</v>
      </c>
      <c r="F71" s="1">
        <v>1</v>
      </c>
      <c r="G71" s="3">
        <f>[1]Sheet3!E21</f>
        <v>20</v>
      </c>
      <c r="H71" s="3">
        <f>[1]Sheet3!F21</f>
        <v>0.8198060215981996</v>
      </c>
      <c r="I71" s="3">
        <f>[1]Sheet3!I21</f>
        <v>36.071464950320781</v>
      </c>
    </row>
    <row r="72" spans="2:9" x14ac:dyDescent="0.3">
      <c r="B72" s="1" t="s">
        <v>14</v>
      </c>
      <c r="C72" s="1" t="s">
        <v>18</v>
      </c>
      <c r="D72" s="1">
        <v>30</v>
      </c>
      <c r="E72" s="1">
        <v>22</v>
      </c>
      <c r="F72" s="1">
        <v>2</v>
      </c>
      <c r="G72" s="3">
        <f>[1]Sheet3!E24</f>
        <v>0</v>
      </c>
      <c r="H72" s="3">
        <f>[1]Sheet3!F24</f>
        <v>0</v>
      </c>
      <c r="I72" s="3">
        <f>[1]Sheet3!I24</f>
        <v>0</v>
      </c>
    </row>
    <row r="73" spans="2:9" x14ac:dyDescent="0.3">
      <c r="B73" s="1" t="s">
        <v>14</v>
      </c>
      <c r="C73" s="1" t="s">
        <v>18</v>
      </c>
      <c r="D73" s="1">
        <v>30</v>
      </c>
      <c r="E73" s="1">
        <v>22</v>
      </c>
      <c r="F73" s="1">
        <v>3</v>
      </c>
      <c r="G73" s="3">
        <f>[1]Sheet3!E26</f>
        <v>20</v>
      </c>
      <c r="H73" s="3">
        <f>[1]Sheet3!F26</f>
        <v>0.8198060215981996</v>
      </c>
      <c r="I73" s="3">
        <f>[1]Sheet3!I26</f>
        <v>36.071464950320781</v>
      </c>
    </row>
    <row r="74" spans="2:9" x14ac:dyDescent="0.3">
      <c r="B74" s="1" t="s">
        <v>14</v>
      </c>
      <c r="C74" s="1" t="s">
        <v>18</v>
      </c>
      <c r="D74" s="1">
        <v>30</v>
      </c>
      <c r="E74" s="1">
        <v>4</v>
      </c>
      <c r="F74" s="1">
        <v>1</v>
      </c>
      <c r="G74" s="3">
        <f>[1]Sheet3!E19</f>
        <v>20</v>
      </c>
      <c r="H74" s="3">
        <f>[1]Sheet3!F19</f>
        <v>0.87896575615336459</v>
      </c>
      <c r="I74" s="3">
        <f>[1]Sheet3!I19</f>
        <v>38.674493270748044</v>
      </c>
    </row>
    <row r="75" spans="2:9" x14ac:dyDescent="0.3">
      <c r="B75" s="1" t="s">
        <v>14</v>
      </c>
      <c r="C75" s="1" t="s">
        <v>18</v>
      </c>
      <c r="D75" s="1">
        <v>30</v>
      </c>
      <c r="E75" s="1">
        <v>4</v>
      </c>
      <c r="F75" s="1">
        <v>2</v>
      </c>
      <c r="G75" s="3">
        <f>[1]Sheet3!E20</f>
        <v>10</v>
      </c>
      <c r="H75" s="3">
        <f>[1]Sheet3!F20</f>
        <v>0.43948287807668229</v>
      </c>
      <c r="I75" s="3">
        <f>[1]Sheet3!I20</f>
        <v>19.337246635374022</v>
      </c>
    </row>
    <row r="76" spans="2:9" x14ac:dyDescent="0.3">
      <c r="B76" s="1" t="s">
        <v>14</v>
      </c>
      <c r="C76" s="1" t="s">
        <v>18</v>
      </c>
      <c r="D76" s="1">
        <v>30</v>
      </c>
      <c r="E76" s="1">
        <v>4</v>
      </c>
      <c r="F76" s="1">
        <v>3</v>
      </c>
      <c r="G76" s="3">
        <f>[1]Sheet3!E23</f>
        <v>40</v>
      </c>
      <c r="H76" s="3">
        <f>[1]Sheet3!F23</f>
        <v>1.7579315123067292</v>
      </c>
      <c r="I76" s="3">
        <f>[1]Sheet3!I23</f>
        <v>77.348986541496089</v>
      </c>
    </row>
    <row r="77" spans="2:9" x14ac:dyDescent="0.3">
      <c r="B77" s="1" t="s">
        <v>14</v>
      </c>
      <c r="C77" s="1" t="s">
        <v>18</v>
      </c>
      <c r="D77" s="1">
        <v>1440</v>
      </c>
      <c r="E77" s="1">
        <v>34</v>
      </c>
      <c r="F77" s="1">
        <v>1</v>
      </c>
      <c r="G77" s="1">
        <f>[1]Sheet3!C18</f>
        <v>10</v>
      </c>
      <c r="H77" s="3">
        <f>[1]Sheet3!G18</f>
        <v>0.39655764173515384</v>
      </c>
      <c r="I77" s="5">
        <v>17.448536236346769</v>
      </c>
    </row>
    <row r="78" spans="2:9" x14ac:dyDescent="0.3">
      <c r="B78" s="1" t="s">
        <v>14</v>
      </c>
      <c r="C78" s="1" t="s">
        <v>18</v>
      </c>
      <c r="D78" s="1">
        <v>1440</v>
      </c>
      <c r="E78" s="1">
        <v>34</v>
      </c>
      <c r="F78" s="1">
        <v>2</v>
      </c>
      <c r="G78" s="1">
        <f>[1]Sheet3!C22</f>
        <v>20</v>
      </c>
      <c r="H78" s="3">
        <f>[1]Sheet3!G22</f>
        <v>0.79311528347030769</v>
      </c>
      <c r="I78" s="5">
        <f>[1]Sheet3!J22</f>
        <v>34.897072472693537</v>
      </c>
    </row>
    <row r="79" spans="2:9" x14ac:dyDescent="0.3">
      <c r="B79" s="1" t="s">
        <v>14</v>
      </c>
      <c r="C79" s="1" t="s">
        <v>18</v>
      </c>
      <c r="D79" s="1">
        <v>1440</v>
      </c>
      <c r="E79" s="1">
        <v>34</v>
      </c>
      <c r="F79" s="1">
        <v>3</v>
      </c>
      <c r="G79" s="1">
        <f>[1]Sheet3!C25</f>
        <v>20</v>
      </c>
      <c r="H79" s="3">
        <f>[1]Sheet3!G25</f>
        <v>0.79311528347030769</v>
      </c>
      <c r="I79" s="5">
        <f>[1]Sheet3!J25</f>
        <v>34.897072472693537</v>
      </c>
    </row>
    <row r="80" spans="2:9" x14ac:dyDescent="0.3">
      <c r="B80" s="1" t="s">
        <v>14</v>
      </c>
      <c r="C80" s="1" t="s">
        <v>18</v>
      </c>
      <c r="D80" s="1">
        <v>1440</v>
      </c>
      <c r="E80" s="1">
        <v>22</v>
      </c>
      <c r="F80" s="1">
        <v>1</v>
      </c>
      <c r="G80" s="1">
        <f>[1]Sheet3!C21</f>
        <v>40</v>
      </c>
      <c r="H80" s="3">
        <f>[1]Sheet3!G21</f>
        <v>1.6396120431963992</v>
      </c>
      <c r="I80" s="5">
        <f>[1]Sheet3!J21</f>
        <v>72.142929900641562</v>
      </c>
    </row>
    <row r="81" spans="2:9" x14ac:dyDescent="0.3">
      <c r="B81" s="1" t="s">
        <v>14</v>
      </c>
      <c r="C81" s="1" t="s">
        <v>18</v>
      </c>
      <c r="D81" s="1">
        <v>1440</v>
      </c>
      <c r="E81" s="1">
        <v>22</v>
      </c>
      <c r="F81" s="1">
        <v>2</v>
      </c>
      <c r="G81" s="1">
        <f>[1]Sheet3!C24</f>
        <v>30</v>
      </c>
      <c r="H81" s="3">
        <f>[1]Sheet3!G24</f>
        <v>1.2297090323972995</v>
      </c>
      <c r="I81" s="5">
        <f>[1]Sheet3!J65</f>
        <v>0</v>
      </c>
    </row>
    <row r="82" spans="2:9" x14ac:dyDescent="0.3">
      <c r="B82" s="1" t="s">
        <v>14</v>
      </c>
      <c r="C82" s="1" t="s">
        <v>18</v>
      </c>
      <c r="D82" s="1">
        <v>1440</v>
      </c>
      <c r="E82" s="1">
        <v>22</v>
      </c>
      <c r="F82" s="1">
        <v>3</v>
      </c>
      <c r="G82" s="1">
        <f>[1]Sheet3!C26</f>
        <v>20</v>
      </c>
      <c r="H82" s="3">
        <f>[1]Sheet3!G26</f>
        <v>0.8198060215981996</v>
      </c>
      <c r="I82" s="5">
        <f>[1]Sheet3!J26</f>
        <v>36.071464950320781</v>
      </c>
    </row>
    <row r="83" spans="2:9" x14ac:dyDescent="0.3">
      <c r="B83" s="1" t="s">
        <v>14</v>
      </c>
      <c r="C83" s="1" t="s">
        <v>18</v>
      </c>
      <c r="D83" s="1">
        <f t="shared" ref="D83:D85" si="3">24*60</f>
        <v>1440</v>
      </c>
      <c r="E83" s="1">
        <v>4</v>
      </c>
      <c r="F83" s="1">
        <v>1</v>
      </c>
      <c r="G83" s="1">
        <f>[1]Sheet3!C19</f>
        <v>60</v>
      </c>
      <c r="H83" s="3">
        <f>[1]Sheet3!G19</f>
        <v>2.636897268460094</v>
      </c>
      <c r="I83" s="5">
        <f>[1]Sheet3!J19</f>
        <v>116.02347981224413</v>
      </c>
    </row>
    <row r="84" spans="2:9" x14ac:dyDescent="0.3">
      <c r="B84" s="1" t="s">
        <v>14</v>
      </c>
      <c r="C84" s="1" t="s">
        <v>18</v>
      </c>
      <c r="D84" s="1">
        <f t="shared" si="3"/>
        <v>1440</v>
      </c>
      <c r="E84" s="1">
        <v>4</v>
      </c>
      <c r="F84" s="1">
        <v>2</v>
      </c>
      <c r="G84" s="1">
        <f>[1]Sheet3!C20</f>
        <v>40</v>
      </c>
      <c r="H84" s="3">
        <f>[1]Sheet3!G20</f>
        <v>1.7579315123067292</v>
      </c>
      <c r="I84" s="5">
        <f>[1]Sheet3!J20</f>
        <v>77.348986541496089</v>
      </c>
    </row>
    <row r="85" spans="2:9" x14ac:dyDescent="0.3">
      <c r="B85" s="1" t="s">
        <v>14</v>
      </c>
      <c r="C85" s="1" t="s">
        <v>18</v>
      </c>
      <c r="D85" s="1">
        <f t="shared" si="3"/>
        <v>1440</v>
      </c>
      <c r="E85" s="1">
        <v>4</v>
      </c>
      <c r="F85" s="1">
        <v>3</v>
      </c>
      <c r="G85" s="1">
        <f>[1]Sheet3!C23</f>
        <v>60</v>
      </c>
      <c r="H85" s="3">
        <f>[1]Sheet3!G23</f>
        <v>2.636897268460094</v>
      </c>
      <c r="I85" s="5">
        <f>[1]Sheet3!J23</f>
        <v>116.02347981224413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</vt:lpstr>
      <vt:lpstr>R-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Akingbasote, Mary Tutuola</dc:creator>
  <cp:lastModifiedBy>Akingbasote, Mary Tutuola</cp:lastModifiedBy>
  <dcterms:created xsi:type="dcterms:W3CDTF">2024-10-14T19:40:09Z</dcterms:created>
  <dcterms:modified xsi:type="dcterms:W3CDTF">2025-06-16T16:47:35Z</dcterms:modified>
</cp:coreProperties>
</file>