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ahitabharadwaj/Library/Group Containers/UBF8T346G9.OneDriveStandaloneSuite/OneDrive.noindex/OneDrive/0. Manuscripts - Anahita Bharadwaj/2022. Bharadwaj et al. Colloid mill. Cotreatment/"/>
    </mc:Choice>
  </mc:AlternateContent>
  <xr:revisionPtr revIDLastSave="0" documentId="13_ncr:1_{4158C417-91AC-1544-941A-32F4612EC96D}" xr6:coauthVersionLast="47" xr6:coauthVersionMax="47" xr10:uidLastSave="{00000000-0000-0000-0000-000000000000}"/>
  <bookViews>
    <workbookView xWindow="320" yWindow="500" windowWidth="26200" windowHeight="15540" activeTab="3" xr2:uid="{DE25323E-E886-6D46-93FE-5E449F3F8E92}"/>
  </bookViews>
  <sheets>
    <sheet name="Data compilation" sheetId="1" r:id="rId1"/>
    <sheet name="Biogas calculations" sheetId="2" r:id="rId2"/>
    <sheet name="Scale up - mill volume" sheetId="3" r:id="rId3"/>
    <sheet name="Scale up - reactor volume" sheetId="5" r:id="rId4"/>
    <sheet name="Final Table" sheetId="4" r:id="rId5"/>
  </sheets>
  <externalReferences>
    <externalReference r:id="rId6"/>
    <externalReference r:id="rId7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1" i="5" l="1"/>
  <c r="L24" i="5" s="1"/>
  <c r="L18" i="5"/>
  <c r="L11" i="5"/>
  <c r="L10" i="5"/>
  <c r="K10" i="5"/>
  <c r="I10" i="5"/>
  <c r="L19" i="5"/>
  <c r="L14" i="5"/>
  <c r="L15" i="5" s="1"/>
  <c r="L16" i="5" s="1"/>
  <c r="H10" i="5"/>
  <c r="I11" i="5"/>
  <c r="K11" i="5"/>
  <c r="I18" i="5"/>
  <c r="I21" i="5" s="1"/>
  <c r="H18" i="5"/>
  <c r="H21" i="5" s="1"/>
  <c r="G18" i="5"/>
  <c r="G21" i="5" s="1"/>
  <c r="F18" i="5"/>
  <c r="F21" i="5" s="1"/>
  <c r="E18" i="5"/>
  <c r="E21" i="5" s="1"/>
  <c r="D18" i="5"/>
  <c r="D21" i="5" s="1"/>
  <c r="C18" i="5"/>
  <c r="C21" i="5" s="1"/>
  <c r="B18" i="5"/>
  <c r="B21" i="5" s="1"/>
  <c r="G15" i="5"/>
  <c r="G16" i="5" s="1"/>
  <c r="I14" i="5"/>
  <c r="I15" i="5" s="1"/>
  <c r="I16" i="5" s="1"/>
  <c r="H14" i="5"/>
  <c r="H15" i="5" s="1"/>
  <c r="H16" i="5" s="1"/>
  <c r="G14" i="5"/>
  <c r="F14" i="5"/>
  <c r="F15" i="5" s="1"/>
  <c r="F16" i="5" s="1"/>
  <c r="E14" i="5"/>
  <c r="E15" i="5" s="1"/>
  <c r="E16" i="5" s="1"/>
  <c r="D14" i="5"/>
  <c r="D15" i="5" s="1"/>
  <c r="D16" i="5" s="1"/>
  <c r="C14" i="5"/>
  <c r="C15" i="5" s="1"/>
  <c r="C16" i="5" s="1"/>
  <c r="B14" i="5"/>
  <c r="B15" i="5" s="1"/>
  <c r="B16" i="5" s="1"/>
  <c r="H11" i="5"/>
  <c r="E11" i="5"/>
  <c r="D11" i="5"/>
  <c r="E10" i="5"/>
  <c r="D10" i="5"/>
  <c r="I7" i="5"/>
  <c r="H7" i="5"/>
  <c r="G7" i="5"/>
  <c r="F7" i="5"/>
  <c r="E7" i="5"/>
  <c r="D7" i="5"/>
  <c r="C7" i="5"/>
  <c r="B7" i="5"/>
  <c r="E11" i="1"/>
  <c r="D6" i="1"/>
  <c r="D11" i="1"/>
  <c r="B13" i="2"/>
  <c r="C13" i="2" s="1"/>
  <c r="G18" i="4"/>
  <c r="G17" i="4"/>
  <c r="G13" i="4"/>
  <c r="G14" i="4"/>
  <c r="G15" i="4"/>
  <c r="D10" i="4"/>
  <c r="G10" i="4"/>
  <c r="H10" i="4"/>
  <c r="D11" i="4"/>
  <c r="G11" i="4"/>
  <c r="H11" i="4"/>
  <c r="C11" i="4"/>
  <c r="C10" i="4"/>
  <c r="C7" i="4"/>
  <c r="D7" i="4"/>
  <c r="E7" i="4"/>
  <c r="F7" i="4"/>
  <c r="G7" i="4"/>
  <c r="H7" i="4"/>
  <c r="I7" i="4"/>
  <c r="J7" i="4"/>
  <c r="G8" i="4"/>
  <c r="D6" i="4"/>
  <c r="E6" i="4"/>
  <c r="F6" i="4"/>
  <c r="G6" i="4"/>
  <c r="H6" i="4"/>
  <c r="I6" i="4"/>
  <c r="J6" i="4"/>
  <c r="C6" i="4"/>
  <c r="F18" i="3"/>
  <c r="F19" i="3" s="1"/>
  <c r="F15" i="3"/>
  <c r="F16" i="3" s="1"/>
  <c r="F14" i="3"/>
  <c r="F7" i="3"/>
  <c r="L30" i="5" l="1"/>
  <c r="L7" i="5"/>
  <c r="K7" i="5"/>
  <c r="K14" i="5"/>
  <c r="K15" i="5" s="1"/>
  <c r="K16" i="5" s="1"/>
  <c r="K18" i="5"/>
  <c r="K21" i="5" s="1"/>
  <c r="K22" i="5" s="1"/>
  <c r="D22" i="5"/>
  <c r="D25" i="5"/>
  <c r="D31" i="5" s="1"/>
  <c r="D24" i="5"/>
  <c r="E25" i="5"/>
  <c r="E31" i="5" s="1"/>
  <c r="E24" i="5"/>
  <c r="E22" i="5"/>
  <c r="G25" i="5"/>
  <c r="G31" i="5" s="1"/>
  <c r="G24" i="5"/>
  <c r="G22" i="5"/>
  <c r="C25" i="5"/>
  <c r="C31" i="5" s="1"/>
  <c r="C22" i="5"/>
  <c r="C24" i="5"/>
  <c r="F25" i="5"/>
  <c r="F31" i="5" s="1"/>
  <c r="F24" i="5"/>
  <c r="F22" i="5"/>
  <c r="H25" i="5"/>
  <c r="H31" i="5" s="1"/>
  <c r="H24" i="5"/>
  <c r="H22" i="5"/>
  <c r="B25" i="5"/>
  <c r="B31" i="5" s="1"/>
  <c r="B24" i="5"/>
  <c r="B22" i="5"/>
  <c r="I25" i="5"/>
  <c r="I31" i="5" s="1"/>
  <c r="I24" i="5"/>
  <c r="I22" i="5"/>
  <c r="C19" i="5"/>
  <c r="B19" i="5"/>
  <c r="D19" i="5"/>
  <c r="E19" i="5"/>
  <c r="F19" i="5"/>
  <c r="G19" i="5"/>
  <c r="H19" i="5"/>
  <c r="I19" i="5"/>
  <c r="F21" i="3"/>
  <c r="F25" i="3" s="1"/>
  <c r="F31" i="3" s="1"/>
  <c r="L25" i="5" l="1"/>
  <c r="L22" i="5"/>
  <c r="K19" i="5"/>
  <c r="K25" i="5"/>
  <c r="K31" i="5" s="1"/>
  <c r="K24" i="5"/>
  <c r="K26" i="5" s="1"/>
  <c r="K27" i="5" s="1"/>
  <c r="F26" i="5"/>
  <c r="F27" i="5" s="1"/>
  <c r="F30" i="5"/>
  <c r="B30" i="5"/>
  <c r="B26" i="5"/>
  <c r="B27" i="5" s="1"/>
  <c r="D26" i="5"/>
  <c r="D27" i="5" s="1"/>
  <c r="D30" i="5"/>
  <c r="I30" i="5"/>
  <c r="I26" i="5"/>
  <c r="I27" i="5" s="1"/>
  <c r="G30" i="5"/>
  <c r="G26" i="5"/>
  <c r="G27" i="5" s="1"/>
  <c r="E30" i="5"/>
  <c r="E26" i="5"/>
  <c r="E27" i="5" s="1"/>
  <c r="C26" i="5"/>
  <c r="C27" i="5" s="1"/>
  <c r="C30" i="5"/>
  <c r="H30" i="5"/>
  <c r="H26" i="5"/>
  <c r="H27" i="5" s="1"/>
  <c r="F24" i="3"/>
  <c r="G19" i="4" s="1"/>
  <c r="F22" i="3"/>
  <c r="F30" i="3"/>
  <c r="G21" i="4" s="1"/>
  <c r="F26" i="3"/>
  <c r="F27" i="3" s="1"/>
  <c r="L31" i="5" l="1"/>
  <c r="L26" i="5"/>
  <c r="L27" i="5"/>
  <c r="K30" i="5"/>
  <c r="K35" i="5"/>
  <c r="K36" i="5" s="1"/>
  <c r="K39" i="5" s="1"/>
  <c r="K32" i="5"/>
  <c r="K33" i="5" s="1"/>
  <c r="I35" i="5"/>
  <c r="I36" i="5" s="1"/>
  <c r="I39" i="5" s="1"/>
  <c r="I32" i="5"/>
  <c r="I33" i="5" s="1"/>
  <c r="D35" i="5"/>
  <c r="D36" i="5" s="1"/>
  <c r="D39" i="5" s="1"/>
  <c r="D32" i="5"/>
  <c r="D33" i="5" s="1"/>
  <c r="H35" i="5"/>
  <c r="H36" i="5" s="1"/>
  <c r="H39" i="5" s="1"/>
  <c r="H32" i="5"/>
  <c r="H33" i="5" s="1"/>
  <c r="C32" i="5"/>
  <c r="C33" i="5" s="1"/>
  <c r="C35" i="5"/>
  <c r="C36" i="5" s="1"/>
  <c r="C39" i="5" s="1"/>
  <c r="E32" i="5"/>
  <c r="E33" i="5" s="1"/>
  <c r="E35" i="5"/>
  <c r="E36" i="5" s="1"/>
  <c r="E39" i="5" s="1"/>
  <c r="B35" i="5"/>
  <c r="B36" i="5" s="1"/>
  <c r="B39" i="5" s="1"/>
  <c r="B32" i="5"/>
  <c r="B33" i="5" s="1"/>
  <c r="F35" i="5"/>
  <c r="F36" i="5" s="1"/>
  <c r="F39" i="5" s="1"/>
  <c r="F32" i="5"/>
  <c r="F33" i="5" s="1"/>
  <c r="G35" i="5"/>
  <c r="G36" i="5" s="1"/>
  <c r="G39" i="5" s="1"/>
  <c r="G32" i="5"/>
  <c r="G33" i="5" s="1"/>
  <c r="F32" i="3"/>
  <c r="F33" i="3" s="1"/>
  <c r="F35" i="3"/>
  <c r="D11" i="3"/>
  <c r="E11" i="4" s="1"/>
  <c r="D10" i="3"/>
  <c r="E10" i="4" s="1"/>
  <c r="L35" i="5" l="1"/>
  <c r="L36" i="5" s="1"/>
  <c r="L39" i="5" s="1"/>
  <c r="L32" i="5"/>
  <c r="L33" i="5" s="1"/>
  <c r="F36" i="3"/>
  <c r="G22" i="4"/>
  <c r="B14" i="3"/>
  <c r="I10" i="3"/>
  <c r="J10" i="4" s="1"/>
  <c r="H10" i="3"/>
  <c r="I10" i="4" s="1"/>
  <c r="E10" i="3"/>
  <c r="F10" i="4" s="1"/>
  <c r="B7" i="3"/>
  <c r="C8" i="4" s="1"/>
  <c r="B15" i="3" l="1"/>
  <c r="C13" i="4"/>
  <c r="F39" i="3"/>
  <c r="G24" i="4" s="1"/>
  <c r="G23" i="4"/>
  <c r="B16" i="3" l="1"/>
  <c r="C15" i="4" s="1"/>
  <c r="C14" i="4"/>
  <c r="D14" i="3"/>
  <c r="E13" i="4" s="1"/>
  <c r="I18" i="3"/>
  <c r="H18" i="3"/>
  <c r="G18" i="3"/>
  <c r="I14" i="3"/>
  <c r="J13" i="4" s="1"/>
  <c r="H14" i="3"/>
  <c r="I13" i="4" s="1"/>
  <c r="G14" i="3"/>
  <c r="H13" i="4" s="1"/>
  <c r="I11" i="3"/>
  <c r="J11" i="4" s="1"/>
  <c r="H11" i="3"/>
  <c r="I11" i="4" s="1"/>
  <c r="C14" i="3"/>
  <c r="D13" i="4" s="1"/>
  <c r="E14" i="3"/>
  <c r="F13" i="4" s="1"/>
  <c r="E11" i="3"/>
  <c r="F11" i="4" s="1"/>
  <c r="H17" i="4" l="1"/>
  <c r="G21" i="3"/>
  <c r="I17" i="4"/>
  <c r="H21" i="3"/>
  <c r="J17" i="4"/>
  <c r="I21" i="3"/>
  <c r="I22" i="3"/>
  <c r="I15" i="3"/>
  <c r="H15" i="3"/>
  <c r="G25" i="3"/>
  <c r="G31" i="3" s="1"/>
  <c r="G15" i="3"/>
  <c r="H14" i="4" s="1"/>
  <c r="H24" i="3"/>
  <c r="I19" i="4" s="1"/>
  <c r="G22" i="3"/>
  <c r="H25" i="3"/>
  <c r="H31" i="3" s="1"/>
  <c r="I25" i="3"/>
  <c r="I31" i="3" s="1"/>
  <c r="I24" i="3"/>
  <c r="J19" i="4" s="1"/>
  <c r="G19" i="3"/>
  <c r="H18" i="4" s="1"/>
  <c r="H19" i="3"/>
  <c r="I18" i="4" s="1"/>
  <c r="I19" i="3"/>
  <c r="J18" i="4" s="1"/>
  <c r="E18" i="3"/>
  <c r="D18" i="3"/>
  <c r="C18" i="3"/>
  <c r="B18" i="3"/>
  <c r="E15" i="3"/>
  <c r="F14" i="4" s="1"/>
  <c r="C15" i="3"/>
  <c r="D14" i="4" s="1"/>
  <c r="I7" i="3"/>
  <c r="J8" i="4" s="1"/>
  <c r="H7" i="3"/>
  <c r="I8" i="4" s="1"/>
  <c r="G7" i="3"/>
  <c r="H8" i="4" s="1"/>
  <c r="E7" i="3"/>
  <c r="F8" i="4" s="1"/>
  <c r="D7" i="3"/>
  <c r="E8" i="4" s="1"/>
  <c r="C7" i="3"/>
  <c r="D8" i="4" s="1"/>
  <c r="E6" i="1"/>
  <c r="D17" i="4" l="1"/>
  <c r="C21" i="3"/>
  <c r="C22" i="3" s="1"/>
  <c r="F17" i="4"/>
  <c r="E21" i="3"/>
  <c r="E24" i="3" s="1"/>
  <c r="F19" i="4" s="1"/>
  <c r="I16" i="3"/>
  <c r="J15" i="4" s="1"/>
  <c r="J14" i="4"/>
  <c r="C17" i="4"/>
  <c r="B21" i="3"/>
  <c r="B24" i="3" s="1"/>
  <c r="E17" i="4"/>
  <c r="D21" i="3"/>
  <c r="H16" i="3"/>
  <c r="I15" i="4" s="1"/>
  <c r="I14" i="4"/>
  <c r="B19" i="3"/>
  <c r="C18" i="4" s="1"/>
  <c r="H22" i="3"/>
  <c r="G24" i="3"/>
  <c r="H19" i="4" s="1"/>
  <c r="C16" i="3"/>
  <c r="D15" i="4" s="1"/>
  <c r="C19" i="3"/>
  <c r="D18" i="4" s="1"/>
  <c r="C24" i="3"/>
  <c r="D19" i="4" s="1"/>
  <c r="G16" i="3"/>
  <c r="H15" i="4" s="1"/>
  <c r="E16" i="3"/>
  <c r="F15" i="4" s="1"/>
  <c r="H30" i="3"/>
  <c r="I21" i="4" s="1"/>
  <c r="H26" i="3"/>
  <c r="H27" i="3" s="1"/>
  <c r="I30" i="3"/>
  <c r="J21" i="4" s="1"/>
  <c r="I26" i="3"/>
  <c r="I27" i="3" s="1"/>
  <c r="D15" i="3"/>
  <c r="E14" i="4" s="1"/>
  <c r="D25" i="3"/>
  <c r="D31" i="3" s="1"/>
  <c r="D24" i="3"/>
  <c r="E19" i="4" s="1"/>
  <c r="D22" i="3"/>
  <c r="C30" i="3"/>
  <c r="D21" i="4" s="1"/>
  <c r="E22" i="3"/>
  <c r="D19" i="3"/>
  <c r="E18" i="4" s="1"/>
  <c r="E19" i="3"/>
  <c r="F18" i="4" s="1"/>
  <c r="C19" i="4" l="1"/>
  <c r="B30" i="3"/>
  <c r="C21" i="4" s="1"/>
  <c r="G30" i="3"/>
  <c r="H21" i="4" s="1"/>
  <c r="B22" i="3"/>
  <c r="E25" i="3"/>
  <c r="E31" i="3" s="1"/>
  <c r="G26" i="3"/>
  <c r="G27" i="3" s="1"/>
  <c r="C25" i="3"/>
  <c r="C31" i="3" s="1"/>
  <c r="B25" i="3"/>
  <c r="B31" i="3" s="1"/>
  <c r="D16" i="3"/>
  <c r="E15" i="4" s="1"/>
  <c r="H35" i="3"/>
  <c r="I22" i="4" s="1"/>
  <c r="H32" i="3"/>
  <c r="H33" i="3" s="1"/>
  <c r="I35" i="3"/>
  <c r="J22" i="4" s="1"/>
  <c r="I32" i="3"/>
  <c r="I33" i="3" s="1"/>
  <c r="E30" i="3"/>
  <c r="F21" i="4" s="1"/>
  <c r="C35" i="3"/>
  <c r="D22" i="4" s="1"/>
  <c r="C32" i="3"/>
  <c r="C33" i="3" s="1"/>
  <c r="D30" i="3"/>
  <c r="E21" i="4" s="1"/>
  <c r="D26" i="3"/>
  <c r="D27" i="3" s="1"/>
  <c r="G32" i="3" l="1"/>
  <c r="G33" i="3" s="1"/>
  <c r="G35" i="3"/>
  <c r="H22" i="4" s="1"/>
  <c r="B26" i="3"/>
  <c r="B27" i="3" s="1"/>
  <c r="E32" i="3"/>
  <c r="E33" i="3" s="1"/>
  <c r="I36" i="3"/>
  <c r="J23" i="4" s="1"/>
  <c r="B35" i="3"/>
  <c r="C22" i="4" s="1"/>
  <c r="B32" i="3"/>
  <c r="B33" i="3" s="1"/>
  <c r="C36" i="3"/>
  <c r="D23" i="4" s="1"/>
  <c r="H36" i="3"/>
  <c r="I23" i="4" s="1"/>
  <c r="C26" i="3"/>
  <c r="C27" i="3" s="1"/>
  <c r="E26" i="3"/>
  <c r="E27" i="3" s="1"/>
  <c r="E35" i="3"/>
  <c r="F22" i="4" s="1"/>
  <c r="D35" i="3"/>
  <c r="E22" i="4" s="1"/>
  <c r="D32" i="3"/>
  <c r="D33" i="3" s="1"/>
  <c r="G36" i="3" l="1"/>
  <c r="H23" i="4" s="1"/>
  <c r="E36" i="3"/>
  <c r="F23" i="4" s="1"/>
  <c r="D36" i="3"/>
  <c r="E23" i="4" s="1"/>
  <c r="G39" i="3"/>
  <c r="H24" i="4" s="1"/>
  <c r="B36" i="3"/>
  <c r="C23" i="4" s="1"/>
  <c r="I39" i="3"/>
  <c r="J24" i="4" s="1"/>
  <c r="C39" i="3"/>
  <c r="D24" i="4" s="1"/>
  <c r="H39" i="3"/>
  <c r="I24" i="4" s="1"/>
  <c r="B39" i="3" l="1"/>
  <c r="C24" i="4" s="1"/>
  <c r="D39" i="3"/>
  <c r="E24" i="4" s="1"/>
  <c r="E39" i="3"/>
  <c r="F24" i="4" s="1"/>
  <c r="B23" i="2"/>
  <c r="H23" i="2" s="1"/>
  <c r="C23" i="2"/>
  <c r="I23" i="2" s="1"/>
  <c r="B24" i="2"/>
  <c r="H24" i="2" s="1"/>
  <c r="C24" i="2"/>
  <c r="I24" i="2" s="1"/>
  <c r="B25" i="2"/>
  <c r="H25" i="2" s="1"/>
  <c r="C25" i="2"/>
  <c r="I25" i="2" s="1"/>
  <c r="B26" i="2"/>
  <c r="H26" i="2" s="1"/>
  <c r="C26" i="2"/>
  <c r="I26" i="2" s="1"/>
  <c r="B27" i="2"/>
  <c r="H27" i="2" s="1"/>
  <c r="C27" i="2"/>
  <c r="I27" i="2" s="1"/>
  <c r="B28" i="2"/>
  <c r="H28" i="2" s="1"/>
  <c r="C28" i="2"/>
  <c r="I28" i="2" s="1"/>
  <c r="B29" i="2"/>
  <c r="H29" i="2" s="1"/>
  <c r="C29" i="2"/>
  <c r="I29" i="2" s="1"/>
  <c r="B30" i="2"/>
  <c r="H30" i="2" s="1"/>
  <c r="C30" i="2"/>
  <c r="I30" i="2" s="1"/>
  <c r="B31" i="2"/>
  <c r="H31" i="2" s="1"/>
  <c r="C31" i="2"/>
  <c r="I31" i="2" s="1"/>
  <c r="B32" i="2"/>
  <c r="H32" i="2" s="1"/>
  <c r="C32" i="2"/>
  <c r="I32" i="2" s="1"/>
  <c r="B33" i="2"/>
  <c r="H33" i="2" s="1"/>
  <c r="C33" i="2"/>
  <c r="I33" i="2" s="1"/>
  <c r="B34" i="2"/>
  <c r="H34" i="2" s="1"/>
  <c r="C34" i="2"/>
  <c r="I34" i="2" s="1"/>
  <c r="B35" i="2"/>
  <c r="H35" i="2" s="1"/>
  <c r="C35" i="2"/>
  <c r="I35" i="2" s="1"/>
  <c r="B36" i="2"/>
  <c r="H36" i="2" s="1"/>
  <c r="C36" i="2"/>
  <c r="I36" i="2" s="1"/>
  <c r="B37" i="2"/>
  <c r="H37" i="2" s="1"/>
  <c r="C37" i="2"/>
  <c r="I37" i="2" s="1"/>
  <c r="B38" i="2"/>
  <c r="H38" i="2" s="1"/>
  <c r="C38" i="2"/>
  <c r="I38" i="2" s="1"/>
  <c r="B39" i="2"/>
  <c r="H39" i="2" s="1"/>
  <c r="C39" i="2"/>
  <c r="I39" i="2" s="1"/>
  <c r="B40" i="2"/>
  <c r="H40" i="2" s="1"/>
  <c r="C40" i="2"/>
  <c r="I40" i="2" s="1"/>
  <c r="B41" i="2"/>
  <c r="H41" i="2" s="1"/>
  <c r="C41" i="2"/>
  <c r="I41" i="2" s="1"/>
  <c r="B42" i="2"/>
  <c r="H42" i="2" s="1"/>
  <c r="C42" i="2"/>
  <c r="I42" i="2" s="1"/>
  <c r="B43" i="2"/>
  <c r="H43" i="2" s="1"/>
  <c r="C43" i="2"/>
  <c r="I43" i="2" s="1"/>
  <c r="B44" i="2"/>
  <c r="H44" i="2" s="1"/>
  <c r="C44" i="2"/>
  <c r="I44" i="2" s="1"/>
  <c r="B45" i="2"/>
  <c r="H45" i="2" s="1"/>
  <c r="C45" i="2"/>
  <c r="I45" i="2" s="1"/>
  <c r="B46" i="2"/>
  <c r="H46" i="2" s="1"/>
  <c r="C46" i="2"/>
  <c r="I46" i="2" s="1"/>
  <c r="B47" i="2"/>
  <c r="H47" i="2" s="1"/>
  <c r="C47" i="2"/>
  <c r="I47" i="2" s="1"/>
  <c r="B48" i="2"/>
  <c r="H48" i="2" s="1"/>
  <c r="C48" i="2"/>
  <c r="I48" i="2" s="1"/>
  <c r="B49" i="2"/>
  <c r="H49" i="2" s="1"/>
  <c r="C49" i="2"/>
  <c r="I49" i="2" s="1"/>
  <c r="B50" i="2"/>
  <c r="H50" i="2" s="1"/>
  <c r="C50" i="2"/>
  <c r="I50" i="2" s="1"/>
  <c r="B51" i="2"/>
  <c r="H51" i="2" s="1"/>
  <c r="C51" i="2"/>
  <c r="I51" i="2" s="1"/>
  <c r="C22" i="2"/>
  <c r="I22" i="2" s="1"/>
  <c r="B22" i="2"/>
  <c r="H22" i="2" s="1"/>
  <c r="D10" i="1"/>
  <c r="B12" i="2"/>
  <c r="D23" i="1"/>
  <c r="D22" i="1"/>
  <c r="D21" i="1"/>
  <c r="D20" i="1"/>
  <c r="D19" i="1"/>
  <c r="D18" i="1"/>
  <c r="D17" i="1"/>
  <c r="D16" i="1"/>
  <c r="D15" i="1"/>
  <c r="D14" i="1"/>
  <c r="J48" i="2" l="1"/>
  <c r="B18" i="2"/>
  <c r="D13" i="2"/>
  <c r="J47" i="2"/>
  <c r="J50" i="2"/>
  <c r="J49" i="2"/>
  <c r="J45" i="2"/>
  <c r="J41" i="2"/>
  <c r="J37" i="2"/>
  <c r="B14" i="2"/>
  <c r="C14" i="2" s="1"/>
  <c r="K35" i="2" s="1"/>
  <c r="J43" i="2"/>
  <c r="J51" i="2"/>
  <c r="J39" i="2"/>
  <c r="J46" i="2"/>
  <c r="J35" i="2"/>
  <c r="J33" i="2"/>
  <c r="J31" i="2"/>
  <c r="J29" i="2"/>
  <c r="J27" i="2"/>
  <c r="J25" i="2"/>
  <c r="J23" i="2"/>
  <c r="J22" i="2"/>
  <c r="J44" i="2"/>
  <c r="J42" i="2"/>
  <c r="J40" i="2"/>
  <c r="J38" i="2"/>
  <c r="J36" i="2"/>
  <c r="J34" i="2"/>
  <c r="J32" i="2"/>
  <c r="J30" i="2"/>
  <c r="J28" i="2"/>
  <c r="J26" i="2"/>
  <c r="J24" i="2"/>
  <c r="D43" i="2"/>
  <c r="D27" i="2"/>
  <c r="D47" i="2"/>
  <c r="D31" i="2"/>
  <c r="D51" i="2"/>
  <c r="D39" i="2"/>
  <c r="D35" i="2"/>
  <c r="D23" i="2"/>
  <c r="D50" i="2"/>
  <c r="D46" i="2"/>
  <c r="D42" i="2"/>
  <c r="D38" i="2"/>
  <c r="D34" i="2"/>
  <c r="D30" i="2"/>
  <c r="D26" i="2"/>
  <c r="D45" i="2"/>
  <c r="D37" i="2"/>
  <c r="D33" i="2"/>
  <c r="D29" i="2"/>
  <c r="D25" i="2"/>
  <c r="D49" i="2"/>
  <c r="D41" i="2"/>
  <c r="D22" i="2"/>
  <c r="D48" i="2"/>
  <c r="D44" i="2"/>
  <c r="D40" i="2"/>
  <c r="D36" i="2"/>
  <c r="D32" i="2"/>
  <c r="D28" i="2"/>
  <c r="D24" i="2"/>
  <c r="K43" i="2" l="1"/>
  <c r="K36" i="2"/>
  <c r="K27" i="2"/>
  <c r="K38" i="2"/>
  <c r="K29" i="2"/>
  <c r="D14" i="2"/>
  <c r="K34" i="2"/>
  <c r="K47" i="2"/>
  <c r="K24" i="2"/>
  <c r="K40" i="2"/>
  <c r="K45" i="2"/>
  <c r="K26" i="2"/>
  <c r="K42" i="2"/>
  <c r="K50" i="2"/>
  <c r="K25" i="2"/>
  <c r="O35" i="2" s="1"/>
  <c r="K28" i="2"/>
  <c r="O32" i="2" s="1"/>
  <c r="K44" i="2"/>
  <c r="K48" i="2"/>
  <c r="K39" i="2"/>
  <c r="K30" i="2"/>
  <c r="K22" i="2"/>
  <c r="P32" i="2" s="1"/>
  <c r="K46" i="2"/>
  <c r="K51" i="2"/>
  <c r="O37" i="2" s="1"/>
  <c r="K37" i="2"/>
  <c r="K32" i="2"/>
  <c r="K23" i="2"/>
  <c r="K41" i="2"/>
  <c r="P36" i="2"/>
  <c r="O36" i="2"/>
  <c r="P35" i="2"/>
  <c r="C19" i="2"/>
  <c r="B19" i="2"/>
  <c r="C18" i="2"/>
  <c r="O33" i="2" l="1"/>
  <c r="O34" i="2"/>
  <c r="P34" i="2"/>
  <c r="P37" i="2"/>
  <c r="P33" i="2"/>
  <c r="D19" i="2"/>
  <c r="E40" i="2" s="1"/>
  <c r="F40" i="2" s="1"/>
  <c r="G40" i="2" s="1"/>
  <c r="D18" i="2"/>
  <c r="E35" i="2" l="1"/>
  <c r="E33" i="2"/>
  <c r="E47" i="2"/>
  <c r="E31" i="2"/>
  <c r="E50" i="2"/>
  <c r="F50" i="2" s="1"/>
  <c r="G50" i="2" s="1"/>
  <c r="E46" i="2"/>
  <c r="F46" i="2" s="1"/>
  <c r="G46" i="2" s="1"/>
  <c r="E26" i="2"/>
  <c r="F26" i="2" s="1"/>
  <c r="G26" i="2" s="1"/>
  <c r="E37" i="2"/>
  <c r="F37" i="2" s="1"/>
  <c r="G37" i="2" s="1"/>
  <c r="E32" i="2"/>
  <c r="E34" i="2"/>
  <c r="F34" i="2" s="1"/>
  <c r="G34" i="2" s="1"/>
  <c r="E43" i="2"/>
  <c r="E30" i="2"/>
  <c r="E27" i="2"/>
  <c r="F27" i="2" s="1"/>
  <c r="G27" i="2" s="1"/>
  <c r="E23" i="2"/>
  <c r="E42" i="2"/>
  <c r="F42" i="2" s="1"/>
  <c r="G42" i="2" s="1"/>
  <c r="E22" i="2"/>
  <c r="F22" i="2" s="1"/>
  <c r="G22" i="2" s="1"/>
  <c r="O22" i="2" s="1"/>
  <c r="E41" i="2"/>
  <c r="E51" i="2"/>
  <c r="E45" i="2"/>
  <c r="E36" i="2"/>
  <c r="F36" i="2" s="1"/>
  <c r="G36" i="2" s="1"/>
  <c r="E25" i="2"/>
  <c r="F25" i="2" s="1"/>
  <c r="G25" i="2" s="1"/>
  <c r="E29" i="2"/>
  <c r="E24" i="2"/>
  <c r="E44" i="2"/>
  <c r="F44" i="2" s="1"/>
  <c r="G44" i="2" s="1"/>
  <c r="E48" i="2"/>
  <c r="E39" i="2"/>
  <c r="E38" i="2"/>
  <c r="F38" i="2" s="1"/>
  <c r="G38" i="2" s="1"/>
  <c r="E28" i="2"/>
  <c r="F28" i="2" s="1"/>
  <c r="G28" i="2" s="1"/>
  <c r="E49" i="2"/>
  <c r="F29" i="2"/>
  <c r="G29" i="2" s="1"/>
  <c r="F47" i="2"/>
  <c r="G47" i="2" s="1"/>
  <c r="F51" i="2"/>
  <c r="G51" i="2" s="1"/>
  <c r="F32" i="2"/>
  <c r="G32" i="2" s="1"/>
  <c r="F41" i="2"/>
  <c r="G41" i="2" s="1"/>
  <c r="F39" i="2"/>
  <c r="G39" i="2" s="1"/>
  <c r="F45" i="2"/>
  <c r="G45" i="2" s="1"/>
  <c r="F43" i="2"/>
  <c r="G43" i="2" s="1"/>
  <c r="F35" i="2"/>
  <c r="G35" i="2" s="1"/>
  <c r="F31" i="2"/>
  <c r="F23" i="2" l="1"/>
  <c r="G23" i="2" s="1"/>
  <c r="F48" i="2"/>
  <c r="G48" i="2" s="1"/>
  <c r="F24" i="2"/>
  <c r="G24" i="2" s="1"/>
  <c r="O24" i="2" s="1"/>
  <c r="F49" i="2"/>
  <c r="P22" i="2"/>
  <c r="F33" i="2"/>
  <c r="F30" i="2"/>
  <c r="G30" i="2" s="1"/>
  <c r="O23" i="2"/>
  <c r="P27" i="2"/>
  <c r="O27" i="2"/>
  <c r="P23" i="2"/>
  <c r="P26" i="2"/>
  <c r="O26" i="2"/>
  <c r="P25" i="2"/>
  <c r="O25" i="2"/>
  <c r="P24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Anahita Bharadwaj</author>
  </authors>
  <commentList>
    <comment ref="B5" authorId="0" shapeId="0" xr:uid="{D9099303-10A2-F846-B45B-69E618C68D59}">
      <text>
        <r>
          <rPr>
            <b/>
            <sz val="10"/>
            <color rgb="FF000000"/>
            <rFont val="Tahoma"/>
            <family val="2"/>
          </rPr>
          <t>Anahita Bharadwaj: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Arbitriary choice
</t>
        </r>
      </text>
    </comment>
    <comment ref="F5" authorId="0" shapeId="0" xr:uid="{1999E79D-6549-614A-907C-73661CCA9F01}">
      <text>
        <r>
          <rPr>
            <b/>
            <sz val="10"/>
            <color rgb="FF000000"/>
            <rFont val="Tahoma"/>
            <family val="2"/>
          </rPr>
          <t>Anahita Bharadwaj: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Arbitriary choice
</t>
        </r>
      </text>
    </comment>
    <comment ref="B10" authorId="0" shapeId="0" xr:uid="{39E854FA-5E29-294E-B409-EB34D0A9B7EC}">
      <text>
        <r>
          <rPr>
            <b/>
            <sz val="10"/>
            <color rgb="FF000000"/>
            <rFont val="Tahoma"/>
            <family val="2"/>
          </rPr>
          <t>Anahita Bharadwaj: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From Anahita's measurement in lab</t>
        </r>
      </text>
    </comment>
    <comment ref="C10" authorId="0" shapeId="0" xr:uid="{3D18DBAB-FBA8-1B46-9431-766B1BF25F96}">
      <text>
        <r>
          <rPr>
            <b/>
            <sz val="10"/>
            <color rgb="FF000000"/>
            <rFont val="Tahoma"/>
            <family val="2"/>
          </rPr>
          <t>Anahita Bharadwaj: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From Drew's measurements in lab</t>
        </r>
      </text>
    </comment>
    <comment ref="D10" authorId="0" shapeId="0" xr:uid="{007BB364-FDC6-0F4B-90E8-ABF9A39C9908}">
      <text>
        <r>
          <rPr>
            <b/>
            <sz val="10"/>
            <color rgb="FF000000"/>
            <rFont val="Tahoma"/>
            <family val="2"/>
          </rPr>
          <t>Anahita Bharadwaj: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Calculated from lab values
</t>
        </r>
      </text>
    </comment>
    <comment ref="F10" authorId="0" shapeId="0" xr:uid="{64E380C7-824F-BD41-A573-B8AB6C74E40A}">
      <text>
        <r>
          <rPr>
            <b/>
            <sz val="10"/>
            <color rgb="FF000000"/>
            <rFont val="Tahoma"/>
            <family val="2"/>
          </rPr>
          <t>Anahita Bharadwaj: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From Anahita's measurement in lab</t>
        </r>
      </text>
    </comment>
    <comment ref="G10" authorId="0" shapeId="0" xr:uid="{C399E6C4-2997-AF46-9A53-354AB45C440B}">
      <text>
        <r>
          <rPr>
            <b/>
            <sz val="10"/>
            <color rgb="FF000000"/>
            <rFont val="Tahoma"/>
            <family val="2"/>
          </rPr>
          <t>Anahita Bharadwaj: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From Drew's measurements in lab</t>
        </r>
      </text>
    </comment>
    <comment ref="H10" authorId="0" shapeId="0" xr:uid="{EFA2C159-DC6A-ED44-92E1-080D06B4C004}">
      <text>
        <r>
          <rPr>
            <b/>
            <sz val="10"/>
            <color rgb="FF000000"/>
            <rFont val="Tahoma"/>
            <family val="2"/>
          </rPr>
          <t>Anahita Bharadwaj: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Calculated from lab values
</t>
        </r>
      </text>
    </comment>
    <comment ref="B11" authorId="0" shapeId="0" xr:uid="{AA43FFCC-54F7-4A44-A7D2-5C7895FF021D}">
      <text>
        <r>
          <rPr>
            <b/>
            <sz val="10"/>
            <color rgb="FF000000"/>
            <rFont val="Tahoma"/>
            <family val="2"/>
          </rPr>
          <t>Anahita Bharadwaj: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From DENT measurements by Anahita</t>
        </r>
      </text>
    </comment>
    <comment ref="C11" authorId="0" shapeId="0" xr:uid="{1AD8B796-2C3D-3C40-9595-3CEE3B06F1E3}">
      <text>
        <r>
          <rPr>
            <b/>
            <sz val="10"/>
            <color rgb="FF000000"/>
            <rFont val="Tahoma"/>
            <family val="2"/>
          </rPr>
          <t>Anahita Bharadwaj: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From capstone project measurements</t>
        </r>
      </text>
    </comment>
    <comment ref="D11" authorId="0" shapeId="0" xr:uid="{B504CEEB-8DD0-2749-8F30-6159A49C4387}">
      <text>
        <r>
          <rPr>
            <b/>
            <sz val="10"/>
            <color rgb="FF000000"/>
            <rFont val="Tahoma"/>
            <family val="2"/>
          </rPr>
          <t>Anahita Bharadwaj: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From IKA website
</t>
        </r>
        <r>
          <rPr>
            <sz val="10"/>
            <color rgb="FF000000"/>
            <rFont val="Calibri"/>
            <family val="2"/>
          </rPr>
          <t xml:space="preserve">https://www.ikaprocess.com/en/Products/Inline-dispersers-Mills-dispersing-machine-high-shear-cph-6/Colloid-Mill-MK-csb-MK/Technical-Data-cspt.html
</t>
        </r>
        <r>
          <rPr>
            <sz val="10"/>
            <color rgb="FF000000"/>
            <rFont val="Tahoma"/>
            <family val="2"/>
          </rPr>
          <t xml:space="preserve">and
</t>
        </r>
        <r>
          <rPr>
            <sz val="10"/>
            <color rgb="FF000000"/>
            <rFont val="Calibri"/>
            <family val="2"/>
          </rPr>
          <t xml:space="preserve">http://www.ikausa.com/products/mk-colloid-mill-inline-mixers-inline-disperser-dispersing-machine-high-shear/
</t>
        </r>
      </text>
    </comment>
    <comment ref="F11" authorId="0" shapeId="0" xr:uid="{2D695342-8F98-0449-865E-EC90D17867F6}">
      <text>
        <r>
          <rPr>
            <b/>
            <sz val="10"/>
            <color rgb="FF000000"/>
            <rFont val="Tahoma"/>
            <family val="2"/>
          </rPr>
          <t>Anahita Bharadwaj: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From DENT measurements by Anahita</t>
        </r>
      </text>
    </comment>
    <comment ref="G11" authorId="0" shapeId="0" xr:uid="{31D010F1-19C3-6248-AFDE-27E0177A313C}">
      <text>
        <r>
          <rPr>
            <b/>
            <sz val="10"/>
            <color rgb="FF000000"/>
            <rFont val="Tahoma"/>
            <family val="2"/>
          </rPr>
          <t>Anahita Bharadwaj: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From capstone project measurements</t>
        </r>
      </text>
    </comment>
    <comment ref="H11" authorId="0" shapeId="0" xr:uid="{BE95DE41-ECA1-8848-8C70-185D28AC5DF9}">
      <text>
        <r>
          <rPr>
            <b/>
            <sz val="10"/>
            <color rgb="FF000000"/>
            <rFont val="Tahoma"/>
            <family val="2"/>
          </rPr>
          <t>Anahita Bharadwaj: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From IKA website
</t>
        </r>
        <r>
          <rPr>
            <sz val="10"/>
            <color rgb="FF000000"/>
            <rFont val="Calibri"/>
            <family val="2"/>
          </rPr>
          <t xml:space="preserve">https://www.ikaprocess.com/en/Products/Inline-dispersers-Mills-dispersing-machine-high-shear-cph-6/Colloid-Mill-MK-csb-MK/Technical-Data-cspt.html
</t>
        </r>
        <r>
          <rPr>
            <sz val="10"/>
            <color rgb="FF000000"/>
            <rFont val="Tahoma"/>
            <family val="2"/>
          </rPr>
          <t xml:space="preserve">and
</t>
        </r>
        <r>
          <rPr>
            <sz val="10"/>
            <color rgb="FF000000"/>
            <rFont val="Calibri"/>
            <family val="2"/>
          </rPr>
          <t xml:space="preserve">http://www.ikausa.com/products/mk-colloid-mill-inline-mixers-inline-disperser-dispersing-machine-high-shear/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Anahita Bharadwaj</author>
  </authors>
  <commentList>
    <comment ref="B5" authorId="0" shapeId="0" xr:uid="{E5988F30-302C-A34A-9EBD-C612DECF9AE4}">
      <text>
        <r>
          <rPr>
            <b/>
            <sz val="10"/>
            <color rgb="FF000000"/>
            <rFont val="Tahoma"/>
            <family val="2"/>
          </rPr>
          <t>Anahita Bharadwaj: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Arbitriary choice
</t>
        </r>
      </text>
    </comment>
    <comment ref="F5" authorId="0" shapeId="0" xr:uid="{C9DD4F2B-DD01-DD42-A278-5736D1285291}">
      <text>
        <r>
          <rPr>
            <b/>
            <sz val="10"/>
            <color rgb="FF000000"/>
            <rFont val="Tahoma"/>
            <family val="2"/>
          </rPr>
          <t>Anahita Bharadwaj: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Arbitriary choice
</t>
        </r>
      </text>
    </comment>
    <comment ref="B10" authorId="0" shapeId="0" xr:uid="{E901DA4D-6768-3F4E-9BF0-18FE41B717A5}">
      <text>
        <r>
          <rPr>
            <b/>
            <sz val="10"/>
            <color rgb="FF000000"/>
            <rFont val="Tahoma"/>
            <family val="2"/>
          </rPr>
          <t>Anahita Bharadwaj: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From Anahita's measurement in lab</t>
        </r>
      </text>
    </comment>
    <comment ref="C10" authorId="0" shapeId="0" xr:uid="{6B94E154-67C0-B342-BB88-B064D9FB8E55}">
      <text>
        <r>
          <rPr>
            <b/>
            <sz val="10"/>
            <color rgb="FF000000"/>
            <rFont val="Tahoma"/>
            <family val="2"/>
          </rPr>
          <t>Anahita Bharadwaj: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From Drew's measurements in lab</t>
        </r>
      </text>
    </comment>
    <comment ref="D10" authorId="0" shapeId="0" xr:uid="{DDCC5528-AB68-044E-90AE-B62C0CD8ED11}">
      <text>
        <r>
          <rPr>
            <b/>
            <sz val="10"/>
            <color rgb="FF000000"/>
            <rFont val="Tahoma"/>
            <family val="2"/>
          </rPr>
          <t>Anahita Bharadwaj: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Calculated from lab values
</t>
        </r>
      </text>
    </comment>
    <comment ref="F10" authorId="0" shapeId="0" xr:uid="{33735C44-479A-DE42-9589-C8B2CA32217C}">
      <text>
        <r>
          <rPr>
            <b/>
            <sz val="10"/>
            <color rgb="FF000000"/>
            <rFont val="Tahoma"/>
            <family val="2"/>
          </rPr>
          <t>Anahita Bharadwaj: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From Anahita's measurement in lab</t>
        </r>
      </text>
    </comment>
    <comment ref="G10" authorId="0" shapeId="0" xr:uid="{01FE7246-A881-7D4A-8112-B99787F0C78A}">
      <text>
        <r>
          <rPr>
            <b/>
            <sz val="10"/>
            <color rgb="FF000000"/>
            <rFont val="Tahoma"/>
            <family val="2"/>
          </rPr>
          <t>Anahita Bharadwaj: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From Drew's measurements in lab</t>
        </r>
      </text>
    </comment>
    <comment ref="H10" authorId="0" shapeId="0" xr:uid="{B931F0CE-7B72-6747-AF8F-D3FC49E0ABC2}">
      <text>
        <r>
          <rPr>
            <b/>
            <sz val="10"/>
            <color rgb="FF000000"/>
            <rFont val="Tahoma"/>
            <family val="2"/>
          </rPr>
          <t>Anahita Bharadwaj: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Calculated from lab values
</t>
        </r>
      </text>
    </comment>
    <comment ref="B11" authorId="0" shapeId="0" xr:uid="{151642C9-C6D2-B84C-AF41-08D17AB5DC6C}">
      <text>
        <r>
          <rPr>
            <b/>
            <sz val="10"/>
            <color rgb="FF000000"/>
            <rFont val="Tahoma"/>
            <family val="2"/>
          </rPr>
          <t>Anahita Bharadwaj: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From DENT measurements by Anahita</t>
        </r>
      </text>
    </comment>
    <comment ref="C11" authorId="0" shapeId="0" xr:uid="{D85E25C4-4668-3447-8B37-2CDCA1601714}">
      <text>
        <r>
          <rPr>
            <b/>
            <sz val="10"/>
            <color rgb="FF000000"/>
            <rFont val="Tahoma"/>
            <family val="2"/>
          </rPr>
          <t>Anahita Bharadwaj: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From capstone project measurements</t>
        </r>
      </text>
    </comment>
    <comment ref="D11" authorId="0" shapeId="0" xr:uid="{1C27C731-9533-E248-A646-7DF3C9290B6A}">
      <text>
        <r>
          <rPr>
            <b/>
            <sz val="10"/>
            <color rgb="FF000000"/>
            <rFont val="Tahoma"/>
            <family val="2"/>
          </rPr>
          <t>Anahita Bharadwaj: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From IKA website
</t>
        </r>
        <r>
          <rPr>
            <sz val="10"/>
            <color rgb="FF000000"/>
            <rFont val="Calibri"/>
            <family val="2"/>
          </rPr>
          <t xml:space="preserve">https://www.ikaprocess.com/en/Products/Inline-dispersers-Mills-dispersing-machine-high-shear-cph-6/Colloid-Mill-MK-csb-MK/Technical-Data-cspt.html
</t>
        </r>
        <r>
          <rPr>
            <sz val="10"/>
            <color rgb="FF000000"/>
            <rFont val="Tahoma"/>
            <family val="2"/>
          </rPr>
          <t xml:space="preserve">and
</t>
        </r>
        <r>
          <rPr>
            <sz val="10"/>
            <color rgb="FF000000"/>
            <rFont val="Calibri"/>
            <family val="2"/>
          </rPr>
          <t xml:space="preserve">http://www.ikausa.com/products/mk-colloid-mill-inline-mixers-inline-disperser-dispersing-machine-high-shear/
</t>
        </r>
      </text>
    </comment>
    <comment ref="F11" authorId="0" shapeId="0" xr:uid="{95217D6D-3AFD-A04C-AB93-53586AD75042}">
      <text>
        <r>
          <rPr>
            <b/>
            <sz val="10"/>
            <color rgb="FF000000"/>
            <rFont val="Tahoma"/>
            <family val="2"/>
          </rPr>
          <t>Anahita Bharadwaj: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From DENT measurements by Anahita</t>
        </r>
      </text>
    </comment>
    <comment ref="G11" authorId="0" shapeId="0" xr:uid="{DF02E42B-E733-4D42-BF25-71D6AC9AD19B}">
      <text>
        <r>
          <rPr>
            <b/>
            <sz val="10"/>
            <color rgb="FF000000"/>
            <rFont val="Tahoma"/>
            <family val="2"/>
          </rPr>
          <t>Anahita Bharadwaj: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From capstone project measurements</t>
        </r>
      </text>
    </comment>
    <comment ref="H11" authorId="0" shapeId="0" xr:uid="{D9215306-E4A2-144B-896C-E4C7BABE7CEA}">
      <text>
        <r>
          <rPr>
            <b/>
            <sz val="10"/>
            <color rgb="FF000000"/>
            <rFont val="Tahoma"/>
            <family val="2"/>
          </rPr>
          <t>Anahita Bharadwaj: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From IKA website
</t>
        </r>
        <r>
          <rPr>
            <sz val="10"/>
            <color rgb="FF000000"/>
            <rFont val="Calibri"/>
            <family val="2"/>
          </rPr>
          <t xml:space="preserve">https://www.ikaprocess.com/en/Products/Inline-dispersers-Mills-dispersing-machine-high-shear-cph-6/Colloid-Mill-MK-csb-MK/Technical-Data-cspt.html
</t>
        </r>
        <r>
          <rPr>
            <sz val="10"/>
            <color rgb="FF000000"/>
            <rFont val="Tahoma"/>
            <family val="2"/>
          </rPr>
          <t xml:space="preserve">and
</t>
        </r>
        <r>
          <rPr>
            <sz val="10"/>
            <color rgb="FF000000"/>
            <rFont val="Calibri"/>
            <family val="2"/>
          </rPr>
          <t xml:space="preserve">http://www.ikausa.com/products/mk-colloid-mill-inline-mixers-inline-disperser-dispersing-machine-high-shear/
</t>
        </r>
      </text>
    </comment>
  </commentList>
</comments>
</file>

<file path=xl/sharedStrings.xml><?xml version="1.0" encoding="utf-8"?>
<sst xmlns="http://schemas.openxmlformats.org/spreadsheetml/2006/main" count="282" uniqueCount="135">
  <si>
    <t>%</t>
  </si>
  <si>
    <t>Dry matter content in Switchgrass</t>
  </si>
  <si>
    <t>Volatile solids in Switchgrass</t>
  </si>
  <si>
    <t>g DM/L</t>
  </si>
  <si>
    <t>Retention time</t>
  </si>
  <si>
    <t>days</t>
  </si>
  <si>
    <t>Switchgrass</t>
  </si>
  <si>
    <t>Solid loading</t>
  </si>
  <si>
    <t>Kelly</t>
  </si>
  <si>
    <t>Dry matter content</t>
  </si>
  <si>
    <t>Volatile solids</t>
  </si>
  <si>
    <t>A</t>
  </si>
  <si>
    <t>B</t>
  </si>
  <si>
    <t>C</t>
  </si>
  <si>
    <t>D</t>
  </si>
  <si>
    <t>E</t>
  </si>
  <si>
    <t>VS (g) Per 180 mL</t>
  </si>
  <si>
    <t>Replicates</t>
  </si>
  <si>
    <t>1 g -&gt; 0.73 g * 22400 mL/44 g/gmol + 0.27 g * 22400 mL/16 g/gmol</t>
  </si>
  <si>
    <t>1 g -&gt;  372 mL STP CO2 + 378 mL STP CH4</t>
  </si>
  <si>
    <t>1 g -&gt; 750 mL STP</t>
  </si>
  <si>
    <t>C6 H12 O6 -&gt; 3 CO2 + 3 CH4</t>
  </si>
  <si>
    <t>180 g -&gt; 3 * 44 + 3 * 16</t>
  </si>
  <si>
    <t>180 g -&gt; 132 + 48</t>
  </si>
  <si>
    <t>Biogas from Kelly</t>
  </si>
  <si>
    <t>Biogas from Kelly + incubation</t>
  </si>
  <si>
    <t>Kelly + Incubation</t>
  </si>
  <si>
    <t>VS (g) in 180 mL</t>
  </si>
  <si>
    <r>
      <rPr>
        <b/>
        <sz val="12"/>
        <color theme="1"/>
        <rFont val="Arial"/>
        <family val="2"/>
      </rPr>
      <t>NOTE:</t>
    </r>
    <r>
      <rPr>
        <sz val="12"/>
        <color theme="1"/>
        <rFont val="Arial"/>
        <family val="2"/>
      </rPr>
      <t xml:space="preserve">  The calculatons are being done on 180 mL basis becauses, in the Oxitops 180 mL of feed + 20 mL of buffer was added. This caused some dilution to occur </t>
    </r>
  </si>
  <si>
    <t>CH4 (mL STP)</t>
  </si>
  <si>
    <t>CO2 (mL STP)</t>
  </si>
  <si>
    <t>Total (mL STP)</t>
  </si>
  <si>
    <t>Control</t>
  </si>
  <si>
    <t>Milled 1 pass (10 sec)</t>
  </si>
  <si>
    <t>Milled 0.5 min</t>
  </si>
  <si>
    <t>Milled 2 min</t>
  </si>
  <si>
    <t>Milled 5 min</t>
  </si>
  <si>
    <t>Milled 10 min</t>
  </si>
  <si>
    <t>Biogas from cotreatment (mL STP)</t>
  </si>
  <si>
    <t>Total gas production over all stages (mL STP)</t>
  </si>
  <si>
    <t xml:space="preserve">This is all for 180 mL </t>
  </si>
  <si>
    <t>% increase in biogas from cotreatment</t>
  </si>
  <si>
    <t>VS (g) consumed</t>
  </si>
  <si>
    <t>180 mL = per oxitop</t>
  </si>
  <si>
    <t>Average</t>
  </si>
  <si>
    <t>Stdev</t>
  </si>
  <si>
    <t>Stuff from incubator (which are the same as controls on Day 0 of the experiments)</t>
  </si>
  <si>
    <t>Kelly produces about 1500 at 37 deg C everyday</t>
  </si>
  <si>
    <t>The digested material from Kelly is approximately 43 g/L OR 1.43 g/L/day</t>
  </si>
  <si>
    <t>That is around 0.53 g VS/L/day consumption [1 g VS *396 mL STP/750 mL STP)</t>
  </si>
  <si>
    <t>For 30 days,</t>
  </si>
  <si>
    <t>Consumed material = 55 g/L - 43 g/L = 12 g/L</t>
  </si>
  <si>
    <t>VS (g/L)</t>
  </si>
  <si>
    <t>That is about 330 mL STP/L/day  [1800*273/310/4L)</t>
  </si>
  <si>
    <t>Total theoretical biomass from degraded material = 9L [12 g *750 mL/g]</t>
  </si>
  <si>
    <t>Total Biogas from kelly per month = 9.9 L  [330 mL STP/L/day *30 days]</t>
  </si>
  <si>
    <t>So, it's pretty close (10% error)</t>
  </si>
  <si>
    <t>(this number is similar to the QS numbers)</t>
  </si>
  <si>
    <t>Milling module</t>
  </si>
  <si>
    <t>NOTES</t>
  </si>
  <si>
    <t>Reactor conditions</t>
  </si>
  <si>
    <t>Reactor volume (L)</t>
  </si>
  <si>
    <t>Retention time (days)</t>
  </si>
  <si>
    <t>Volume exchange (L per day)</t>
  </si>
  <si>
    <t>Switchgrass (%)</t>
  </si>
  <si>
    <t>Mill flow rate (L/min)</t>
  </si>
  <si>
    <t>Power (KW)</t>
  </si>
  <si>
    <t>Milled volume (L)</t>
  </si>
  <si>
    <t>Milled time (s)</t>
  </si>
  <si>
    <t>Milling Energy (KJ)</t>
  </si>
  <si>
    <t>Total Switchgrass in the reactor (if unconverted) (g)</t>
  </si>
  <si>
    <t>Total Switchgrass in the reactor (if unconverted) (g/L/day)</t>
  </si>
  <si>
    <t>Methane (L STP)</t>
  </si>
  <si>
    <t xml:space="preserve"> </t>
  </si>
  <si>
    <t>Carbon Dioxide (L STP)</t>
  </si>
  <si>
    <t>Total Biogas (L STP)</t>
  </si>
  <si>
    <t>Total biogas (L STP/L/day)</t>
  </si>
  <si>
    <t>A 1.5 % increase in total biogas from cotreatment</t>
  </si>
  <si>
    <t>Methane (g)</t>
  </si>
  <si>
    <t>(55 KJ/g) for methane</t>
  </si>
  <si>
    <t>Energy  (KJ)</t>
  </si>
  <si>
    <t>IKA MagicLab 
Colloid Mill 
(at 2.4 L/min)</t>
  </si>
  <si>
    <t>IKA LaborPilot 
Colloid Mill 
(at 60 L/min)</t>
  </si>
  <si>
    <t>Colloid Mill 
MK 2000/05 
(at 500 L/min)</t>
  </si>
  <si>
    <t>EROEI</t>
  </si>
  <si>
    <t>Assuming around 20% conversion to biogas (g)</t>
  </si>
  <si>
    <t>In Kelly, we have 60 g/L and we get around 1500 mL/day at 37 deg C</t>
  </si>
  <si>
    <t>180 g -&gt; (3 mol * 44 g/gmol) + (3 mol * 16g/gmol)</t>
  </si>
  <si>
    <t>180 g -&gt; 132g + 48g</t>
  </si>
  <si>
    <t>Parameters</t>
  </si>
  <si>
    <t>3 % solids</t>
  </si>
  <si>
    <t>6 % solids</t>
  </si>
  <si>
    <t>Reactor Parameters</t>
  </si>
  <si>
    <t>(at 2.4 L/min)</t>
  </si>
  <si>
    <t>(at 60 L/min)</t>
  </si>
  <si>
    <t>(at 500 L/min)</t>
  </si>
  <si>
    <t>(at 1500 L/min)</t>
  </si>
  <si>
    <t>Notes</t>
  </si>
  <si>
    <t>Mill Parameters</t>
  </si>
  <si>
    <t>Milling time (s)</t>
  </si>
  <si>
    <t>Energy from Methane  (KJ)</t>
  </si>
  <si>
    <t>The reactor volumes were made same as the mill flow rate per min</t>
  </si>
  <si>
    <t>Colloid Mill 
MK 2000/10 
(at 1500 L/min)</t>
  </si>
  <si>
    <t>For MagicLab and LaborPilot, empirical lab data is used for flow rate and energy</t>
  </si>
  <si>
    <t>For one retention time (30 days),</t>
  </si>
  <si>
    <t>Total switchgrass in the reactor (if unconverted) (g)</t>
  </si>
  <si>
    <t>Based on the conversion calculated from 4-L lignocellulosic anaerobic digester</t>
  </si>
  <si>
    <t>Assuming a 1.5% increase in methane production due to cotreatment</t>
  </si>
  <si>
    <t xml:space="preserve">For MK2000/05 and MK2000/10,they were calculated based on empirical data and values obtained from IKA website </t>
  </si>
  <si>
    <t>C6H12O6 -&gt; 3 CO2 + 3 CH4
180 g -&gt; (3 mol * 44 g/gmol) + (3 mol * 16g/gmol)
180 g -&gt; 132g + 48g
1 g -&gt; 0.73 g * 22400 mL/44 g/gmol + 0.27 g * 22400 mL/16 g/gmol
1 g -&gt;  372 mL STP CO2 + 378 mL STP CH4
1 g -&gt; 750 mL STP</t>
  </si>
  <si>
    <t>https://www.ikausa.com/products/mk-colloid-mill-inline-mixers-inline-disperser-dispersing-machine-high-shear/</t>
  </si>
  <si>
    <t>(1000 mL)</t>
  </si>
  <si>
    <t>NOTE: (confirming that the biogas numbers and VS numbers match up)</t>
  </si>
  <si>
    <t>Theoretically (shown above),</t>
  </si>
  <si>
    <t>Estimating VS conversion</t>
  </si>
  <si>
    <t>CH4 (g)</t>
  </si>
  <si>
    <t>CO2 (g)</t>
  </si>
  <si>
    <t>Total mass (g)</t>
  </si>
  <si>
    <t>% conversion (based on VS)</t>
  </si>
  <si>
    <t>% conversion based on VS</t>
  </si>
  <si>
    <t>Assuming around 53.2% conversion to biogas (g)</t>
  </si>
  <si>
    <t>Assuming around 53.2% conversion to biogas (g/L/day)</t>
  </si>
  <si>
    <t>IKA MagicLab 
Colloid Mill 
(at 2.4 L/min)
with 12-L reactor</t>
  </si>
  <si>
    <t>IKA LaborPilot 
Colloid Mill 
(at 60 L/min) 
with 60-L reactor</t>
  </si>
  <si>
    <t>Colloid Mill 
MK 2000/05 
(at 500 L/min)
with 500-L reactor</t>
  </si>
  <si>
    <t>Colloid Mill 
MK 2000/10 
(at 1500 L/min) 
with 1500-L reactor</t>
  </si>
  <si>
    <t>Colloid Mill 
MK 2000/05 
(at 500 L/min) 
with 500-L reactor</t>
  </si>
  <si>
    <t>Colloid Mill
MK 2000/05</t>
  </si>
  <si>
    <t>Colloid Mill
MK 2000/10</t>
  </si>
  <si>
    <t>IKA
MagicLab</t>
  </si>
  <si>
    <t>IKA
LaborPilot</t>
  </si>
  <si>
    <t>Digested material from Kelly (from the calc sheet of IKA milling time exp)</t>
  </si>
  <si>
    <t>Larger vol</t>
  </si>
  <si>
    <t>Larger Vol and Larger Mill</t>
  </si>
  <si>
    <t>Colloid Mill 
MK 2000/50 
(at 16,000 rpm)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</si>
</sst>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0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rgb="FFFF0000"/>
      <name val="Arial"/>
      <family val="2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sz val="12"/>
      <name val="Arial"/>
      <family val="2"/>
    </font>
    <font>
      <sz val="10"/>
      <color rgb="FF000000"/>
      <name val="Calibri"/>
      <family val="2"/>
    </font>
    <font>
      <b/>
      <sz val="8"/>
      <color rgb="FF000000"/>
      <name val="Times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7"/>
      <color rgb="FF000000"/>
      <name val="Arial"/>
      <family val="2"/>
    </font>
    <font>
      <b/>
      <sz val="7"/>
      <color theme="1"/>
      <name val="Arial"/>
      <family val="2"/>
    </font>
    <font>
      <b/>
      <i/>
      <sz val="7"/>
      <color rgb="FF000000"/>
      <name val="Arial"/>
      <family val="2"/>
    </font>
    <font>
      <sz val="7"/>
      <color theme="1"/>
      <name val="Arial"/>
      <family val="2"/>
    </font>
    <font>
      <b/>
      <i/>
      <sz val="7"/>
      <color theme="1"/>
      <name val="Arial"/>
      <family val="2"/>
    </font>
    <font>
      <u/>
      <sz val="12"/>
      <color theme="10"/>
      <name val="Calibri"/>
      <family val="2"/>
      <scheme val="minor"/>
    </font>
    <font>
      <b/>
      <sz val="12"/>
      <color rgb="FF000000"/>
      <name val="Arial"/>
      <family val="2"/>
    </font>
    <font>
      <b/>
      <sz val="12"/>
      <color rgb="FFFF0000"/>
      <name val="Arial"/>
      <family val="2"/>
    </font>
    <font>
      <u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theme="1"/>
      </bottom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</borders>
  <cellStyleXfs count="2">
    <xf numFmtId="0" fontId="0" fillId="0" borderId="0"/>
    <xf numFmtId="0" fontId="16" fillId="0" borderId="0" applyNumberFormat="0" applyFill="0" applyBorder="0" applyAlignment="0" applyProtection="0"/>
  </cellStyleXfs>
  <cellXfs count="167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0" borderId="0" xfId="0" applyFont="1"/>
    <xf numFmtId="2" fontId="1" fillId="0" borderId="0" xfId="0" applyNumberFormat="1" applyFont="1"/>
    <xf numFmtId="0" fontId="2" fillId="2" borderId="0" xfId="0" applyFont="1" applyFill="1"/>
    <xf numFmtId="0" fontId="1" fillId="2" borderId="0" xfId="0" applyFont="1" applyFill="1" applyAlignment="1">
      <alignment horizontal="center"/>
    </xf>
    <xf numFmtId="164" fontId="1" fillId="0" borderId="0" xfId="0" applyNumberFormat="1" applyFont="1"/>
    <xf numFmtId="1" fontId="1" fillId="0" borderId="0" xfId="0" applyNumberFormat="1" applyFont="1"/>
    <xf numFmtId="0" fontId="3" fillId="0" borderId="0" xfId="0" applyFont="1"/>
    <xf numFmtId="165" fontId="1" fillId="0" borderId="3" xfId="0" applyNumberFormat="1" applyFont="1" applyBorder="1"/>
    <xf numFmtId="165" fontId="1" fillId="0" borderId="0" xfId="0" applyNumberFormat="1" applyFont="1"/>
    <xf numFmtId="165" fontId="1" fillId="0" borderId="5" xfId="0" applyNumberFormat="1" applyFont="1" applyBorder="1"/>
    <xf numFmtId="165" fontId="1" fillId="0" borderId="7" xfId="0" applyNumberFormat="1" applyFont="1" applyBorder="1"/>
    <xf numFmtId="165" fontId="1" fillId="0" borderId="8" xfId="0" applyNumberFormat="1" applyFont="1" applyBorder="1"/>
    <xf numFmtId="2" fontId="1" fillId="0" borderId="2" xfId="0" applyNumberFormat="1" applyFont="1" applyBorder="1"/>
    <xf numFmtId="2" fontId="1" fillId="0" borderId="7" xfId="0" applyNumberFormat="1" applyFont="1" applyBorder="1"/>
    <xf numFmtId="2" fontId="3" fillId="0" borderId="0" xfId="0" applyNumberFormat="1" applyFont="1"/>
    <xf numFmtId="2" fontId="3" fillId="0" borderId="7" xfId="0" applyNumberFormat="1" applyFont="1" applyBorder="1"/>
    <xf numFmtId="0" fontId="1" fillId="0" borderId="0" xfId="0" applyFont="1" applyAlignment="1">
      <alignment horizontal="left"/>
    </xf>
    <xf numFmtId="2" fontId="1" fillId="0" borderId="1" xfId="0" applyNumberFormat="1" applyFont="1" applyBorder="1" applyAlignment="1">
      <alignment horizontal="left" wrapText="1"/>
    </xf>
    <xf numFmtId="2" fontId="1" fillId="0" borderId="4" xfId="0" applyNumberFormat="1" applyFont="1" applyBorder="1" applyAlignment="1">
      <alignment horizontal="left" wrapText="1"/>
    </xf>
    <xf numFmtId="2" fontId="2" fillId="0" borderId="4" xfId="0" applyNumberFormat="1" applyFont="1" applyBorder="1" applyAlignment="1">
      <alignment horizontal="left" wrapText="1"/>
    </xf>
    <xf numFmtId="2" fontId="1" fillId="0" borderId="6" xfId="0" applyNumberFormat="1" applyFont="1" applyBorder="1" applyAlignment="1">
      <alignment horizontal="left" wrapText="1"/>
    </xf>
    <xf numFmtId="2" fontId="2" fillId="0" borderId="6" xfId="0" applyNumberFormat="1" applyFont="1" applyBorder="1" applyAlignment="1">
      <alignment horizontal="left" wrapText="1"/>
    </xf>
    <xf numFmtId="2" fontId="3" fillId="0" borderId="4" xfId="0" applyNumberFormat="1" applyFont="1" applyBorder="1" applyAlignment="1">
      <alignment horizontal="left" wrapText="1"/>
    </xf>
    <xf numFmtId="2" fontId="3" fillId="0" borderId="6" xfId="0" applyNumberFormat="1" applyFont="1" applyBorder="1" applyAlignment="1">
      <alignment horizontal="left" wrapText="1"/>
    </xf>
    <xf numFmtId="0" fontId="2" fillId="2" borderId="0" xfId="0" applyFont="1" applyFill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2" xfId="0" applyFont="1" applyBorder="1"/>
    <xf numFmtId="0" fontId="2" fillId="0" borderId="4" xfId="0" applyFont="1" applyBorder="1" applyAlignment="1">
      <alignment horizontal="left"/>
    </xf>
    <xf numFmtId="0" fontId="1" fillId="0" borderId="5" xfId="0" applyFont="1" applyBorder="1"/>
    <xf numFmtId="0" fontId="2" fillId="0" borderId="5" xfId="0" applyFont="1" applyBorder="1"/>
    <xf numFmtId="2" fontId="1" fillId="0" borderId="5" xfId="0" applyNumberFormat="1" applyFont="1" applyBorder="1"/>
    <xf numFmtId="2" fontId="1" fillId="0" borderId="8" xfId="0" applyNumberFormat="1" applyFont="1" applyBorder="1"/>
    <xf numFmtId="0" fontId="2" fillId="0" borderId="6" xfId="0" applyFont="1" applyBorder="1" applyAlignment="1">
      <alignment horizontal="left"/>
    </xf>
    <xf numFmtId="0" fontId="2" fillId="0" borderId="10" xfId="0" applyFont="1" applyBorder="1" applyAlignment="1">
      <alignment vertical="center"/>
    </xf>
    <xf numFmtId="2" fontId="2" fillId="0" borderId="10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2" fontId="1" fillId="0" borderId="0" xfId="0" applyNumberFormat="1" applyFont="1" applyAlignment="1">
      <alignment vertical="center"/>
    </xf>
    <xf numFmtId="165" fontId="1" fillId="0" borderId="5" xfId="0" applyNumberFormat="1" applyFont="1" applyBorder="1" applyAlignment="1">
      <alignment vertical="center"/>
    </xf>
    <xf numFmtId="0" fontId="2" fillId="0" borderId="9" xfId="0" applyFont="1" applyBorder="1" applyAlignment="1">
      <alignment horizontal="left"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2" fontId="1" fillId="2" borderId="0" xfId="0" applyNumberFormat="1" applyFont="1" applyFill="1"/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2" fontId="1" fillId="0" borderId="0" xfId="0" applyNumberFormat="1" applyFont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1" fillId="2" borderId="5" xfId="0" applyFont="1" applyFill="1" applyBorder="1"/>
    <xf numFmtId="0" fontId="8" fillId="0" borderId="0" xfId="0" applyFont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7" xfId="0" applyFont="1" applyBorder="1"/>
    <xf numFmtId="0" fontId="9" fillId="0" borderId="7" xfId="0" applyFont="1" applyBorder="1" applyAlignment="1">
      <alignment horizontal="left" wrapText="1"/>
    </xf>
    <xf numFmtId="0" fontId="11" fillId="4" borderId="7" xfId="0" applyFont="1" applyFill="1" applyBorder="1" applyAlignment="1">
      <alignment horizontal="center" vertical="center" wrapText="1"/>
    </xf>
    <xf numFmtId="0" fontId="14" fillId="4" borderId="0" xfId="0" applyFont="1" applyFill="1" applyAlignment="1">
      <alignment horizontal="center"/>
    </xf>
    <xf numFmtId="0" fontId="14" fillId="4" borderId="0" xfId="0" applyFont="1" applyFill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2" fontId="14" fillId="4" borderId="7" xfId="0" applyNumberFormat="1" applyFont="1" applyFill="1" applyBorder="1" applyAlignment="1">
      <alignment horizontal="center" vertical="center" wrapText="1"/>
    </xf>
    <xf numFmtId="1" fontId="14" fillId="4" borderId="0" xfId="0" applyNumberFormat="1" applyFont="1" applyFill="1" applyAlignment="1">
      <alignment horizontal="center" vertical="center" wrapText="1"/>
    </xf>
    <xf numFmtId="1" fontId="14" fillId="4" borderId="7" xfId="0" applyNumberFormat="1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/>
    </xf>
    <xf numFmtId="165" fontId="14" fillId="4" borderId="0" xfId="0" applyNumberFormat="1" applyFont="1" applyFill="1" applyAlignment="1">
      <alignment horizontal="center" vertical="center" wrapText="1"/>
    </xf>
    <xf numFmtId="1" fontId="14" fillId="4" borderId="0" xfId="0" applyNumberFormat="1" applyFont="1" applyFill="1" applyAlignment="1">
      <alignment horizontal="center"/>
    </xf>
    <xf numFmtId="165" fontId="14" fillId="4" borderId="7" xfId="0" applyNumberFormat="1" applyFont="1" applyFill="1" applyBorder="1" applyAlignment="1">
      <alignment horizontal="center"/>
    </xf>
    <xf numFmtId="0" fontId="9" fillId="4" borderId="0" xfId="0" applyFont="1" applyFill="1"/>
    <xf numFmtId="0" fontId="9" fillId="4" borderId="0" xfId="0" applyFont="1" applyFill="1" applyAlignment="1">
      <alignment horizontal="center"/>
    </xf>
    <xf numFmtId="0" fontId="10" fillId="4" borderId="0" xfId="0" applyFont="1" applyFill="1" applyAlignment="1">
      <alignment horizontal="center"/>
    </xf>
    <xf numFmtId="0" fontId="16" fillId="0" borderId="0" xfId="1"/>
    <xf numFmtId="0" fontId="1" fillId="2" borderId="0" xfId="0" applyFont="1" applyFill="1" applyAlignment="1">
      <alignment horizontal="left" vertical="center" wrapText="1"/>
    </xf>
    <xf numFmtId="2" fontId="1" fillId="2" borderId="0" xfId="0" applyNumberFormat="1" applyFont="1" applyFill="1" applyAlignment="1">
      <alignment horizontal="left" vertical="center" wrapText="1"/>
    </xf>
    <xf numFmtId="0" fontId="11" fillId="4" borderId="0" xfId="0" applyFont="1" applyFill="1" applyAlignment="1">
      <alignment horizontal="center" vertical="center" wrapText="1"/>
    </xf>
    <xf numFmtId="165" fontId="3" fillId="0" borderId="5" xfId="0" applyNumberFormat="1" applyFont="1" applyBorder="1"/>
    <xf numFmtId="0" fontId="2" fillId="0" borderId="3" xfId="0" applyFont="1" applyBorder="1" applyAlignment="1">
      <alignment horizontal="center" vertical="center" wrapText="1"/>
    </xf>
    <xf numFmtId="2" fontId="1" fillId="0" borderId="4" xfId="0" applyNumberFormat="1" applyFont="1" applyBorder="1"/>
    <xf numFmtId="2" fontId="3" fillId="0" borderId="4" xfId="0" applyNumberFormat="1" applyFont="1" applyBorder="1"/>
    <xf numFmtId="2" fontId="3" fillId="0" borderId="5" xfId="0" applyNumberFormat="1" applyFont="1" applyBorder="1"/>
    <xf numFmtId="2" fontId="1" fillId="0" borderId="6" xfId="0" applyNumberFormat="1" applyFont="1" applyBorder="1"/>
    <xf numFmtId="2" fontId="1" fillId="0" borderId="1" xfId="0" applyNumberFormat="1" applyFont="1" applyBorder="1"/>
    <xf numFmtId="2" fontId="1" fillId="0" borderId="3" xfId="0" applyNumberFormat="1" applyFont="1" applyBorder="1"/>
    <xf numFmtId="0" fontId="2" fillId="0" borderId="3" xfId="0" applyFont="1" applyBorder="1" applyAlignment="1">
      <alignment horizontal="center" wrapText="1"/>
    </xf>
    <xf numFmtId="0" fontId="2" fillId="0" borderId="12" xfId="0" applyFont="1" applyBorder="1" applyAlignment="1">
      <alignment horizontal="center" vertical="center" wrapText="1"/>
    </xf>
    <xf numFmtId="165" fontId="1" fillId="0" borderId="13" xfId="0" applyNumberFormat="1" applyFont="1" applyBorder="1"/>
    <xf numFmtId="165" fontId="1" fillId="0" borderId="14" xfId="0" applyNumberFormat="1" applyFont="1" applyBorder="1"/>
    <xf numFmtId="0" fontId="17" fillId="0" borderId="2" xfId="0" applyFont="1" applyBorder="1" applyAlignment="1">
      <alignment vertical="center"/>
    </xf>
    <xf numFmtId="165" fontId="1" fillId="0" borderId="12" xfId="0" applyNumberFormat="1" applyFont="1" applyBorder="1"/>
    <xf numFmtId="2" fontId="3" fillId="0" borderId="6" xfId="0" applyNumberFormat="1" applyFont="1" applyBorder="1"/>
    <xf numFmtId="2" fontId="3" fillId="0" borderId="8" xfId="0" applyNumberFormat="1" applyFont="1" applyBorder="1"/>
    <xf numFmtId="165" fontId="3" fillId="0" borderId="13" xfId="0" applyNumberFormat="1" applyFont="1" applyBorder="1"/>
    <xf numFmtId="165" fontId="3" fillId="0" borderId="14" xfId="0" applyNumberFormat="1" applyFont="1" applyBorder="1"/>
    <xf numFmtId="0" fontId="1" fillId="0" borderId="1" xfId="0" applyFont="1" applyBorder="1"/>
    <xf numFmtId="0" fontId="11" fillId="4" borderId="4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/>
    </xf>
    <xf numFmtId="0" fontId="14" fillId="4" borderId="3" xfId="0" applyFont="1" applyFill="1" applyBorder="1" applyAlignment="1">
      <alignment horizontal="center"/>
    </xf>
    <xf numFmtId="0" fontId="14" fillId="4" borderId="4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/>
    </xf>
    <xf numFmtId="2" fontId="14" fillId="4" borderId="8" xfId="0" applyNumberFormat="1" applyFont="1" applyFill="1" applyBorder="1" applyAlignment="1">
      <alignment horizontal="center" vertical="center" wrapText="1"/>
    </xf>
    <xf numFmtId="1" fontId="14" fillId="4" borderId="4" xfId="0" applyNumberFormat="1" applyFont="1" applyFill="1" applyBorder="1" applyAlignment="1">
      <alignment horizontal="center" vertical="center" wrapText="1"/>
    </xf>
    <xf numFmtId="1" fontId="14" fillId="4" borderId="5" xfId="0" applyNumberFormat="1" applyFont="1" applyFill="1" applyBorder="1" applyAlignment="1">
      <alignment horizontal="center" vertical="center" wrapText="1"/>
    </xf>
    <xf numFmtId="1" fontId="14" fillId="4" borderId="6" xfId="0" applyNumberFormat="1" applyFont="1" applyFill="1" applyBorder="1" applyAlignment="1">
      <alignment horizontal="center" vertical="center" wrapText="1"/>
    </xf>
    <xf numFmtId="1" fontId="14" fillId="4" borderId="8" xfId="0" applyNumberFormat="1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165" fontId="14" fillId="4" borderId="4" xfId="0" applyNumberFormat="1" applyFont="1" applyFill="1" applyBorder="1" applyAlignment="1">
      <alignment horizontal="center" vertical="center" wrapText="1"/>
    </xf>
    <xf numFmtId="165" fontId="14" fillId="4" borderId="5" xfId="0" applyNumberFormat="1" applyFont="1" applyFill="1" applyBorder="1" applyAlignment="1">
      <alignment horizontal="center" vertical="center" wrapText="1"/>
    </xf>
    <xf numFmtId="1" fontId="14" fillId="4" borderId="4" xfId="0" applyNumberFormat="1" applyFont="1" applyFill="1" applyBorder="1" applyAlignment="1">
      <alignment horizontal="center"/>
    </xf>
    <xf numFmtId="1" fontId="14" fillId="4" borderId="5" xfId="0" applyNumberFormat="1" applyFont="1" applyFill="1" applyBorder="1" applyAlignment="1">
      <alignment horizontal="center"/>
    </xf>
    <xf numFmtId="165" fontId="14" fillId="4" borderId="6" xfId="0" applyNumberFormat="1" applyFont="1" applyFill="1" applyBorder="1" applyAlignment="1">
      <alignment horizontal="center"/>
    </xf>
    <xf numFmtId="165" fontId="14" fillId="4" borderId="8" xfId="0" applyNumberFormat="1" applyFont="1" applyFill="1" applyBorder="1" applyAlignment="1">
      <alignment horizontal="center"/>
    </xf>
    <xf numFmtId="0" fontId="11" fillId="4" borderId="1" xfId="0" applyFont="1" applyFill="1" applyBorder="1" applyAlignment="1">
      <alignment horizontal="left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/>
    </xf>
    <xf numFmtId="0" fontId="13" fillId="4" borderId="1" xfId="0" applyFont="1" applyFill="1" applyBorder="1" applyAlignment="1">
      <alignment vertical="center" wrapText="1"/>
    </xf>
    <xf numFmtId="0" fontId="14" fillId="4" borderId="3" xfId="0" applyFont="1" applyFill="1" applyBorder="1" applyAlignment="1">
      <alignment horizontal="left" wrapText="1"/>
    </xf>
    <xf numFmtId="0" fontId="11" fillId="4" borderId="4" xfId="0" applyFont="1" applyFill="1" applyBorder="1" applyAlignment="1">
      <alignment vertical="center" wrapText="1"/>
    </xf>
    <xf numFmtId="0" fontId="14" fillId="4" borderId="5" xfId="0" applyFont="1" applyFill="1" applyBorder="1" applyAlignment="1">
      <alignment horizontal="left" wrapText="1"/>
    </xf>
    <xf numFmtId="0" fontId="11" fillId="4" borderId="6" xfId="0" applyFont="1" applyFill="1" applyBorder="1" applyAlignment="1">
      <alignment vertical="center" wrapText="1"/>
    </xf>
    <xf numFmtId="0" fontId="14" fillId="4" borderId="8" xfId="0" applyFont="1" applyFill="1" applyBorder="1" applyAlignment="1">
      <alignment horizontal="left" wrapText="1"/>
    </xf>
    <xf numFmtId="0" fontId="13" fillId="4" borderId="4" xfId="0" applyFont="1" applyFill="1" applyBorder="1" applyAlignment="1">
      <alignment vertical="center" wrapText="1"/>
    </xf>
    <xf numFmtId="1" fontId="14" fillId="4" borderId="5" xfId="0" applyNumberFormat="1" applyFont="1" applyFill="1" applyBorder="1" applyAlignment="1">
      <alignment horizontal="left" vertical="center" wrapText="1"/>
    </xf>
    <xf numFmtId="0" fontId="9" fillId="4" borderId="8" xfId="0" applyFont="1" applyFill="1" applyBorder="1" applyAlignment="1">
      <alignment horizontal="left" wrapText="1"/>
    </xf>
    <xf numFmtId="0" fontId="15" fillId="4" borderId="1" xfId="0" applyFont="1" applyFill="1" applyBorder="1"/>
    <xf numFmtId="0" fontId="14" fillId="4" borderId="4" xfId="0" applyFont="1" applyFill="1" applyBorder="1" applyAlignment="1">
      <alignment horizontal="center"/>
    </xf>
    <xf numFmtId="164" fontId="14" fillId="4" borderId="6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9" fillId="0" borderId="0" xfId="0" applyFont="1" applyAlignment="1">
      <alignment horizontal="left" vertical="center" wrapText="1"/>
    </xf>
    <xf numFmtId="0" fontId="1" fillId="0" borderId="15" xfId="0" applyFont="1" applyBorder="1"/>
    <xf numFmtId="0" fontId="2" fillId="0" borderId="16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2" fontId="1" fillId="0" borderId="16" xfId="0" applyNumberFormat="1" applyFont="1" applyBorder="1" applyAlignment="1">
      <alignment horizontal="left" vertical="center" wrapText="1"/>
    </xf>
    <xf numFmtId="2" fontId="1" fillId="0" borderId="17" xfId="0" applyNumberFormat="1" applyFont="1" applyBorder="1" applyAlignment="1">
      <alignment horizontal="left" vertical="center" wrapText="1"/>
    </xf>
    <xf numFmtId="0" fontId="1" fillId="0" borderId="16" xfId="0" applyFont="1" applyBorder="1"/>
    <xf numFmtId="0" fontId="1" fillId="0" borderId="17" xfId="0" applyFont="1" applyBorder="1"/>
    <xf numFmtId="1" fontId="1" fillId="0" borderId="16" xfId="0" applyNumberFormat="1" applyFont="1" applyBorder="1"/>
    <xf numFmtId="1" fontId="1" fillId="0" borderId="17" xfId="0" applyNumberFormat="1" applyFont="1" applyBorder="1"/>
    <xf numFmtId="2" fontId="1" fillId="0" borderId="16" xfId="0" applyNumberFormat="1" applyFont="1" applyBorder="1"/>
    <xf numFmtId="2" fontId="1" fillId="0" borderId="17" xfId="0" applyNumberFormat="1" applyFont="1" applyBorder="1"/>
    <xf numFmtId="164" fontId="1" fillId="0" borderId="16" xfId="0" applyNumberFormat="1" applyFont="1" applyBorder="1"/>
    <xf numFmtId="164" fontId="1" fillId="0" borderId="17" xfId="0" applyNumberFormat="1" applyFont="1" applyBorder="1"/>
    <xf numFmtId="0" fontId="18" fillId="0" borderId="16" xfId="0" applyFont="1" applyBorder="1" applyAlignment="1">
      <alignment horizontal="center" wrapText="1"/>
    </xf>
    <xf numFmtId="0" fontId="18" fillId="0" borderId="17" xfId="0" applyFont="1" applyBorder="1" applyAlignment="1">
      <alignment horizontal="center" wrapText="1"/>
    </xf>
    <xf numFmtId="2" fontId="1" fillId="3" borderId="0" xfId="0" applyNumberFormat="1" applyFont="1" applyFill="1" applyAlignment="1">
      <alignment horizontal="left" vertical="center" wrapText="1"/>
    </xf>
    <xf numFmtId="2" fontId="1" fillId="3" borderId="16" xfId="0" applyNumberFormat="1" applyFont="1" applyFill="1" applyBorder="1" applyAlignment="1">
      <alignment horizontal="left" vertical="center" wrapText="1"/>
    </xf>
    <xf numFmtId="2" fontId="1" fillId="3" borderId="17" xfId="0" applyNumberFormat="1" applyFont="1" applyFill="1" applyBorder="1" applyAlignment="1">
      <alignment horizontal="left" vertical="center" wrapText="1"/>
    </xf>
    <xf numFmtId="0" fontId="6" fillId="3" borderId="16" xfId="0" applyFont="1" applyFill="1" applyBorder="1" applyAlignment="1">
      <alignment horizontal="left" vertical="center" wrapText="1"/>
    </xf>
    <xf numFmtId="0" fontId="6" fillId="3" borderId="17" xfId="0" applyFont="1" applyFill="1" applyBorder="1" applyAlignment="1">
      <alignment horizontal="left" vertical="center" wrapText="1"/>
    </xf>
    <xf numFmtId="3" fontId="1" fillId="0" borderId="16" xfId="0" applyNumberFormat="1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wrapText="1"/>
    </xf>
    <xf numFmtId="0" fontId="2" fillId="0" borderId="7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14" fillId="4" borderId="3" xfId="0" applyFont="1" applyFill="1" applyBorder="1" applyAlignment="1">
      <alignment horizontal="left" wrapText="1"/>
    </xf>
    <xf numFmtId="0" fontId="14" fillId="4" borderId="5" xfId="0" applyFont="1" applyFill="1" applyBorder="1" applyAlignment="1">
      <alignment horizontal="left" wrapText="1"/>
    </xf>
    <xf numFmtId="0" fontId="14" fillId="4" borderId="8" xfId="0" applyFont="1" applyFill="1" applyBorder="1" applyAlignment="1">
      <alignment horizontal="left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929238642770088E-2"/>
          <c:y val="3.4355166873130262E-2"/>
          <c:w val="0.9251405622828901"/>
          <c:h val="0.69234754828469613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bg2">
                <a:lumMod val="90000"/>
              </a:schemeClr>
            </a:solidFill>
            <a:ln w="25400">
              <a:solidFill>
                <a:schemeClr val="tx1"/>
              </a:solidFill>
            </a:ln>
            <a:effectLst/>
          </c:spPr>
          <c:invertIfNegative val="0"/>
          <c:cat>
            <c:strRef>
              <c:f>'Scale up - mill volume'!$B$38:$I$38</c:f>
              <c:strCache>
                <c:ptCount val="8"/>
                <c:pt idx="0">
                  <c:v>IKA MagicLab 
Colloid Mill 
(at 2.4 L/min)
with 12-L reactor</c:v>
                </c:pt>
                <c:pt idx="1">
                  <c:v>IKA LaborPilot 
Colloid Mill 
(at 60 L/min) 
with 60-L reactor</c:v>
                </c:pt>
                <c:pt idx="2">
                  <c:v>Colloid Mill 
MK 2000/05 
(at 500 L/min)
with 500-L reactor</c:v>
                </c:pt>
                <c:pt idx="3">
                  <c:v>Colloid Mill 
MK 2000/10 
(at 1500 L/min) 
with 1500-L reactor</c:v>
                </c:pt>
                <c:pt idx="4">
                  <c:v>IKA MagicLab 
Colloid Mill 
(at 2.4 L/min)
with 12-L reactor</c:v>
                </c:pt>
                <c:pt idx="5">
                  <c:v>IKA LaborPilot 
Colloid Mill 
(at 60 L/min) 
with 60-L reactor</c:v>
                </c:pt>
                <c:pt idx="6">
                  <c:v>Colloid Mill 
MK 2000/05 
(at 500 L/min) 
with 500-L reactor</c:v>
                </c:pt>
                <c:pt idx="7">
                  <c:v>Colloid Mill 
MK 2000/10 
(at 1500 L/min) 
with 1500-L reactor</c:v>
                </c:pt>
              </c:strCache>
            </c:strRef>
          </c:cat>
          <c:val>
            <c:numRef>
              <c:f>'Scale up - mill volume'!$B$39:$I$39</c:f>
              <c:numCache>
                <c:formatCode>0.0</c:formatCode>
                <c:ptCount val="8"/>
                <c:pt idx="0">
                  <c:v>2.9021142857142852</c:v>
                </c:pt>
                <c:pt idx="1">
                  <c:v>2.2643885350318471</c:v>
                </c:pt>
                <c:pt idx="2" formatCode="0">
                  <c:v>5.1463375796178337</c:v>
                </c:pt>
                <c:pt idx="3" formatCode="0">
                  <c:v>7.7195063694267514</c:v>
                </c:pt>
                <c:pt idx="4">
                  <c:v>5.8042285714285704</c:v>
                </c:pt>
                <c:pt idx="5" formatCode="0">
                  <c:v>4.5287770700636942</c:v>
                </c:pt>
                <c:pt idx="6" formatCode="0">
                  <c:v>10.292675159235667</c:v>
                </c:pt>
                <c:pt idx="7" formatCode="0">
                  <c:v>15.439012738853503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88B-8642-ACCA-89829594A1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05245311"/>
        <c:axId val="260713807"/>
      </c:barChart>
      <c:catAx>
        <c:axId val="305245311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60713807"/>
        <c:crosses val="autoZero"/>
        <c:auto val="1"/>
        <c:lblAlgn val="ctr"/>
        <c:lblOffset val="100"/>
        <c:noMultiLvlLbl val="0"/>
      </c:catAx>
      <c:valAx>
        <c:axId val="260713807"/>
        <c:scaling>
          <c:orientation val="minMax"/>
          <c:max val="16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Energy return on energy invested</a:t>
                </a:r>
              </a:p>
              <a:p>
                <a:pPr>
                  <a:defRPr/>
                </a:pPr>
                <a:r>
                  <a:rPr lang="en-US"/>
                  <a:t>Cotreatment using colloid mill (scale up)</a:t>
                </a:r>
              </a:p>
            </c:rich>
          </c:tx>
          <c:layout>
            <c:manualLayout>
              <c:xMode val="edge"/>
              <c:yMode val="edge"/>
              <c:x val="5.0325642014748627E-6"/>
              <c:y val="3.7767838872811241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" sourceLinked="0"/>
        <c:majorTickMark val="out"/>
        <c:minorTickMark val="in"/>
        <c:tickLblPos val="nextTo"/>
        <c:spPr>
          <a:noFill/>
          <a:ln w="254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05245311"/>
        <c:crosses val="autoZero"/>
        <c:crossBetween val="between"/>
        <c:majorUnit val="2"/>
        <c:minorUnit val="1"/>
      </c:valAx>
      <c:spPr>
        <a:noFill/>
        <a:ln w="25400"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929238642770088E-2"/>
          <c:y val="3.4355166873130262E-2"/>
          <c:w val="0.9251405622828901"/>
          <c:h val="0.69234754828469613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bg2">
                <a:lumMod val="90000"/>
              </a:schemeClr>
            </a:solidFill>
            <a:ln w="25400">
              <a:solidFill>
                <a:schemeClr val="tx1"/>
              </a:solidFill>
            </a:ln>
            <a:effectLst/>
          </c:spPr>
          <c:invertIfNegative val="0"/>
          <c:cat>
            <c:strRef>
              <c:f>'Scale up - mill volume'!$B$38:$I$38</c:f>
              <c:strCache>
                <c:ptCount val="8"/>
                <c:pt idx="0">
                  <c:v>IKA MagicLab 
Colloid Mill 
(at 2.4 L/min)
with 12-L reactor</c:v>
                </c:pt>
                <c:pt idx="1">
                  <c:v>IKA LaborPilot 
Colloid Mill 
(at 60 L/min) 
with 60-L reactor</c:v>
                </c:pt>
                <c:pt idx="2">
                  <c:v>Colloid Mill 
MK 2000/05 
(at 500 L/min)
with 500-L reactor</c:v>
                </c:pt>
                <c:pt idx="3">
                  <c:v>Colloid Mill 
MK 2000/10 
(at 1500 L/min) 
with 1500-L reactor</c:v>
                </c:pt>
                <c:pt idx="4">
                  <c:v>IKA MagicLab 
Colloid Mill 
(at 2.4 L/min)
with 12-L reactor</c:v>
                </c:pt>
                <c:pt idx="5">
                  <c:v>IKA LaborPilot 
Colloid Mill 
(at 60 L/min) 
with 60-L reactor</c:v>
                </c:pt>
                <c:pt idx="6">
                  <c:v>Colloid Mill 
MK 2000/05 
(at 500 L/min) 
with 500-L reactor</c:v>
                </c:pt>
                <c:pt idx="7">
                  <c:v>Colloid Mill 
MK 2000/10 
(at 1500 L/min) 
with 1500-L reactor</c:v>
                </c:pt>
              </c:strCache>
            </c:strRef>
          </c:cat>
          <c:val>
            <c:numRef>
              <c:f>'Scale up - mill volume'!$B$39:$I$39</c:f>
              <c:numCache>
                <c:formatCode>0.0</c:formatCode>
                <c:ptCount val="8"/>
                <c:pt idx="0">
                  <c:v>2.9021142857142852</c:v>
                </c:pt>
                <c:pt idx="1">
                  <c:v>2.2643885350318471</c:v>
                </c:pt>
                <c:pt idx="2" formatCode="0">
                  <c:v>5.1463375796178337</c:v>
                </c:pt>
                <c:pt idx="3" formatCode="0">
                  <c:v>7.7195063694267514</c:v>
                </c:pt>
                <c:pt idx="4">
                  <c:v>5.8042285714285704</c:v>
                </c:pt>
                <c:pt idx="5" formatCode="0">
                  <c:v>4.5287770700636942</c:v>
                </c:pt>
                <c:pt idx="6" formatCode="0">
                  <c:v>10.292675159235667</c:v>
                </c:pt>
                <c:pt idx="7" formatCode="0">
                  <c:v>15.439012738853503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D2-1343-969D-9F6074F365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05245311"/>
        <c:axId val="260713807"/>
      </c:barChart>
      <c:catAx>
        <c:axId val="305245311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60713807"/>
        <c:crosses val="autoZero"/>
        <c:auto val="1"/>
        <c:lblAlgn val="ctr"/>
        <c:lblOffset val="100"/>
        <c:noMultiLvlLbl val="0"/>
      </c:catAx>
      <c:valAx>
        <c:axId val="260713807"/>
        <c:scaling>
          <c:orientation val="minMax"/>
          <c:max val="16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Energy return on energy invested</a:t>
                </a:r>
              </a:p>
              <a:p>
                <a:pPr>
                  <a:defRPr/>
                </a:pPr>
                <a:r>
                  <a:rPr lang="en-US"/>
                  <a:t>Cotreatment using colloid mill (scale up)</a:t>
                </a:r>
              </a:p>
            </c:rich>
          </c:tx>
          <c:layout>
            <c:manualLayout>
              <c:xMode val="edge"/>
              <c:yMode val="edge"/>
              <c:x val="5.0325642014748627E-6"/>
              <c:y val="3.7767838872811241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" sourceLinked="0"/>
        <c:majorTickMark val="out"/>
        <c:minorTickMark val="in"/>
        <c:tickLblPos val="nextTo"/>
        <c:spPr>
          <a:noFill/>
          <a:ln w="254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05245311"/>
        <c:crosses val="autoZero"/>
        <c:crossBetween val="between"/>
        <c:majorUnit val="2"/>
        <c:minorUnit val="1"/>
      </c:valAx>
      <c:spPr>
        <a:noFill/>
        <a:ln w="25400"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'Scale up - reactor volume'!$A$30</c:f>
              <c:strCache>
                <c:ptCount val="1"/>
                <c:pt idx="0">
                  <c:v>Methane (L STP)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'Scale up - reactor volume'!$B$5:$E$5</c:f>
              <c:numCache>
                <c:formatCode>General</c:formatCode>
                <c:ptCount val="4"/>
                <c:pt idx="0">
                  <c:v>12</c:v>
                </c:pt>
                <c:pt idx="1">
                  <c:v>60</c:v>
                </c:pt>
                <c:pt idx="2">
                  <c:v>500</c:v>
                </c:pt>
                <c:pt idx="3">
                  <c:v>1500</c:v>
                </c:pt>
              </c:numCache>
            </c:numRef>
          </c:xVal>
          <c:yVal>
            <c:numRef>
              <c:f>'Scale up - reactor volume'!$B$30:$E$30</c:f>
              <c:numCache>
                <c:formatCode>0.000</c:formatCode>
                <c:ptCount val="4"/>
                <c:pt idx="0">
                  <c:v>1.0859184</c:v>
                </c:pt>
                <c:pt idx="1">
                  <c:v>5.4295920000000004</c:v>
                </c:pt>
                <c:pt idx="2">
                  <c:v>45.246600000000001</c:v>
                </c:pt>
                <c:pt idx="3">
                  <c:v>135.7398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BDB-EA4A-AE35-7F426E2C4E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5967232"/>
        <c:axId val="725969504"/>
      </c:scatterChart>
      <c:valAx>
        <c:axId val="7259672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5969504"/>
        <c:crosses val="autoZero"/>
        <c:crossBetween val="midCat"/>
      </c:valAx>
      <c:valAx>
        <c:axId val="725969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59672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2804829</xdr:colOff>
      <xdr:row>40</xdr:row>
      <xdr:rowOff>1690</xdr:rowOff>
    </xdr:from>
    <xdr:to>
      <xdr:col>9</xdr:col>
      <xdr:colOff>427181</xdr:colOff>
      <xdr:row>54</xdr:row>
      <xdr:rowOff>111760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1B4DE7F-BF93-4F48-BB6B-D24843E2BD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118533</xdr:colOff>
      <xdr:row>2</xdr:row>
      <xdr:rowOff>778933</xdr:rowOff>
    </xdr:from>
    <xdr:to>
      <xdr:col>9</xdr:col>
      <xdr:colOff>5080000</xdr:colOff>
      <xdr:row>19</xdr:row>
      <xdr:rowOff>25928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2770971-2D28-AC4C-A77A-D1D326BAA8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027833" y="1185333"/>
          <a:ext cx="4961467" cy="3831695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0.53193</cdr:x>
      <cdr:y>0.037</cdr:y>
    </cdr:from>
    <cdr:to>
      <cdr:x>0.53193</cdr:x>
      <cdr:y>0.72837</cdr:y>
    </cdr:to>
    <cdr:cxnSp macro="">
      <cdr:nvCxnSpPr>
        <cdr:cNvPr id="2" name="Straight Arrow Connector 1">
          <a:extLst xmlns:a="http://schemas.openxmlformats.org/drawingml/2006/main">
            <a:ext uri="{FF2B5EF4-FFF2-40B4-BE49-F238E27FC236}">
              <a16:creationId xmlns:a16="http://schemas.microsoft.com/office/drawing/2014/main" id="{FB80AD5A-D393-CA4E-BACD-53C409EF2571}"/>
            </a:ext>
          </a:extLst>
        </cdr:cNvPr>
        <cdr:cNvCxnSpPr/>
      </cdr:nvCxnSpPr>
      <cdr:spPr>
        <a:xfrm xmlns:a="http://schemas.openxmlformats.org/drawingml/2006/main" flipV="1">
          <a:off x="5042237" y="109338"/>
          <a:ext cx="0" cy="2042892"/>
        </a:xfrm>
        <a:prstGeom xmlns:a="http://schemas.openxmlformats.org/drawingml/2006/main" prst="straightConnector1">
          <a:avLst/>
        </a:prstGeom>
        <a:ln xmlns:a="http://schemas.openxmlformats.org/drawingml/2006/main" w="25400">
          <a:solidFill>
            <a:schemeClr val="tx1"/>
          </a:solidFill>
          <a:prstDash val="solid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0.32053</cdr:x>
      <cdr:y>0.03584</cdr:y>
    </cdr:from>
    <cdr:to>
      <cdr:x>0.43934</cdr:x>
      <cdr:y>0.10159</cdr:y>
    </cdr:to>
    <cdr:sp macro="" textlink="">
      <cdr:nvSpPr>
        <cdr:cNvPr id="9" name="TextBox 8">
          <a:extLst xmlns:a="http://schemas.openxmlformats.org/drawingml/2006/main">
            <a:ext uri="{FF2B5EF4-FFF2-40B4-BE49-F238E27FC236}">
              <a16:creationId xmlns:a16="http://schemas.microsoft.com/office/drawing/2014/main" id="{FC62D741-7737-6547-9FD4-74081A2B32EF}"/>
            </a:ext>
          </a:extLst>
        </cdr:cNvPr>
        <cdr:cNvSpPr txBox="1"/>
      </cdr:nvSpPr>
      <cdr:spPr>
        <a:xfrm xmlns:a="http://schemas.openxmlformats.org/drawingml/2006/main">
          <a:off x="2043458" y="105341"/>
          <a:ext cx="757461" cy="19327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000" b="0">
              <a:latin typeface="Arial" panose="020B0604020202020204" pitchFamily="34" charset="0"/>
              <a:cs typeface="Arial" panose="020B0604020202020204" pitchFamily="34" charset="0"/>
            </a:rPr>
            <a:t>3% solids</a:t>
          </a:r>
        </a:p>
      </cdr:txBody>
    </cdr:sp>
  </cdr:relSizeAnchor>
  <cdr:relSizeAnchor xmlns:cdr="http://schemas.openxmlformats.org/drawingml/2006/chartDrawing">
    <cdr:from>
      <cdr:x>0.7438</cdr:x>
      <cdr:y>0.03844</cdr:y>
    </cdr:from>
    <cdr:to>
      <cdr:x>0.85977</cdr:x>
      <cdr:y>0.10123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33D1357D-AB3C-BC48-87E2-8130F297A6A5}"/>
            </a:ext>
          </a:extLst>
        </cdr:cNvPr>
        <cdr:cNvSpPr txBox="1"/>
      </cdr:nvSpPr>
      <cdr:spPr>
        <a:xfrm xmlns:a="http://schemas.openxmlformats.org/drawingml/2006/main">
          <a:off x="4741907" y="113007"/>
          <a:ext cx="739346" cy="18457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000" b="0">
              <a:latin typeface="Arial" panose="020B0604020202020204" pitchFamily="34" charset="0"/>
              <a:cs typeface="Arial" panose="020B0604020202020204" pitchFamily="34" charset="0"/>
            </a:rPr>
            <a:t>6% solids</a:t>
          </a:r>
        </a:p>
      </cdr:txBody>
    </cdr:sp>
  </cdr:relSizeAnchor>
  <cdr:relSizeAnchor xmlns:cdr="http://schemas.openxmlformats.org/drawingml/2006/chartDrawing">
    <cdr:from>
      <cdr:x>0.05718</cdr:x>
      <cdr:y>0.93837</cdr:y>
    </cdr:from>
    <cdr:to>
      <cdr:x>0.32252</cdr:x>
      <cdr:y>0.99656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70F11B48-615D-2548-81D9-E9FDB0418691}"/>
            </a:ext>
          </a:extLst>
        </cdr:cNvPr>
        <cdr:cNvSpPr txBox="1"/>
      </cdr:nvSpPr>
      <cdr:spPr>
        <a:xfrm xmlns:a="http://schemas.openxmlformats.org/drawingml/2006/main">
          <a:off x="541970" y="2772766"/>
          <a:ext cx="2515177" cy="17194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 b="0">
              <a:latin typeface="Arial" panose="020B0604020202020204" pitchFamily="34" charset="0"/>
              <a:cs typeface="Arial" panose="020B0604020202020204" pitchFamily="34" charset="0"/>
            </a:rPr>
            <a:t>* Milling</a:t>
          </a:r>
          <a:r>
            <a:rPr lang="en-US" sz="900" b="0" baseline="0">
              <a:latin typeface="Arial" panose="020B0604020202020204" pitchFamily="34" charset="0"/>
              <a:cs typeface="Arial" panose="020B0604020202020204" pitchFamily="34" charset="0"/>
            </a:rPr>
            <a:t> t</a:t>
          </a:r>
          <a:r>
            <a:rPr lang="en-US" sz="900" b="0">
              <a:latin typeface="Arial" panose="020B0604020202020204" pitchFamily="34" charset="0"/>
              <a:cs typeface="Arial" panose="020B0604020202020204" pitchFamily="34" charset="0"/>
            </a:rPr>
            <a:t>ested in lab setting </a:t>
          </a:r>
        </a:p>
      </cdr:txBody>
    </cdr:sp>
  </cdr:relSizeAnchor>
  <cdr:relSizeAnchor xmlns:cdr="http://schemas.openxmlformats.org/drawingml/2006/chartDrawing">
    <cdr:from>
      <cdr:x>0.10911</cdr:x>
      <cdr:y>0.51883</cdr:y>
    </cdr:from>
    <cdr:to>
      <cdr:x>0.12952</cdr:x>
      <cdr:y>0.57943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0CFB8EE6-FDB4-514A-92CB-0A79DF4DC1A8}"/>
            </a:ext>
          </a:extLst>
        </cdr:cNvPr>
        <cdr:cNvSpPr txBox="1"/>
      </cdr:nvSpPr>
      <cdr:spPr>
        <a:xfrm xmlns:a="http://schemas.openxmlformats.org/drawingml/2006/main">
          <a:off x="1034219" y="1533082"/>
          <a:ext cx="193468" cy="1790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0">
              <a:latin typeface="Times" pitchFamily="2" charset="0"/>
            </a:rPr>
            <a:t>*</a:t>
          </a:r>
        </a:p>
      </cdr:txBody>
    </cdr:sp>
  </cdr:relSizeAnchor>
  <cdr:relSizeAnchor xmlns:cdr="http://schemas.openxmlformats.org/drawingml/2006/chartDrawing">
    <cdr:from>
      <cdr:x>0.68563</cdr:x>
      <cdr:y>0.44902</cdr:y>
    </cdr:from>
    <cdr:to>
      <cdr:x>0.70604</cdr:x>
      <cdr:y>0.50962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1DE1994C-79C6-124D-9ACA-DAC5AB72FCB0}"/>
            </a:ext>
          </a:extLst>
        </cdr:cNvPr>
        <cdr:cNvSpPr txBox="1"/>
      </cdr:nvSpPr>
      <cdr:spPr>
        <a:xfrm xmlns:a="http://schemas.openxmlformats.org/drawingml/2006/main">
          <a:off x="6499117" y="1326808"/>
          <a:ext cx="193467" cy="17906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0">
              <a:latin typeface="Times" pitchFamily="2" charset="0"/>
            </a:rPr>
            <a:t>*</a:t>
          </a:r>
        </a:p>
      </cdr:txBody>
    </cdr:sp>
  </cdr:relSizeAnchor>
  <cdr:relSizeAnchor xmlns:cdr="http://schemas.openxmlformats.org/drawingml/2006/chartDrawing">
    <cdr:from>
      <cdr:x>0.06424</cdr:x>
      <cdr:y>0.67295</cdr:y>
    </cdr:from>
    <cdr:to>
      <cdr:x>0.99082</cdr:x>
      <cdr:y>0.68112</cdr:y>
    </cdr:to>
    <cdr:cxnSp macro="">
      <cdr:nvCxnSpPr>
        <cdr:cNvPr id="11" name="Straight Arrow Connector 10">
          <a:extLst xmlns:a="http://schemas.openxmlformats.org/drawingml/2006/main">
            <a:ext uri="{FF2B5EF4-FFF2-40B4-BE49-F238E27FC236}">
              <a16:creationId xmlns:a16="http://schemas.microsoft.com/office/drawing/2014/main" id="{7A20744A-6BD4-FC40-B91C-60C36ECCBA33}"/>
            </a:ext>
          </a:extLst>
        </cdr:cNvPr>
        <cdr:cNvCxnSpPr/>
      </cdr:nvCxnSpPr>
      <cdr:spPr>
        <a:xfrm xmlns:a="http://schemas.openxmlformats.org/drawingml/2006/main" flipH="1">
          <a:off x="608931" y="1988486"/>
          <a:ext cx="8783131" cy="24148"/>
        </a:xfrm>
        <a:prstGeom xmlns:a="http://schemas.openxmlformats.org/drawingml/2006/main" prst="straightConnector1">
          <a:avLst/>
        </a:prstGeom>
        <a:ln xmlns:a="http://schemas.openxmlformats.org/drawingml/2006/main" w="25400">
          <a:solidFill>
            <a:schemeClr val="tx1"/>
          </a:solidFill>
          <a:prstDash val="sys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2804829</xdr:colOff>
      <xdr:row>40</xdr:row>
      <xdr:rowOff>1690</xdr:rowOff>
    </xdr:from>
    <xdr:to>
      <xdr:col>9</xdr:col>
      <xdr:colOff>427181</xdr:colOff>
      <xdr:row>54</xdr:row>
      <xdr:rowOff>111760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998B03B-8596-0942-B314-B6B1CDC5C3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12</xdr:col>
      <xdr:colOff>469221</xdr:colOff>
      <xdr:row>1</xdr:row>
      <xdr:rowOff>178649</xdr:rowOff>
    </xdr:from>
    <xdr:to>
      <xdr:col>20</xdr:col>
      <xdr:colOff>635000</xdr:colOff>
      <xdr:row>19</xdr:row>
      <xdr:rowOff>92639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96D0A88C-9978-2A49-8420-4E629A196E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092897" y="384090"/>
          <a:ext cx="6926662" cy="5554284"/>
        </a:xfrm>
        <a:prstGeom prst="rect">
          <a:avLst/>
        </a:prstGeom>
      </xdr:spPr>
    </xdr:pic>
    <xdr:clientData/>
  </xdr:twoCellAnchor>
  <xdr:twoCellAnchor>
    <xdr:from>
      <xdr:col>14</xdr:col>
      <xdr:colOff>468779</xdr:colOff>
      <xdr:row>16</xdr:row>
      <xdr:rowOff>113180</xdr:rowOff>
    </xdr:from>
    <xdr:to>
      <xdr:col>20</xdr:col>
      <xdr:colOff>110191</xdr:colOff>
      <xdr:row>28</xdr:row>
      <xdr:rowOff>17557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7479028-B476-6394-6CEB-0CCD9629A06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0.53193</cdr:x>
      <cdr:y>0.037</cdr:y>
    </cdr:from>
    <cdr:to>
      <cdr:x>0.53193</cdr:x>
      <cdr:y>0.72837</cdr:y>
    </cdr:to>
    <cdr:cxnSp macro="">
      <cdr:nvCxnSpPr>
        <cdr:cNvPr id="2" name="Straight Arrow Connector 1">
          <a:extLst xmlns:a="http://schemas.openxmlformats.org/drawingml/2006/main">
            <a:ext uri="{FF2B5EF4-FFF2-40B4-BE49-F238E27FC236}">
              <a16:creationId xmlns:a16="http://schemas.microsoft.com/office/drawing/2014/main" id="{FB80AD5A-D393-CA4E-BACD-53C409EF2571}"/>
            </a:ext>
          </a:extLst>
        </cdr:cNvPr>
        <cdr:cNvCxnSpPr/>
      </cdr:nvCxnSpPr>
      <cdr:spPr>
        <a:xfrm xmlns:a="http://schemas.openxmlformats.org/drawingml/2006/main" flipV="1">
          <a:off x="5042237" y="109338"/>
          <a:ext cx="0" cy="2042892"/>
        </a:xfrm>
        <a:prstGeom xmlns:a="http://schemas.openxmlformats.org/drawingml/2006/main" prst="straightConnector1">
          <a:avLst/>
        </a:prstGeom>
        <a:ln xmlns:a="http://schemas.openxmlformats.org/drawingml/2006/main" w="25400">
          <a:solidFill>
            <a:schemeClr val="tx1"/>
          </a:solidFill>
          <a:prstDash val="solid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0.32053</cdr:x>
      <cdr:y>0.03584</cdr:y>
    </cdr:from>
    <cdr:to>
      <cdr:x>0.43934</cdr:x>
      <cdr:y>0.10159</cdr:y>
    </cdr:to>
    <cdr:sp macro="" textlink="">
      <cdr:nvSpPr>
        <cdr:cNvPr id="9" name="TextBox 8">
          <a:extLst xmlns:a="http://schemas.openxmlformats.org/drawingml/2006/main">
            <a:ext uri="{FF2B5EF4-FFF2-40B4-BE49-F238E27FC236}">
              <a16:creationId xmlns:a16="http://schemas.microsoft.com/office/drawing/2014/main" id="{FC62D741-7737-6547-9FD4-74081A2B32EF}"/>
            </a:ext>
          </a:extLst>
        </cdr:cNvPr>
        <cdr:cNvSpPr txBox="1"/>
      </cdr:nvSpPr>
      <cdr:spPr>
        <a:xfrm xmlns:a="http://schemas.openxmlformats.org/drawingml/2006/main">
          <a:off x="2043458" y="105341"/>
          <a:ext cx="757461" cy="19327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000" b="0">
              <a:latin typeface="Arial" panose="020B0604020202020204" pitchFamily="34" charset="0"/>
              <a:cs typeface="Arial" panose="020B0604020202020204" pitchFamily="34" charset="0"/>
            </a:rPr>
            <a:t>3% solids</a:t>
          </a:r>
        </a:p>
      </cdr:txBody>
    </cdr:sp>
  </cdr:relSizeAnchor>
  <cdr:relSizeAnchor xmlns:cdr="http://schemas.openxmlformats.org/drawingml/2006/chartDrawing">
    <cdr:from>
      <cdr:x>0.7438</cdr:x>
      <cdr:y>0.03844</cdr:y>
    </cdr:from>
    <cdr:to>
      <cdr:x>0.85977</cdr:x>
      <cdr:y>0.10123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33D1357D-AB3C-BC48-87E2-8130F297A6A5}"/>
            </a:ext>
          </a:extLst>
        </cdr:cNvPr>
        <cdr:cNvSpPr txBox="1"/>
      </cdr:nvSpPr>
      <cdr:spPr>
        <a:xfrm xmlns:a="http://schemas.openxmlformats.org/drawingml/2006/main">
          <a:off x="4741907" y="113007"/>
          <a:ext cx="739346" cy="18457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000" b="0">
              <a:latin typeface="Arial" panose="020B0604020202020204" pitchFamily="34" charset="0"/>
              <a:cs typeface="Arial" panose="020B0604020202020204" pitchFamily="34" charset="0"/>
            </a:rPr>
            <a:t>6% solids</a:t>
          </a:r>
        </a:p>
      </cdr:txBody>
    </cdr:sp>
  </cdr:relSizeAnchor>
  <cdr:relSizeAnchor xmlns:cdr="http://schemas.openxmlformats.org/drawingml/2006/chartDrawing">
    <cdr:from>
      <cdr:x>0.05718</cdr:x>
      <cdr:y>0.93837</cdr:y>
    </cdr:from>
    <cdr:to>
      <cdr:x>0.32252</cdr:x>
      <cdr:y>0.99656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70F11B48-615D-2548-81D9-E9FDB0418691}"/>
            </a:ext>
          </a:extLst>
        </cdr:cNvPr>
        <cdr:cNvSpPr txBox="1"/>
      </cdr:nvSpPr>
      <cdr:spPr>
        <a:xfrm xmlns:a="http://schemas.openxmlformats.org/drawingml/2006/main">
          <a:off x="541970" y="2772766"/>
          <a:ext cx="2515177" cy="17194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 b="0">
              <a:latin typeface="Arial" panose="020B0604020202020204" pitchFamily="34" charset="0"/>
              <a:cs typeface="Arial" panose="020B0604020202020204" pitchFamily="34" charset="0"/>
            </a:rPr>
            <a:t>* Milling</a:t>
          </a:r>
          <a:r>
            <a:rPr lang="en-US" sz="900" b="0" baseline="0">
              <a:latin typeface="Arial" panose="020B0604020202020204" pitchFamily="34" charset="0"/>
              <a:cs typeface="Arial" panose="020B0604020202020204" pitchFamily="34" charset="0"/>
            </a:rPr>
            <a:t> t</a:t>
          </a:r>
          <a:r>
            <a:rPr lang="en-US" sz="900" b="0">
              <a:latin typeface="Arial" panose="020B0604020202020204" pitchFamily="34" charset="0"/>
              <a:cs typeface="Arial" panose="020B0604020202020204" pitchFamily="34" charset="0"/>
            </a:rPr>
            <a:t>ested in lab setting </a:t>
          </a:r>
        </a:p>
      </cdr:txBody>
    </cdr:sp>
  </cdr:relSizeAnchor>
  <cdr:relSizeAnchor xmlns:cdr="http://schemas.openxmlformats.org/drawingml/2006/chartDrawing">
    <cdr:from>
      <cdr:x>0.10911</cdr:x>
      <cdr:y>0.51883</cdr:y>
    </cdr:from>
    <cdr:to>
      <cdr:x>0.12952</cdr:x>
      <cdr:y>0.57943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0CFB8EE6-FDB4-514A-92CB-0A79DF4DC1A8}"/>
            </a:ext>
          </a:extLst>
        </cdr:cNvPr>
        <cdr:cNvSpPr txBox="1"/>
      </cdr:nvSpPr>
      <cdr:spPr>
        <a:xfrm xmlns:a="http://schemas.openxmlformats.org/drawingml/2006/main">
          <a:off x="1034219" y="1533082"/>
          <a:ext cx="193468" cy="1790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0">
              <a:latin typeface="Times" pitchFamily="2" charset="0"/>
            </a:rPr>
            <a:t>*</a:t>
          </a:r>
        </a:p>
      </cdr:txBody>
    </cdr:sp>
  </cdr:relSizeAnchor>
  <cdr:relSizeAnchor xmlns:cdr="http://schemas.openxmlformats.org/drawingml/2006/chartDrawing">
    <cdr:from>
      <cdr:x>0.68563</cdr:x>
      <cdr:y>0.44902</cdr:y>
    </cdr:from>
    <cdr:to>
      <cdr:x>0.70604</cdr:x>
      <cdr:y>0.50962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1DE1994C-79C6-124D-9ACA-DAC5AB72FCB0}"/>
            </a:ext>
          </a:extLst>
        </cdr:cNvPr>
        <cdr:cNvSpPr txBox="1"/>
      </cdr:nvSpPr>
      <cdr:spPr>
        <a:xfrm xmlns:a="http://schemas.openxmlformats.org/drawingml/2006/main">
          <a:off x="6499117" y="1326808"/>
          <a:ext cx="193467" cy="17906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600" b="0">
              <a:latin typeface="Times" pitchFamily="2" charset="0"/>
            </a:rPr>
            <a:t>*</a:t>
          </a:r>
        </a:p>
      </cdr:txBody>
    </cdr:sp>
  </cdr:relSizeAnchor>
  <cdr:relSizeAnchor xmlns:cdr="http://schemas.openxmlformats.org/drawingml/2006/chartDrawing">
    <cdr:from>
      <cdr:x>0.06424</cdr:x>
      <cdr:y>0.67295</cdr:y>
    </cdr:from>
    <cdr:to>
      <cdr:x>0.99082</cdr:x>
      <cdr:y>0.68112</cdr:y>
    </cdr:to>
    <cdr:cxnSp macro="">
      <cdr:nvCxnSpPr>
        <cdr:cNvPr id="11" name="Straight Arrow Connector 10">
          <a:extLst xmlns:a="http://schemas.openxmlformats.org/drawingml/2006/main">
            <a:ext uri="{FF2B5EF4-FFF2-40B4-BE49-F238E27FC236}">
              <a16:creationId xmlns:a16="http://schemas.microsoft.com/office/drawing/2014/main" id="{7A20744A-6BD4-FC40-B91C-60C36ECCBA33}"/>
            </a:ext>
          </a:extLst>
        </cdr:cNvPr>
        <cdr:cNvCxnSpPr/>
      </cdr:nvCxnSpPr>
      <cdr:spPr>
        <a:xfrm xmlns:a="http://schemas.openxmlformats.org/drawingml/2006/main" flipH="1">
          <a:off x="608931" y="1988486"/>
          <a:ext cx="8783131" cy="24148"/>
        </a:xfrm>
        <a:prstGeom xmlns:a="http://schemas.openxmlformats.org/drawingml/2006/main" prst="straightConnector1">
          <a:avLst/>
        </a:prstGeom>
        <a:ln xmlns:a="http://schemas.openxmlformats.org/drawingml/2006/main" w="25400">
          <a:solidFill>
            <a:schemeClr val="tx1"/>
          </a:solidFill>
          <a:prstDash val="sys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90ef15b9a3430e42/0.%20Manuscripts%20-%20Anahita%20Bharadwaj/2021.%20Bharadwaj%20et%20al.%20Colloid%20mill.%20Cotreatment/2019.08%20OxiTop%20+%20IKA%20Milling%20data%20she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90ef15b9a3430e42/0.%20Manuscripts%20-%20Anahita%20Bharadwaj/2021.%20Bharadwaj%20et%20al.%20Colloid%20mill.%20Cotreatment/2019.08%20IKA%20milling%20time%20%20-%20gas%20production/2019.08%20IKA%20cotreatment%20times%20biogas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ffer recipe"/>
      <sheetName val="Oxitop labeling"/>
      <sheetName val="60 deg drying"/>
      <sheetName val="Processing liquid sample"/>
      <sheetName val="MCVS"/>
      <sheetName val="MCVS - A"/>
    </sheetNames>
    <sheetDataSet>
      <sheetData sheetId="0"/>
      <sheetData sheetId="1"/>
      <sheetData sheetId="2"/>
      <sheetData sheetId="3"/>
      <sheetData sheetId="4">
        <row r="8">
          <cell r="R8">
            <v>5.9797028746305134</v>
          </cell>
          <cell r="T8">
            <v>5.3908747021374301</v>
          </cell>
        </row>
        <row r="15">
          <cell r="R15">
            <v>5.8710373297920846</v>
          </cell>
          <cell r="T15">
            <v>5.3121571020780314</v>
          </cell>
        </row>
        <row r="22">
          <cell r="R22">
            <v>5.4508770599957357</v>
          </cell>
          <cell r="T22">
            <v>4.9521900788576776</v>
          </cell>
        </row>
        <row r="29">
          <cell r="R29">
            <v>5.4905561404217087</v>
          </cell>
          <cell r="T29">
            <v>4.9674669342128395</v>
          </cell>
        </row>
        <row r="36">
          <cell r="R36">
            <v>5.8017464031778001</v>
          </cell>
          <cell r="T36">
            <v>5.21697961526265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</sheetNames>
    <sheetDataSet>
      <sheetData sheetId="0">
        <row r="3">
          <cell r="U3">
            <v>269.65495335259322</v>
          </cell>
          <cell r="V3">
            <v>198.25084149761292</v>
          </cell>
        </row>
        <row r="4">
          <cell r="U4">
            <v>284.79867452380512</v>
          </cell>
          <cell r="V4">
            <v>209.14994468572652</v>
          </cell>
        </row>
        <row r="5">
          <cell r="U5">
            <v>293.50934051765506</v>
          </cell>
          <cell r="V5">
            <v>221.09861402602922</v>
          </cell>
        </row>
        <row r="6">
          <cell r="U6">
            <v>315.3541435107806</v>
          </cell>
          <cell r="V6">
            <v>240.34482111810595</v>
          </cell>
        </row>
        <row r="7">
          <cell r="U7">
            <v>295.53385199036165</v>
          </cell>
          <cell r="V7">
            <v>231.30504289504452</v>
          </cell>
        </row>
        <row r="8">
          <cell r="U8">
            <v>340.01925998566156</v>
          </cell>
          <cell r="V8">
            <v>248.51176811962654</v>
          </cell>
        </row>
        <row r="9">
          <cell r="U9">
            <v>265.58926124018046</v>
          </cell>
          <cell r="V9">
            <v>180.66600076021044</v>
          </cell>
        </row>
        <row r="10">
          <cell r="U10">
            <v>297.12759901607785</v>
          </cell>
          <cell r="V10">
            <v>207.42155580844337</v>
          </cell>
        </row>
        <row r="11">
          <cell r="U11">
            <v>318.04193548387099</v>
          </cell>
          <cell r="V11">
            <v>201.25156812257106</v>
          </cell>
        </row>
        <row r="12">
          <cell r="U12">
            <v>149.85814163954504</v>
          </cell>
          <cell r="V12">
            <v>119.71161670731645</v>
          </cell>
        </row>
        <row r="13">
          <cell r="U13">
            <v>322.05663356651718</v>
          </cell>
          <cell r="V13">
            <v>230.84040931208912</v>
          </cell>
        </row>
        <row r="14">
          <cell r="U14">
            <v>47.178601330312432</v>
          </cell>
          <cell r="V14">
            <v>-3.8416857541031044</v>
          </cell>
        </row>
        <row r="15">
          <cell r="U15">
            <v>261.78935934801382</v>
          </cell>
          <cell r="V15">
            <v>179.21408057418677</v>
          </cell>
        </row>
        <row r="16">
          <cell r="U16">
            <v>292.66032210862892</v>
          </cell>
          <cell r="V16">
            <v>210.49135095020648</v>
          </cell>
        </row>
        <row r="17">
          <cell r="U17">
            <v>280.98697950520307</v>
          </cell>
          <cell r="V17">
            <v>207.99793057551122</v>
          </cell>
        </row>
        <row r="18">
          <cell r="U18">
            <v>285.34639856329045</v>
          </cell>
          <cell r="V18">
            <v>202.86656562292552</v>
          </cell>
        </row>
        <row r="19">
          <cell r="U19">
            <v>289.90661843394247</v>
          </cell>
          <cell r="V19">
            <v>203.51083392699744</v>
          </cell>
        </row>
        <row r="20">
          <cell r="U20">
            <v>311.34549957034903</v>
          </cell>
          <cell r="V20">
            <v>214.09441707434542</v>
          </cell>
        </row>
        <row r="21">
          <cell r="U21">
            <v>240.91951098134535</v>
          </cell>
          <cell r="V21">
            <v>150.48930764086083</v>
          </cell>
        </row>
        <row r="22">
          <cell r="U22">
            <v>268.33804914464434</v>
          </cell>
          <cell r="V22">
            <v>186.67678219313228</v>
          </cell>
        </row>
        <row r="23">
          <cell r="U23">
            <v>273.51573557080712</v>
          </cell>
          <cell r="V23">
            <v>204.5715341183317</v>
          </cell>
        </row>
        <row r="24">
          <cell r="U24">
            <v>280.34035975193609</v>
          </cell>
          <cell r="V24">
            <v>200.05471559602313</v>
          </cell>
        </row>
        <row r="25">
          <cell r="U25">
            <v>281.53875912307097</v>
          </cell>
          <cell r="V25">
            <v>204.07113797305885</v>
          </cell>
        </row>
        <row r="26">
          <cell r="U26">
            <v>298.32455377040503</v>
          </cell>
          <cell r="V26">
            <v>208.21789750213054</v>
          </cell>
        </row>
        <row r="27">
          <cell r="U27">
            <v>236.30843100106938</v>
          </cell>
          <cell r="V27">
            <v>144.98000055962007</v>
          </cell>
        </row>
        <row r="28">
          <cell r="U28">
            <v>284.24052784974106</v>
          </cell>
          <cell r="V28">
            <v>190.91557088443147</v>
          </cell>
        </row>
        <row r="29">
          <cell r="U29">
            <v>293.65567352579995</v>
          </cell>
          <cell r="V29">
            <v>202.24700674386384</v>
          </cell>
        </row>
        <row r="30">
          <cell r="U30">
            <v>198.18162017498653</v>
          </cell>
          <cell r="V30">
            <v>147.1796985526087</v>
          </cell>
        </row>
        <row r="31">
          <cell r="U31">
            <v>307.62661070757582</v>
          </cell>
          <cell r="V31">
            <v>215.21045437421122</v>
          </cell>
        </row>
        <row r="32">
          <cell r="U32">
            <v>322.85052462494048</v>
          </cell>
          <cell r="V32">
            <v>214.42780575647964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kausa.com/products/mk-colloid-mill-inline-mixers-inline-disperser-dispersing-machine-high-shea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B00EC-B924-6D49-9A56-C4717307C5D9}">
  <dimension ref="A1:N33"/>
  <sheetViews>
    <sheetView workbookViewId="0">
      <selection activeCell="A4" sqref="A4"/>
    </sheetView>
  </sheetViews>
  <sheetFormatPr baseColWidth="10" defaultRowHeight="16"/>
  <cols>
    <col min="1" max="1" width="36.6640625" style="3" customWidth="1"/>
    <col min="2" max="2" width="10.83203125" style="1"/>
    <col min="3" max="3" width="7.5" style="1" customWidth="1"/>
    <col min="4" max="4" width="17.6640625" style="1" customWidth="1"/>
    <col min="5" max="5" width="12.6640625" style="1" customWidth="1"/>
    <col min="6" max="16384" width="10.83203125" style="1"/>
  </cols>
  <sheetData>
    <row r="1" spans="1:14" ht="16" customHeight="1">
      <c r="A1" s="3" t="s">
        <v>6</v>
      </c>
      <c r="D1" s="5" t="s">
        <v>16</v>
      </c>
      <c r="E1" s="3" t="s">
        <v>52</v>
      </c>
      <c r="F1" s="158" t="s">
        <v>28</v>
      </c>
      <c r="G1" s="158"/>
      <c r="H1" s="158"/>
      <c r="I1" s="158"/>
      <c r="J1" s="158"/>
      <c r="K1" s="158"/>
      <c r="L1" s="158"/>
      <c r="M1" s="158"/>
    </row>
    <row r="2" spans="1:14">
      <c r="A2" s="3" t="s">
        <v>1</v>
      </c>
      <c r="B2" s="1">
        <v>91.29</v>
      </c>
      <c r="C2" s="1" t="s">
        <v>0</v>
      </c>
      <c r="D2" s="6">
        <v>180</v>
      </c>
      <c r="E2" s="1" t="s">
        <v>111</v>
      </c>
      <c r="F2" s="158"/>
      <c r="G2" s="158"/>
      <c r="H2" s="158"/>
      <c r="I2" s="158"/>
      <c r="J2" s="158"/>
      <c r="K2" s="158"/>
      <c r="L2" s="158"/>
      <c r="M2" s="158"/>
    </row>
    <row r="3" spans="1:14">
      <c r="A3" s="3" t="s">
        <v>2</v>
      </c>
      <c r="B3" s="1">
        <v>91.96</v>
      </c>
      <c r="C3" s="1" t="s">
        <v>0</v>
      </c>
    </row>
    <row r="5" spans="1:14">
      <c r="A5" s="3" t="s">
        <v>8</v>
      </c>
    </row>
    <row r="6" spans="1:14">
      <c r="A6" s="3" t="s">
        <v>7</v>
      </c>
      <c r="B6" s="1">
        <v>60</v>
      </c>
      <c r="C6" s="1" t="s">
        <v>3</v>
      </c>
      <c r="D6" s="4">
        <f>(B6*D2/1000)*B3/100</f>
        <v>9.9316800000000001</v>
      </c>
      <c r="E6" s="1">
        <f>B6*B3/100</f>
        <v>55.175999999999995</v>
      </c>
    </row>
    <row r="7" spans="1:14">
      <c r="A7" s="3" t="s">
        <v>4</v>
      </c>
      <c r="B7" s="1">
        <v>30</v>
      </c>
      <c r="C7" s="1" t="s">
        <v>5</v>
      </c>
    </row>
    <row r="9" spans="1:14">
      <c r="A9" s="3" t="s">
        <v>131</v>
      </c>
    </row>
    <row r="10" spans="1:14">
      <c r="A10" s="3" t="s">
        <v>9</v>
      </c>
      <c r="B10" s="1">
        <v>4.68</v>
      </c>
      <c r="C10" s="1" t="s">
        <v>0</v>
      </c>
      <c r="D10" s="4">
        <f>B10*D2/100</f>
        <v>8.4239999999999995</v>
      </c>
      <c r="G10" s="5" t="s">
        <v>112</v>
      </c>
      <c r="H10" s="2"/>
      <c r="I10" s="2"/>
      <c r="J10" s="2"/>
      <c r="K10" s="2"/>
      <c r="L10" s="2"/>
      <c r="M10" s="2"/>
      <c r="N10" s="2"/>
    </row>
    <row r="11" spans="1:14">
      <c r="A11" s="3" t="s">
        <v>10</v>
      </c>
      <c r="B11" s="1">
        <v>92.19</v>
      </c>
      <c r="C11" s="1" t="s">
        <v>0</v>
      </c>
      <c r="D11" s="4">
        <f>D10*B11/100</f>
        <v>7.7660855999999994</v>
      </c>
      <c r="E11" s="4">
        <f>(B10*1000/100)*B11/100</f>
        <v>43.144919999999992</v>
      </c>
      <c r="G11" s="2" t="s">
        <v>47</v>
      </c>
      <c r="H11" s="45"/>
      <c r="I11" s="2"/>
      <c r="J11" s="2"/>
      <c r="K11" s="2"/>
      <c r="L11" s="2"/>
      <c r="M11" s="2"/>
      <c r="N11" s="2"/>
    </row>
    <row r="12" spans="1:14">
      <c r="G12" s="2" t="s">
        <v>53</v>
      </c>
      <c r="H12" s="2"/>
      <c r="I12" s="2"/>
      <c r="J12" s="2"/>
      <c r="K12" s="2"/>
      <c r="L12" s="2"/>
      <c r="M12" s="2"/>
      <c r="N12" s="2"/>
    </row>
    <row r="13" spans="1:14">
      <c r="A13" s="3" t="s">
        <v>46</v>
      </c>
      <c r="G13" s="2" t="s">
        <v>49</v>
      </c>
      <c r="H13" s="2"/>
      <c r="I13" s="2"/>
      <c r="J13" s="2"/>
      <c r="K13" s="2"/>
      <c r="L13" s="2"/>
      <c r="M13" s="2"/>
      <c r="N13" s="2"/>
    </row>
    <row r="14" spans="1:14">
      <c r="A14" s="3" t="s">
        <v>9</v>
      </c>
      <c r="B14" s="3" t="s">
        <v>17</v>
      </c>
      <c r="C14" s="3" t="s">
        <v>11</v>
      </c>
      <c r="D14" s="4">
        <f>[1]MCVS!$R$8</f>
        <v>5.9797028746305134</v>
      </c>
      <c r="G14" s="2" t="s">
        <v>48</v>
      </c>
      <c r="H14" s="2"/>
      <c r="I14" s="2"/>
      <c r="J14" s="2"/>
      <c r="K14" s="2"/>
      <c r="L14" s="2"/>
      <c r="M14" s="2"/>
      <c r="N14" s="2"/>
    </row>
    <row r="15" spans="1:14">
      <c r="C15" s="3" t="s">
        <v>12</v>
      </c>
      <c r="D15" s="4">
        <f>[1]MCVS!$R$15</f>
        <v>5.8710373297920846</v>
      </c>
      <c r="G15" s="2" t="s">
        <v>50</v>
      </c>
      <c r="H15" s="2"/>
      <c r="I15" s="2"/>
      <c r="J15" s="2"/>
      <c r="K15" s="2"/>
      <c r="L15" s="2"/>
      <c r="M15" s="2"/>
      <c r="N15" s="2"/>
    </row>
    <row r="16" spans="1:14">
      <c r="C16" s="3" t="s">
        <v>13</v>
      </c>
      <c r="D16" s="4">
        <f>[1]MCVS!$R$22</f>
        <v>5.4508770599957357</v>
      </c>
      <c r="G16" s="2" t="s">
        <v>51</v>
      </c>
      <c r="H16" s="2"/>
      <c r="I16" s="2"/>
      <c r="J16" s="2"/>
      <c r="K16" s="2"/>
      <c r="L16" s="2"/>
      <c r="M16" s="2"/>
      <c r="N16" s="2"/>
    </row>
    <row r="17" spans="1:14">
      <c r="C17" s="3" t="s">
        <v>14</v>
      </c>
      <c r="D17" s="4">
        <f>[1]MCVS!$R$29</f>
        <v>5.4905561404217087</v>
      </c>
      <c r="G17" s="2" t="s">
        <v>55</v>
      </c>
      <c r="H17" s="2"/>
      <c r="I17" s="2"/>
      <c r="J17" s="2"/>
      <c r="K17" s="2"/>
      <c r="L17" s="2"/>
      <c r="M17" s="2"/>
      <c r="N17" s="2"/>
    </row>
    <row r="18" spans="1:14">
      <c r="C18" s="3" t="s">
        <v>15</v>
      </c>
      <c r="D18" s="4">
        <f>[1]MCVS!$R$36</f>
        <v>5.8017464031778001</v>
      </c>
      <c r="G18" s="2" t="s">
        <v>54</v>
      </c>
      <c r="H18" s="2"/>
      <c r="I18" s="2"/>
      <c r="J18" s="2"/>
      <c r="K18" s="2"/>
      <c r="L18" s="2"/>
      <c r="M18" s="2"/>
      <c r="N18" s="2"/>
    </row>
    <row r="19" spans="1:14">
      <c r="A19" s="3" t="s">
        <v>10</v>
      </c>
      <c r="C19" s="3" t="s">
        <v>11</v>
      </c>
      <c r="D19" s="4">
        <f>[1]MCVS!$T$8</f>
        <v>5.3908747021374301</v>
      </c>
      <c r="G19" s="2"/>
      <c r="H19" s="2"/>
      <c r="I19" s="2"/>
      <c r="J19" s="2"/>
      <c r="K19" s="2"/>
      <c r="L19" s="2"/>
      <c r="M19" s="2"/>
      <c r="N19" s="2"/>
    </row>
    <row r="20" spans="1:14">
      <c r="C20" s="3" t="s">
        <v>12</v>
      </c>
      <c r="D20" s="4">
        <f>[1]MCVS!$T$15</f>
        <v>5.3121571020780314</v>
      </c>
      <c r="G20" s="2" t="s">
        <v>56</v>
      </c>
      <c r="H20" s="2"/>
      <c r="I20" s="2"/>
      <c r="J20" s="2"/>
      <c r="K20" s="2"/>
      <c r="L20" s="2"/>
      <c r="M20" s="2"/>
      <c r="N20" s="2"/>
    </row>
    <row r="21" spans="1:14">
      <c r="C21" s="3" t="s">
        <v>13</v>
      </c>
      <c r="D21" s="4">
        <f>[1]MCVS!$T$22</f>
        <v>4.9521900788576776</v>
      </c>
    </row>
    <row r="22" spans="1:14">
      <c r="C22" s="3" t="s">
        <v>14</v>
      </c>
      <c r="D22" s="4">
        <f>[1]MCVS!$T$29</f>
        <v>4.9674669342128395</v>
      </c>
    </row>
    <row r="23" spans="1:14">
      <c r="C23" s="3" t="s">
        <v>15</v>
      </c>
      <c r="D23" s="4">
        <f>[1]MCVS!$T$36</f>
        <v>5.21697961526265</v>
      </c>
    </row>
    <row r="26" spans="1:14">
      <c r="A26" s="27" t="s">
        <v>21</v>
      </c>
      <c r="B26" s="2"/>
      <c r="C26" s="2"/>
      <c r="D26" s="2"/>
    </row>
    <row r="27" spans="1:14">
      <c r="A27" s="27" t="s">
        <v>22</v>
      </c>
      <c r="B27" s="2"/>
      <c r="C27" s="2"/>
      <c r="D27" s="2"/>
    </row>
    <row r="28" spans="1:14">
      <c r="A28" s="27" t="s">
        <v>23</v>
      </c>
      <c r="B28" s="2"/>
      <c r="C28" s="2"/>
      <c r="D28" s="2"/>
    </row>
    <row r="29" spans="1:14">
      <c r="A29" s="27" t="s">
        <v>18</v>
      </c>
      <c r="B29" s="2"/>
      <c r="C29" s="2"/>
      <c r="D29" s="2"/>
    </row>
    <row r="30" spans="1:14">
      <c r="A30" s="27" t="s">
        <v>19</v>
      </c>
      <c r="B30" s="2"/>
      <c r="C30" s="2"/>
      <c r="D30" s="2"/>
    </row>
    <row r="31" spans="1:14">
      <c r="A31" s="27" t="s">
        <v>20</v>
      </c>
      <c r="B31" s="2"/>
      <c r="C31" s="2"/>
      <c r="D31" s="2"/>
    </row>
    <row r="32" spans="1:14">
      <c r="A32" s="27" t="s">
        <v>86</v>
      </c>
      <c r="B32" s="2"/>
      <c r="C32" s="2"/>
      <c r="D32" s="2"/>
    </row>
    <row r="33" spans="1:4">
      <c r="A33" s="27" t="s">
        <v>43</v>
      </c>
      <c r="B33" s="2"/>
      <c r="C33" s="2"/>
      <c r="D33" s="2"/>
    </row>
  </sheetData>
  <mergeCells count="1">
    <mergeCell ref="F1:M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B8464-40DC-A846-8896-7A24DEE8EB6A}">
  <dimension ref="A1:P51"/>
  <sheetViews>
    <sheetView topLeftCell="B10" zoomScale="90" workbookViewId="0">
      <selection activeCell="E27" sqref="E27"/>
    </sheetView>
  </sheetViews>
  <sheetFormatPr baseColWidth="10" defaultRowHeight="16"/>
  <cols>
    <col min="1" max="1" width="31.33203125" style="19" customWidth="1"/>
    <col min="2" max="2" width="17.5" style="1" customWidth="1"/>
    <col min="3" max="3" width="20.83203125" style="1" customWidth="1"/>
    <col min="4" max="4" width="16.6640625" style="1" customWidth="1"/>
    <col min="5" max="5" width="15.6640625" style="1" customWidth="1"/>
    <col min="6" max="6" width="13.5" style="1" customWidth="1"/>
    <col min="7" max="7" width="14.1640625" style="1" customWidth="1"/>
    <col min="8" max="8" width="10.83203125" style="1"/>
    <col min="9" max="9" width="10.83203125" style="1" customWidth="1"/>
    <col min="10" max="10" width="10.83203125" style="1"/>
    <col min="11" max="11" width="15.83203125" style="1" customWidth="1"/>
    <col min="12" max="13" width="10.83203125" style="1"/>
    <col min="14" max="14" width="29" style="1" customWidth="1"/>
    <col min="15" max="16384" width="10.83203125" style="1"/>
  </cols>
  <sheetData>
    <row r="1" spans="1:7">
      <c r="A1" s="27"/>
      <c r="B1" s="2"/>
      <c r="C1" s="2"/>
      <c r="D1" s="2"/>
      <c r="E1" s="2"/>
      <c r="F1" s="2"/>
      <c r="G1" s="2"/>
    </row>
    <row r="2" spans="1:7">
      <c r="A2" s="27" t="s">
        <v>21</v>
      </c>
      <c r="B2" s="2"/>
      <c r="C2" s="2"/>
      <c r="D2" s="2"/>
      <c r="E2" s="2"/>
      <c r="F2" s="2"/>
      <c r="G2" s="2"/>
    </row>
    <row r="3" spans="1:7">
      <c r="A3" s="27" t="s">
        <v>22</v>
      </c>
      <c r="B3" s="2"/>
      <c r="C3" s="2"/>
      <c r="D3" s="2"/>
      <c r="E3" s="2"/>
      <c r="F3" s="2"/>
      <c r="G3" s="2"/>
    </row>
    <row r="4" spans="1:7">
      <c r="A4" s="27" t="s">
        <v>23</v>
      </c>
      <c r="B4" s="2"/>
      <c r="C4" s="2"/>
      <c r="D4" s="2"/>
      <c r="E4" s="2"/>
      <c r="F4" s="2"/>
      <c r="G4" s="2"/>
    </row>
    <row r="5" spans="1:7">
      <c r="A5" s="27" t="s">
        <v>18</v>
      </c>
      <c r="B5" s="2"/>
      <c r="C5" s="2"/>
      <c r="D5" s="2"/>
      <c r="E5" s="2"/>
      <c r="F5" s="2"/>
      <c r="G5" s="2"/>
    </row>
    <row r="6" spans="1:7">
      <c r="A6" s="27" t="s">
        <v>19</v>
      </c>
      <c r="B6" s="2"/>
      <c r="C6" s="2"/>
      <c r="D6" s="2"/>
      <c r="E6" s="2"/>
      <c r="F6" s="2"/>
      <c r="G6" s="2"/>
    </row>
    <row r="7" spans="1:7">
      <c r="A7" s="27" t="s">
        <v>20</v>
      </c>
      <c r="B7" s="2"/>
      <c r="C7" s="2"/>
      <c r="D7" s="2"/>
      <c r="E7" s="2"/>
      <c r="F7" s="2"/>
      <c r="G7" s="2"/>
    </row>
    <row r="8" spans="1:7">
      <c r="A8" s="27" t="s">
        <v>86</v>
      </c>
      <c r="B8" s="2"/>
      <c r="C8" s="2"/>
      <c r="D8" s="2"/>
      <c r="E8" s="2"/>
      <c r="F8" s="2"/>
      <c r="G8" s="2"/>
    </row>
    <row r="9" spans="1:7">
      <c r="A9" s="27" t="s">
        <v>43</v>
      </c>
      <c r="B9" s="2"/>
      <c r="C9" s="2"/>
      <c r="D9" s="2"/>
      <c r="E9" s="2"/>
      <c r="F9" s="2"/>
      <c r="G9" s="2"/>
    </row>
    <row r="10" spans="1:7" ht="17" thickBot="1"/>
    <row r="11" spans="1:7" ht="34">
      <c r="A11" s="28"/>
      <c r="B11" s="29" t="s">
        <v>27</v>
      </c>
      <c r="C11" s="29" t="s">
        <v>42</v>
      </c>
      <c r="D11" s="84" t="s">
        <v>118</v>
      </c>
    </row>
    <row r="12" spans="1:7">
      <c r="A12" s="30" t="s">
        <v>6</v>
      </c>
      <c r="B12" s="4">
        <f>'Data compilation'!D6</f>
        <v>9.9316800000000001</v>
      </c>
      <c r="D12" s="31"/>
    </row>
    <row r="13" spans="1:7">
      <c r="A13" s="30" t="s">
        <v>8</v>
      </c>
      <c r="B13" s="4">
        <f>'Data compilation'!D11</f>
        <v>7.7660855999999994</v>
      </c>
      <c r="C13" s="4">
        <f>B12-B13</f>
        <v>2.1655944000000007</v>
      </c>
      <c r="D13" s="12">
        <f>C13*100/B12</f>
        <v>21.804915180513273</v>
      </c>
    </row>
    <row r="14" spans="1:7">
      <c r="A14" s="30" t="s">
        <v>26</v>
      </c>
      <c r="B14" s="4">
        <f>AVERAGE('Data compilation'!D19:D23)</f>
        <v>5.1679336865097252</v>
      </c>
      <c r="C14" s="45">
        <f>B12-B14</f>
        <v>4.7637463134902749</v>
      </c>
      <c r="D14" s="12">
        <f>C14*100/B12</f>
        <v>47.965161115644833</v>
      </c>
    </row>
    <row r="15" spans="1:7">
      <c r="A15" s="30"/>
      <c r="B15" s="4"/>
      <c r="C15" s="50" t="s">
        <v>57</v>
      </c>
      <c r="D15" s="31"/>
    </row>
    <row r="16" spans="1:7">
      <c r="A16" s="30" t="s">
        <v>40</v>
      </c>
      <c r="D16" s="31"/>
    </row>
    <row r="17" spans="1:16">
      <c r="A17" s="30" t="s">
        <v>113</v>
      </c>
      <c r="B17" s="3" t="s">
        <v>29</v>
      </c>
      <c r="C17" s="3" t="s">
        <v>30</v>
      </c>
      <c r="D17" s="32" t="s">
        <v>31</v>
      </c>
    </row>
    <row r="18" spans="1:16">
      <c r="A18" s="30" t="s">
        <v>24</v>
      </c>
      <c r="B18" s="4">
        <f>C13*378</f>
        <v>818.5946832000003</v>
      </c>
      <c r="C18" s="4">
        <f>C13*372</f>
        <v>805.60111680000023</v>
      </c>
      <c r="D18" s="33">
        <f>SUM(B18:C18)</f>
        <v>1624.1958000000004</v>
      </c>
    </row>
    <row r="19" spans="1:16" ht="17" thickBot="1">
      <c r="A19" s="35" t="s">
        <v>25</v>
      </c>
      <c r="B19" s="16">
        <f>C14*378</f>
        <v>1800.6961064993238</v>
      </c>
      <c r="C19" s="16">
        <f>C14*372</f>
        <v>1772.1136286183823</v>
      </c>
      <c r="D19" s="34">
        <f>SUM(B19:C19)</f>
        <v>3572.8097351177062</v>
      </c>
    </row>
    <row r="20" spans="1:16" ht="17" thickBot="1">
      <c r="B20" s="4"/>
      <c r="C20" s="4"/>
      <c r="D20" s="4"/>
      <c r="H20" s="159" t="s">
        <v>114</v>
      </c>
      <c r="I20" s="159"/>
      <c r="J20" s="159"/>
      <c r="N20" s="160" t="s">
        <v>41</v>
      </c>
      <c r="O20" s="160"/>
      <c r="P20" s="160"/>
    </row>
    <row r="21" spans="1:16" ht="69" thickBot="1">
      <c r="A21" s="42" t="s">
        <v>43</v>
      </c>
      <c r="B21" s="36" t="s">
        <v>29</v>
      </c>
      <c r="C21" s="36" t="s">
        <v>30</v>
      </c>
      <c r="D21" s="36" t="s">
        <v>31</v>
      </c>
      <c r="E21" s="37" t="s">
        <v>39</v>
      </c>
      <c r="F21" s="38" t="s">
        <v>38</v>
      </c>
      <c r="G21" s="39" t="s">
        <v>41</v>
      </c>
      <c r="H21" s="88" t="s">
        <v>115</v>
      </c>
      <c r="I21" s="88" t="s">
        <v>116</v>
      </c>
      <c r="J21" s="77" t="s">
        <v>117</v>
      </c>
      <c r="K21" s="85" t="s">
        <v>118</v>
      </c>
      <c r="N21" s="94"/>
      <c r="O21" s="43" t="s">
        <v>44</v>
      </c>
      <c r="P21" s="44" t="s">
        <v>45</v>
      </c>
    </row>
    <row r="22" spans="1:16" ht="17">
      <c r="A22" s="21" t="s">
        <v>32</v>
      </c>
      <c r="B22" s="40">
        <f>[2]Sheet1!U3</f>
        <v>269.65495335259322</v>
      </c>
      <c r="C22" s="40">
        <f>[2]Sheet1!V3</f>
        <v>198.25084149761292</v>
      </c>
      <c r="D22" s="40">
        <f>SUM(B22:C22)</f>
        <v>467.90579485020612</v>
      </c>
      <c r="E22" s="40">
        <f>$D$19+D22</f>
        <v>4040.7155299679125</v>
      </c>
      <c r="F22" s="40">
        <f t="shared" ref="F22:F27" si="0">E22-$E$22</f>
        <v>0</v>
      </c>
      <c r="G22" s="41">
        <f>F22*100/E22</f>
        <v>0</v>
      </c>
      <c r="H22" s="82">
        <f t="shared" ref="H22:H51" si="1">B22*16/22400</f>
        <v>0.19261068096613801</v>
      </c>
      <c r="I22" s="15">
        <f t="shared" ref="I22:I51" si="2">C22*44/22400</f>
        <v>0.38942129579888252</v>
      </c>
      <c r="J22" s="83">
        <f>SUM(H22:I22)</f>
        <v>0.5820319767650205</v>
      </c>
      <c r="K22" s="89">
        <f>($C$14+J22)*100/$B$12</f>
        <v>53.825518847317831</v>
      </c>
      <c r="N22" s="22" t="s">
        <v>32</v>
      </c>
      <c r="O22" s="11">
        <f t="shared" ref="O22:O27" si="3">AVERAGE(G22,G28,G34,G40,G46)</f>
        <v>0</v>
      </c>
      <c r="P22" s="12">
        <f t="shared" ref="P22:P27" si="4">STDEV(G22,G28,G34,G40,G46)</f>
        <v>0</v>
      </c>
    </row>
    <row r="23" spans="1:16" ht="17">
      <c r="A23" s="21" t="s">
        <v>33</v>
      </c>
      <c r="B23" s="4">
        <f>[2]Sheet1!U4</f>
        <v>284.79867452380512</v>
      </c>
      <c r="C23" s="4">
        <f>[2]Sheet1!V4</f>
        <v>209.14994468572652</v>
      </c>
      <c r="D23" s="4">
        <f t="shared" ref="D23:D51" si="5">SUM(B23:C23)</f>
        <v>493.94861920953167</v>
      </c>
      <c r="E23" s="4">
        <f t="shared" ref="E23:E51" si="6">$D$19+D23</f>
        <v>4066.7583543272376</v>
      </c>
      <c r="F23" s="4">
        <f>E23-$E$22</f>
        <v>26.042824359325095</v>
      </c>
      <c r="G23" s="12">
        <f>F23*100/$E$22</f>
        <v>0.64451021523734686</v>
      </c>
      <c r="H23" s="78">
        <f t="shared" si="1"/>
        <v>0.20342762465986081</v>
      </c>
      <c r="I23" s="4">
        <f t="shared" si="2"/>
        <v>0.41083024848981997</v>
      </c>
      <c r="J23" s="33">
        <f t="shared" ref="J23:J51" si="7">SUM(H23:I23)</f>
        <v>0.61425787314968083</v>
      </c>
      <c r="K23" s="86">
        <f t="shared" ref="K23:K51" si="8">($C$14+J23)*100/$B$12</f>
        <v>54.149994629709731</v>
      </c>
      <c r="N23" s="22" t="s">
        <v>33</v>
      </c>
      <c r="O23" s="11">
        <f t="shared" si="3"/>
        <v>1.5243480260589259</v>
      </c>
      <c r="P23" s="12">
        <f t="shared" si="4"/>
        <v>0.61407958389899198</v>
      </c>
    </row>
    <row r="24" spans="1:16" ht="17">
      <c r="A24" s="21" t="s">
        <v>34</v>
      </c>
      <c r="B24" s="4">
        <f>[2]Sheet1!U5</f>
        <v>293.50934051765506</v>
      </c>
      <c r="C24" s="4">
        <f>[2]Sheet1!V5</f>
        <v>221.09861402602922</v>
      </c>
      <c r="D24" s="4">
        <f t="shared" si="5"/>
        <v>514.60795454368429</v>
      </c>
      <c r="E24" s="4">
        <f t="shared" si="6"/>
        <v>4087.4176896613903</v>
      </c>
      <c r="F24" s="4">
        <f t="shared" si="0"/>
        <v>46.702159693477824</v>
      </c>
      <c r="G24" s="12">
        <f t="shared" ref="G24:G27" si="9">F24*100/$E$22</f>
        <v>1.1557893483743631</v>
      </c>
      <c r="H24" s="78">
        <f t="shared" si="1"/>
        <v>0.20964952894118219</v>
      </c>
      <c r="I24" s="4">
        <f t="shared" si="2"/>
        <v>0.43430084897970028</v>
      </c>
      <c r="J24" s="33">
        <f t="shared" si="7"/>
        <v>0.6439503779208825</v>
      </c>
      <c r="K24" s="86">
        <f t="shared" si="8"/>
        <v>54.448962224026118</v>
      </c>
      <c r="N24" s="22" t="s">
        <v>34</v>
      </c>
      <c r="O24" s="11">
        <f t="shared" si="3"/>
        <v>1.8507264123860012</v>
      </c>
      <c r="P24" s="12">
        <f t="shared" si="4"/>
        <v>0.72875468233409202</v>
      </c>
    </row>
    <row r="25" spans="1:16" ht="17">
      <c r="A25" s="21" t="s">
        <v>35</v>
      </c>
      <c r="B25" s="4">
        <f>[2]Sheet1!U6</f>
        <v>315.3541435107806</v>
      </c>
      <c r="C25" s="4">
        <f>[2]Sheet1!V6</f>
        <v>240.34482111810595</v>
      </c>
      <c r="D25" s="4">
        <f t="shared" si="5"/>
        <v>555.69896462888653</v>
      </c>
      <c r="E25" s="4">
        <f t="shared" si="6"/>
        <v>4128.5086997465924</v>
      </c>
      <c r="F25" s="4">
        <f t="shared" si="0"/>
        <v>87.79316977867984</v>
      </c>
      <c r="G25" s="12">
        <f t="shared" si="9"/>
        <v>2.1727134495750313</v>
      </c>
      <c r="H25" s="78">
        <f t="shared" si="1"/>
        <v>0.22525295965055758</v>
      </c>
      <c r="I25" s="4">
        <f t="shared" si="2"/>
        <v>0.47210589862485097</v>
      </c>
      <c r="J25" s="33">
        <f t="shared" si="7"/>
        <v>0.69735885827540856</v>
      </c>
      <c r="K25" s="86">
        <f t="shared" si="8"/>
        <v>54.986720995498075</v>
      </c>
      <c r="N25" s="22" t="s">
        <v>35</v>
      </c>
      <c r="O25" s="11">
        <f t="shared" si="3"/>
        <v>1.8645420901006036</v>
      </c>
      <c r="P25" s="12">
        <f t="shared" si="4"/>
        <v>0.59722884562014245</v>
      </c>
    </row>
    <row r="26" spans="1:16" ht="17">
      <c r="A26" s="21" t="s">
        <v>36</v>
      </c>
      <c r="B26" s="4">
        <f>[2]Sheet1!U7</f>
        <v>295.53385199036165</v>
      </c>
      <c r="C26" s="4">
        <f>[2]Sheet1!V7</f>
        <v>231.30504289504452</v>
      </c>
      <c r="D26" s="4">
        <f t="shared" si="5"/>
        <v>526.83889488540615</v>
      </c>
      <c r="E26" s="4">
        <f t="shared" si="6"/>
        <v>4099.648630003112</v>
      </c>
      <c r="F26" s="4">
        <f t="shared" si="0"/>
        <v>58.933100035199459</v>
      </c>
      <c r="G26" s="12">
        <f t="shared" si="9"/>
        <v>1.4584817861619537</v>
      </c>
      <c r="H26" s="78">
        <f t="shared" si="1"/>
        <v>0.21109560856454404</v>
      </c>
      <c r="I26" s="4">
        <f t="shared" si="2"/>
        <v>0.45434919140098029</v>
      </c>
      <c r="J26" s="33">
        <f t="shared" si="7"/>
        <v>0.6654447999655243</v>
      </c>
      <c r="K26" s="86">
        <f t="shared" si="8"/>
        <v>54.665385045186696</v>
      </c>
      <c r="N26" s="22" t="s">
        <v>36</v>
      </c>
      <c r="O26" s="11">
        <f t="shared" si="3"/>
        <v>2.2747599447977276</v>
      </c>
      <c r="P26" s="12">
        <f t="shared" si="4"/>
        <v>0.93030990068387154</v>
      </c>
    </row>
    <row r="27" spans="1:16" ht="18" thickBot="1">
      <c r="A27" s="23" t="s">
        <v>37</v>
      </c>
      <c r="B27" s="16">
        <f>[2]Sheet1!U8</f>
        <v>340.01925998566156</v>
      </c>
      <c r="C27" s="16">
        <f>[2]Sheet1!V8</f>
        <v>248.51176811962654</v>
      </c>
      <c r="D27" s="16">
        <f t="shared" si="5"/>
        <v>588.5310281052881</v>
      </c>
      <c r="E27" s="16">
        <f t="shared" si="6"/>
        <v>4161.3407632229946</v>
      </c>
      <c r="F27" s="16">
        <f t="shared" si="0"/>
        <v>120.62523325508209</v>
      </c>
      <c r="G27" s="14">
        <f t="shared" si="9"/>
        <v>2.985244379626991</v>
      </c>
      <c r="H27" s="81">
        <f t="shared" si="1"/>
        <v>0.24287089998975825</v>
      </c>
      <c r="I27" s="16">
        <f t="shared" si="2"/>
        <v>0.48814811594926644</v>
      </c>
      <c r="J27" s="34">
        <f t="shared" si="7"/>
        <v>0.73101901593902463</v>
      </c>
      <c r="K27" s="87">
        <f t="shared" si="8"/>
        <v>55.325638053474329</v>
      </c>
      <c r="N27" s="24" t="s">
        <v>37</v>
      </c>
      <c r="O27" s="13">
        <f t="shared" si="3"/>
        <v>2.9845577918663913</v>
      </c>
      <c r="P27" s="14">
        <f t="shared" si="4"/>
        <v>0.75386250542733113</v>
      </c>
    </row>
    <row r="28" spans="1:16" ht="17">
      <c r="A28" s="21" t="s">
        <v>32</v>
      </c>
      <c r="B28" s="4">
        <f>[2]Sheet1!U9</f>
        <v>265.58926124018046</v>
      </c>
      <c r="C28" s="4">
        <f>[2]Sheet1!V9</f>
        <v>180.66600076021044</v>
      </c>
      <c r="D28" s="4">
        <f t="shared" si="5"/>
        <v>446.25526200039087</v>
      </c>
      <c r="E28" s="4">
        <f t="shared" si="6"/>
        <v>4019.0649971180969</v>
      </c>
      <c r="F28" s="4">
        <f t="shared" ref="F28:F33" si="10">E28-$E$28</f>
        <v>0</v>
      </c>
      <c r="G28" s="12">
        <f t="shared" ref="G28:G46" si="11">F28*100/E28</f>
        <v>0</v>
      </c>
      <c r="H28" s="82">
        <f t="shared" si="1"/>
        <v>0.18970661517155749</v>
      </c>
      <c r="I28" s="15">
        <f t="shared" si="2"/>
        <v>0.35487964435041336</v>
      </c>
      <c r="J28" s="83">
        <f t="shared" si="7"/>
        <v>0.54458625952197082</v>
      </c>
      <c r="K28" s="89">
        <f t="shared" si="8"/>
        <v>53.448485785005609</v>
      </c>
    </row>
    <row r="29" spans="1:16" ht="17">
      <c r="A29" s="21" t="s">
        <v>33</v>
      </c>
      <c r="B29" s="4">
        <f>[2]Sheet1!U10</f>
        <v>297.12759901607785</v>
      </c>
      <c r="C29" s="4">
        <f>[2]Sheet1!V10</f>
        <v>207.42155580844337</v>
      </c>
      <c r="D29" s="4">
        <f t="shared" si="5"/>
        <v>504.54915482452122</v>
      </c>
      <c r="E29" s="4">
        <f t="shared" si="6"/>
        <v>4077.3588899422275</v>
      </c>
      <c r="F29" s="4">
        <f t="shared" si="10"/>
        <v>58.29389282413058</v>
      </c>
      <c r="G29" s="12">
        <f>F29*100/$E$28</f>
        <v>1.4504341896916493</v>
      </c>
      <c r="H29" s="78">
        <f t="shared" si="1"/>
        <v>0.21223399929719847</v>
      </c>
      <c r="I29" s="4">
        <f t="shared" si="2"/>
        <v>0.40743519890944235</v>
      </c>
      <c r="J29" s="33">
        <f t="shared" si="7"/>
        <v>0.61966919820664079</v>
      </c>
      <c r="K29" s="86">
        <f t="shared" si="8"/>
        <v>54.204480125184418</v>
      </c>
    </row>
    <row r="30" spans="1:16" ht="18" thickBot="1">
      <c r="A30" s="21" t="s">
        <v>34</v>
      </c>
      <c r="B30" s="4">
        <f>[2]Sheet1!U11</f>
        <v>318.04193548387099</v>
      </c>
      <c r="C30" s="4">
        <f>[2]Sheet1!V11</f>
        <v>201.25156812257106</v>
      </c>
      <c r="D30" s="4">
        <f t="shared" si="5"/>
        <v>519.29350360644207</v>
      </c>
      <c r="E30" s="4">
        <f t="shared" si="6"/>
        <v>4092.1032387241485</v>
      </c>
      <c r="F30" s="4">
        <f t="shared" si="10"/>
        <v>73.038241606051542</v>
      </c>
      <c r="G30" s="12">
        <f t="shared" ref="G30:G32" si="12">F30*100/$E$28</f>
        <v>1.8172943622067372</v>
      </c>
      <c r="H30" s="78">
        <f t="shared" si="1"/>
        <v>0.22717281105990786</v>
      </c>
      <c r="I30" s="4">
        <f t="shared" si="2"/>
        <v>0.39531558024076452</v>
      </c>
      <c r="J30" s="33">
        <f t="shared" si="7"/>
        <v>0.62248839130067235</v>
      </c>
      <c r="K30" s="86">
        <f t="shared" si="8"/>
        <v>54.232865988341828</v>
      </c>
      <c r="N30" s="160" t="s">
        <v>119</v>
      </c>
      <c r="O30" s="160"/>
      <c r="P30" s="160"/>
    </row>
    <row r="31" spans="1:16" s="9" customFormat="1" ht="17">
      <c r="A31" s="25" t="s">
        <v>35</v>
      </c>
      <c r="B31" s="17">
        <f>[2]Sheet1!U12</f>
        <v>149.85814163954504</v>
      </c>
      <c r="C31" s="17">
        <f>[2]Sheet1!V12</f>
        <v>119.71161670731645</v>
      </c>
      <c r="D31" s="17">
        <f t="shared" si="5"/>
        <v>269.56975834686148</v>
      </c>
      <c r="E31" s="17">
        <f t="shared" si="6"/>
        <v>3842.3794934645675</v>
      </c>
      <c r="F31" s="17">
        <f t="shared" si="10"/>
        <v>-176.68550365352939</v>
      </c>
      <c r="G31" s="76"/>
      <c r="H31" s="79">
        <f t="shared" si="1"/>
        <v>0.10704152974253217</v>
      </c>
      <c r="I31" s="17">
        <f t="shared" si="2"/>
        <v>0.23514781853222874</v>
      </c>
      <c r="J31" s="80">
        <f t="shared" si="7"/>
        <v>0.34218934827476089</v>
      </c>
      <c r="K31" s="92"/>
      <c r="N31" s="94"/>
      <c r="O31" s="43" t="s">
        <v>44</v>
      </c>
      <c r="P31" s="44" t="s">
        <v>45</v>
      </c>
    </row>
    <row r="32" spans="1:16" ht="17">
      <c r="A32" s="21" t="s">
        <v>36</v>
      </c>
      <c r="B32" s="4">
        <f>[2]Sheet1!U13</f>
        <v>322.05663356651718</v>
      </c>
      <c r="C32" s="4">
        <f>[2]Sheet1!V13</f>
        <v>230.84040931208912</v>
      </c>
      <c r="D32" s="4">
        <f t="shared" si="5"/>
        <v>552.89704287860627</v>
      </c>
      <c r="E32" s="4">
        <f t="shared" si="6"/>
        <v>4125.7067779963127</v>
      </c>
      <c r="F32" s="4">
        <f t="shared" si="10"/>
        <v>106.64178087821574</v>
      </c>
      <c r="G32" s="12">
        <f t="shared" si="12"/>
        <v>2.6533977667612763</v>
      </c>
      <c r="H32" s="78">
        <f t="shared" si="1"/>
        <v>0.23004045254751226</v>
      </c>
      <c r="I32" s="4">
        <f t="shared" si="2"/>
        <v>0.45343651829160364</v>
      </c>
      <c r="J32" s="33">
        <f t="shared" si="7"/>
        <v>0.68347697083911596</v>
      </c>
      <c r="K32" s="86">
        <f t="shared" si="8"/>
        <v>54.846947186471887</v>
      </c>
      <c r="N32" s="22" t="s">
        <v>32</v>
      </c>
      <c r="O32" s="11">
        <f>AVERAGE(K22,K28,K34,K40,K46)</f>
        <v>53.174554766298307</v>
      </c>
      <c r="P32" s="12">
        <f>STDEV(K22,K28,K34,K40,K46)</f>
        <v>0.54985023058992111</v>
      </c>
    </row>
    <row r="33" spans="1:16" s="9" customFormat="1" ht="18" thickBot="1">
      <c r="A33" s="26" t="s">
        <v>37</v>
      </c>
      <c r="B33" s="18">
        <f>[2]Sheet1!U14</f>
        <v>47.178601330312432</v>
      </c>
      <c r="C33" s="18">
        <f>[2]Sheet1!V14</f>
        <v>-3.8416857541031044</v>
      </c>
      <c r="D33" s="18">
        <f t="shared" si="5"/>
        <v>43.336915576209329</v>
      </c>
      <c r="E33" s="18">
        <f t="shared" si="6"/>
        <v>3616.1466506939155</v>
      </c>
      <c r="F33" s="18">
        <f t="shared" si="10"/>
        <v>-402.91834642418144</v>
      </c>
      <c r="G33" s="76"/>
      <c r="H33" s="90">
        <f t="shared" si="1"/>
        <v>3.3699000950223164E-2</v>
      </c>
      <c r="I33" s="18">
        <f t="shared" si="2"/>
        <v>-7.5461684455596688E-3</v>
      </c>
      <c r="J33" s="91">
        <f t="shared" si="7"/>
        <v>2.6152832504663496E-2</v>
      </c>
      <c r="K33" s="93"/>
      <c r="N33" s="22" t="s">
        <v>33</v>
      </c>
      <c r="O33" s="11">
        <f t="shared" ref="O33:O37" si="13">AVERAGE(K23,K29,K35,K41,K47)</f>
        <v>53.992003625210522</v>
      </c>
      <c r="P33" s="12">
        <f t="shared" ref="P33:P37" si="14">STDEV(K23,K29,K35,K41,K47)</f>
        <v>0.28932912497093366</v>
      </c>
    </row>
    <row r="34" spans="1:16" ht="17">
      <c r="A34" s="20" t="s">
        <v>32</v>
      </c>
      <c r="B34" s="15">
        <f>[2]Sheet1!U15</f>
        <v>261.78935934801382</v>
      </c>
      <c r="C34" s="15">
        <f>[2]Sheet1!V15</f>
        <v>179.21408057418677</v>
      </c>
      <c r="D34" s="15">
        <f t="shared" si="5"/>
        <v>441.00343992220058</v>
      </c>
      <c r="E34" s="15">
        <f t="shared" si="6"/>
        <v>4013.8131750399066</v>
      </c>
      <c r="F34" s="15">
        <f t="shared" ref="F34:F39" si="15">E34-$E$34</f>
        <v>0</v>
      </c>
      <c r="G34" s="10">
        <f t="shared" si="11"/>
        <v>0</v>
      </c>
      <c r="H34" s="82">
        <f t="shared" si="1"/>
        <v>0.18699239953429558</v>
      </c>
      <c r="I34" s="15">
        <f t="shared" si="2"/>
        <v>0.35202765827072402</v>
      </c>
      <c r="J34" s="83">
        <f t="shared" si="7"/>
        <v>0.5390200578050196</v>
      </c>
      <c r="K34" s="89">
        <f t="shared" si="8"/>
        <v>53.392440868969736</v>
      </c>
      <c r="N34" s="22" t="s">
        <v>34</v>
      </c>
      <c r="O34" s="11">
        <f t="shared" si="13"/>
        <v>54.167417735681035</v>
      </c>
      <c r="P34" s="12">
        <f t="shared" si="14"/>
        <v>0.18168340139392586</v>
      </c>
    </row>
    <row r="35" spans="1:16" ht="17">
      <c r="A35" s="21" t="s">
        <v>33</v>
      </c>
      <c r="B35" s="4">
        <f>[2]Sheet1!U16</f>
        <v>292.66032210862892</v>
      </c>
      <c r="C35" s="4">
        <f>[2]Sheet1!V16</f>
        <v>210.49135095020648</v>
      </c>
      <c r="D35" s="4">
        <f t="shared" si="5"/>
        <v>503.1516730588354</v>
      </c>
      <c r="E35" s="4">
        <f>$D$19+D35</f>
        <v>4075.9614081765417</v>
      </c>
      <c r="F35" s="4">
        <f t="shared" si="15"/>
        <v>62.148233136635099</v>
      </c>
      <c r="G35" s="12">
        <f>F35*100/$E$34</f>
        <v>1.5483588903217251</v>
      </c>
      <c r="H35" s="78">
        <f t="shared" si="1"/>
        <v>0.20904308722044923</v>
      </c>
      <c r="I35" s="4">
        <f t="shared" si="2"/>
        <v>0.41346515365219133</v>
      </c>
      <c r="J35" s="33">
        <f t="shared" si="7"/>
        <v>0.62250824087264056</v>
      </c>
      <c r="K35" s="86">
        <f t="shared" si="8"/>
        <v>54.233065849513025</v>
      </c>
      <c r="N35" s="22" t="s">
        <v>35</v>
      </c>
      <c r="O35" s="11">
        <f t="shared" si="13"/>
        <v>54.318142501743488</v>
      </c>
      <c r="P35" s="12">
        <f t="shared" si="14"/>
        <v>0.58081518542803412</v>
      </c>
    </row>
    <row r="36" spans="1:16" ht="17">
      <c r="A36" s="21" t="s">
        <v>34</v>
      </c>
      <c r="B36" s="4">
        <f>[2]Sheet1!U17</f>
        <v>280.98697950520307</v>
      </c>
      <c r="C36" s="4">
        <f>[2]Sheet1!V17</f>
        <v>207.99793057551122</v>
      </c>
      <c r="D36" s="4">
        <f t="shared" si="5"/>
        <v>488.98491008071426</v>
      </c>
      <c r="E36" s="4">
        <f t="shared" si="6"/>
        <v>4061.7946451984203</v>
      </c>
      <c r="F36" s="4">
        <f t="shared" si="15"/>
        <v>47.98147015851373</v>
      </c>
      <c r="G36" s="12">
        <f t="shared" ref="G36:G39" si="16">F36*100/$E$34</f>
        <v>1.1954086567080113</v>
      </c>
      <c r="H36" s="78">
        <f t="shared" si="1"/>
        <v>0.20070498536085934</v>
      </c>
      <c r="I36" s="4">
        <f t="shared" si="2"/>
        <v>0.40856736363046847</v>
      </c>
      <c r="J36" s="33">
        <f t="shared" si="7"/>
        <v>0.60927234899132787</v>
      </c>
      <c r="K36" s="86">
        <f t="shared" si="8"/>
        <v>54.099796434053481</v>
      </c>
      <c r="N36" s="22" t="s">
        <v>36</v>
      </c>
      <c r="O36" s="11">
        <f t="shared" si="13"/>
        <v>54.40953427254609</v>
      </c>
      <c r="P36" s="12">
        <f t="shared" si="14"/>
        <v>0.35923190642021291</v>
      </c>
    </row>
    <row r="37" spans="1:16" ht="18" thickBot="1">
      <c r="A37" s="21" t="s">
        <v>35</v>
      </c>
      <c r="B37" s="4">
        <f>[2]Sheet1!U18</f>
        <v>285.34639856329045</v>
      </c>
      <c r="C37" s="4">
        <f>[2]Sheet1!V18</f>
        <v>202.86656562292552</v>
      </c>
      <c r="D37" s="4">
        <f t="shared" si="5"/>
        <v>488.21296418621597</v>
      </c>
      <c r="E37" s="4">
        <f t="shared" si="6"/>
        <v>4061.0226993039223</v>
      </c>
      <c r="F37" s="4">
        <f t="shared" si="15"/>
        <v>47.209524264015727</v>
      </c>
      <c r="G37" s="12">
        <f t="shared" si="16"/>
        <v>1.1761764238951244</v>
      </c>
      <c r="H37" s="78">
        <f t="shared" si="1"/>
        <v>0.20381885611663603</v>
      </c>
      <c r="I37" s="4">
        <f t="shared" si="2"/>
        <v>0.39848789675931795</v>
      </c>
      <c r="J37" s="33">
        <f t="shared" si="7"/>
        <v>0.60230675287595403</v>
      </c>
      <c r="K37" s="86">
        <f t="shared" si="8"/>
        <v>54.029661309730372</v>
      </c>
      <c r="N37" s="24" t="s">
        <v>37</v>
      </c>
      <c r="O37" s="13">
        <f t="shared" si="13"/>
        <v>54.630309069314222</v>
      </c>
      <c r="P37" s="14">
        <f t="shared" si="14"/>
        <v>0.4802179874855535</v>
      </c>
    </row>
    <row r="38" spans="1:16" ht="17">
      <c r="A38" s="21" t="s">
        <v>36</v>
      </c>
      <c r="B38" s="4">
        <f>[2]Sheet1!U19</f>
        <v>289.90661843394247</v>
      </c>
      <c r="C38" s="4">
        <f>[2]Sheet1!V19</f>
        <v>203.51083392699744</v>
      </c>
      <c r="D38" s="4">
        <f t="shared" si="5"/>
        <v>493.41745236093993</v>
      </c>
      <c r="E38" s="4">
        <f t="shared" si="6"/>
        <v>4066.2271874786461</v>
      </c>
      <c r="F38" s="4">
        <f t="shared" si="15"/>
        <v>52.414012438739519</v>
      </c>
      <c r="G38" s="12">
        <f t="shared" si="16"/>
        <v>1.3058408588789985</v>
      </c>
      <c r="H38" s="78">
        <f t="shared" si="1"/>
        <v>0.20707615602424462</v>
      </c>
      <c r="I38" s="4">
        <f t="shared" si="2"/>
        <v>0.39975342378517348</v>
      </c>
      <c r="J38" s="33">
        <f t="shared" si="7"/>
        <v>0.6068295798094181</v>
      </c>
      <c r="K38" s="86">
        <f t="shared" si="8"/>
        <v>54.075200704208072</v>
      </c>
    </row>
    <row r="39" spans="1:16" ht="18" thickBot="1">
      <c r="A39" s="23" t="s">
        <v>37</v>
      </c>
      <c r="B39" s="16">
        <f>[2]Sheet1!U20</f>
        <v>311.34549957034903</v>
      </c>
      <c r="C39" s="16">
        <f>[2]Sheet1!V20</f>
        <v>214.09441707434542</v>
      </c>
      <c r="D39" s="16">
        <f t="shared" si="5"/>
        <v>525.43991664469445</v>
      </c>
      <c r="E39" s="16">
        <f t="shared" si="6"/>
        <v>4098.2496517624004</v>
      </c>
      <c r="F39" s="16">
        <f t="shared" si="15"/>
        <v>84.436476722493808</v>
      </c>
      <c r="G39" s="12">
        <f t="shared" si="16"/>
        <v>2.1036474056033838</v>
      </c>
      <c r="H39" s="81">
        <f t="shared" si="1"/>
        <v>0.22238964255024932</v>
      </c>
      <c r="I39" s="16">
        <f t="shared" si="2"/>
        <v>0.42054260496746421</v>
      </c>
      <c r="J39" s="34">
        <f t="shared" si="7"/>
        <v>0.6429322475177135</v>
      </c>
      <c r="K39" s="87">
        <f t="shared" si="8"/>
        <v>54.43871088283138</v>
      </c>
    </row>
    <row r="40" spans="1:16" ht="17">
      <c r="A40" s="20" t="s">
        <v>32</v>
      </c>
      <c r="B40" s="15">
        <f>[2]Sheet1!U21</f>
        <v>240.91951098134535</v>
      </c>
      <c r="C40" s="15">
        <f>[2]Sheet1!V21</f>
        <v>150.48930764086083</v>
      </c>
      <c r="D40" s="15">
        <f t="shared" si="5"/>
        <v>391.40881862220618</v>
      </c>
      <c r="E40" s="15">
        <f t="shared" si="6"/>
        <v>3964.2185537399123</v>
      </c>
      <c r="F40" s="15">
        <f t="shared" ref="F40:F45" si="17">E40-$E$40</f>
        <v>0</v>
      </c>
      <c r="G40" s="10">
        <f t="shared" si="11"/>
        <v>0</v>
      </c>
      <c r="H40" s="82">
        <f t="shared" si="1"/>
        <v>0.17208536498667526</v>
      </c>
      <c r="I40" s="15">
        <f t="shared" si="2"/>
        <v>0.29560399715169094</v>
      </c>
      <c r="J40" s="83">
        <f t="shared" si="7"/>
        <v>0.4676893621383662</v>
      </c>
      <c r="K40" s="89">
        <f t="shared" si="8"/>
        <v>52.674227075667375</v>
      </c>
    </row>
    <row r="41" spans="1:16" ht="17">
      <c r="A41" s="21" t="s">
        <v>33</v>
      </c>
      <c r="B41" s="4">
        <f>[2]Sheet1!U22</f>
        <v>268.33804914464434</v>
      </c>
      <c r="C41" s="4">
        <f>[2]Sheet1!V22</f>
        <v>186.67678219313228</v>
      </c>
      <c r="D41" s="4">
        <f t="shared" si="5"/>
        <v>455.01483133777663</v>
      </c>
      <c r="E41" s="4">
        <f t="shared" si="6"/>
        <v>4027.8245664554829</v>
      </c>
      <c r="F41" s="4">
        <f t="shared" si="17"/>
        <v>63.606012715570614</v>
      </c>
      <c r="G41" s="12">
        <f>F41*100/$E$40</f>
        <v>1.6045031789572652</v>
      </c>
      <c r="H41" s="78">
        <f t="shared" si="1"/>
        <v>0.1916700351033174</v>
      </c>
      <c r="I41" s="4">
        <f t="shared" si="2"/>
        <v>0.36668653645079552</v>
      </c>
      <c r="J41" s="33">
        <f t="shared" si="7"/>
        <v>0.55835657155411289</v>
      </c>
      <c r="K41" s="86">
        <f t="shared" si="8"/>
        <v>53.587136164721258</v>
      </c>
    </row>
    <row r="42" spans="1:16" ht="17">
      <c r="A42" s="21" t="s">
        <v>34</v>
      </c>
      <c r="B42" s="4">
        <f>[2]Sheet1!U23</f>
        <v>273.51573557080712</v>
      </c>
      <c r="C42" s="4">
        <f>[2]Sheet1!V23</f>
        <v>204.5715341183317</v>
      </c>
      <c r="D42" s="4">
        <f t="shared" si="5"/>
        <v>478.08726968913879</v>
      </c>
      <c r="E42" s="4">
        <f t="shared" si="6"/>
        <v>4050.897004806845</v>
      </c>
      <c r="F42" s="4">
        <f t="shared" si="17"/>
        <v>86.678451066932666</v>
      </c>
      <c r="G42" s="12">
        <f t="shared" ref="G42:G45" si="18">F42*100/$E$40</f>
        <v>2.1865204930530058</v>
      </c>
      <c r="H42" s="78">
        <f t="shared" si="1"/>
        <v>0.19536838255057651</v>
      </c>
      <c r="I42" s="4">
        <f t="shared" si="2"/>
        <v>0.40183694201815157</v>
      </c>
      <c r="J42" s="33">
        <f t="shared" si="7"/>
        <v>0.5972053245687281</v>
      </c>
      <c r="K42" s="86">
        <f t="shared" si="8"/>
        <v>53.978296099542099</v>
      </c>
    </row>
    <row r="43" spans="1:16" ht="17">
      <c r="A43" s="21" t="s">
        <v>35</v>
      </c>
      <c r="B43" s="4">
        <f>[2]Sheet1!U24</f>
        <v>280.34035975193609</v>
      </c>
      <c r="C43" s="4">
        <f>[2]Sheet1!V24</f>
        <v>200.05471559602313</v>
      </c>
      <c r="D43" s="4">
        <f t="shared" si="5"/>
        <v>480.39507534795922</v>
      </c>
      <c r="E43" s="4">
        <f t="shared" si="6"/>
        <v>4053.2048104656656</v>
      </c>
      <c r="F43" s="4">
        <f t="shared" si="17"/>
        <v>88.986256725753265</v>
      </c>
      <c r="G43" s="12">
        <f t="shared" si="18"/>
        <v>2.2447363968316552</v>
      </c>
      <c r="H43" s="78">
        <f t="shared" si="1"/>
        <v>0.20024311410852577</v>
      </c>
      <c r="I43" s="4">
        <f t="shared" si="2"/>
        <v>0.39296461992075976</v>
      </c>
      <c r="J43" s="33">
        <f t="shared" si="7"/>
        <v>0.5932077340292855</v>
      </c>
      <c r="K43" s="86">
        <f t="shared" si="8"/>
        <v>53.938045200002023</v>
      </c>
    </row>
    <row r="44" spans="1:16" ht="17">
      <c r="A44" s="21" t="s">
        <v>36</v>
      </c>
      <c r="B44" s="4">
        <f>[2]Sheet1!U25</f>
        <v>281.53875912307097</v>
      </c>
      <c r="C44" s="4">
        <f>[2]Sheet1!V25</f>
        <v>204.07113797305885</v>
      </c>
      <c r="D44" s="4">
        <f t="shared" si="5"/>
        <v>485.60989709612983</v>
      </c>
      <c r="E44" s="4">
        <f t="shared" si="6"/>
        <v>4058.4196322138359</v>
      </c>
      <c r="F44" s="4">
        <f t="shared" si="17"/>
        <v>94.201078473923644</v>
      </c>
      <c r="G44" s="12">
        <f t="shared" si="18"/>
        <v>2.376283678533635</v>
      </c>
      <c r="H44" s="78">
        <f t="shared" si="1"/>
        <v>0.20109911365933641</v>
      </c>
      <c r="I44" s="4">
        <f t="shared" si="2"/>
        <v>0.40085402101850848</v>
      </c>
      <c r="J44" s="33">
        <f t="shared" si="7"/>
        <v>0.60195313467784484</v>
      </c>
      <c r="K44" s="86">
        <f t="shared" si="8"/>
        <v>54.026100802362933</v>
      </c>
    </row>
    <row r="45" spans="1:16" ht="18" thickBot="1">
      <c r="A45" s="23" t="s">
        <v>37</v>
      </c>
      <c r="B45" s="16">
        <f>[2]Sheet1!U26</f>
        <v>298.32455377040503</v>
      </c>
      <c r="C45" s="16">
        <f>[2]Sheet1!V26</f>
        <v>208.21789750213054</v>
      </c>
      <c r="D45" s="16">
        <f t="shared" si="5"/>
        <v>506.54245127253557</v>
      </c>
      <c r="E45" s="16">
        <f t="shared" si="6"/>
        <v>4079.3521863902415</v>
      </c>
      <c r="F45" s="16">
        <f t="shared" si="17"/>
        <v>115.13363265032922</v>
      </c>
      <c r="G45" s="12">
        <f t="shared" si="18"/>
        <v>2.9043210178639156</v>
      </c>
      <c r="H45" s="81">
        <f t="shared" si="1"/>
        <v>0.21308896697886073</v>
      </c>
      <c r="I45" s="16">
        <f t="shared" si="2"/>
        <v>0.4089994415220421</v>
      </c>
      <c r="J45" s="34">
        <f t="shared" si="7"/>
        <v>0.62208840850090286</v>
      </c>
      <c r="K45" s="87">
        <f t="shared" si="8"/>
        <v>54.22883864553809</v>
      </c>
    </row>
    <row r="46" spans="1:16" ht="17">
      <c r="A46" s="20" t="s">
        <v>32</v>
      </c>
      <c r="B46" s="15">
        <f>[2]Sheet1!U27</f>
        <v>236.30843100106938</v>
      </c>
      <c r="C46" s="15">
        <f>[2]Sheet1!V27</f>
        <v>144.98000055962007</v>
      </c>
      <c r="D46" s="15">
        <f t="shared" si="5"/>
        <v>381.28843156068945</v>
      </c>
      <c r="E46" s="15">
        <f t="shared" si="6"/>
        <v>3954.0981666783955</v>
      </c>
      <c r="F46" s="15">
        <f>E46-$E$46</f>
        <v>0</v>
      </c>
      <c r="G46" s="10">
        <f t="shared" si="11"/>
        <v>0</v>
      </c>
      <c r="H46" s="78">
        <f t="shared" si="1"/>
        <v>0.16879173642933526</v>
      </c>
      <c r="I46" s="4">
        <f t="shared" si="2"/>
        <v>0.28478214395639656</v>
      </c>
      <c r="J46" s="33">
        <f t="shared" si="7"/>
        <v>0.45357388038573182</v>
      </c>
      <c r="K46" s="86">
        <f t="shared" si="8"/>
        <v>52.532101254531021</v>
      </c>
    </row>
    <row r="47" spans="1:16" ht="17">
      <c r="A47" s="21" t="s">
        <v>33</v>
      </c>
      <c r="B47" s="4">
        <f>[2]Sheet1!U28</f>
        <v>284.24052784974106</v>
      </c>
      <c r="C47" s="4">
        <f>[2]Sheet1!V28</f>
        <v>190.91557088443147</v>
      </c>
      <c r="D47" s="4">
        <f t="shared" si="5"/>
        <v>475.15609873417253</v>
      </c>
      <c r="E47" s="4">
        <f t="shared" si="6"/>
        <v>4047.9658338518789</v>
      </c>
      <c r="F47" s="4">
        <f t="shared" ref="F47:F51" si="19">E47-$E$46</f>
        <v>93.867667173483369</v>
      </c>
      <c r="G47" s="12">
        <f>F47*100/$E$46</f>
        <v>2.3739336560866433</v>
      </c>
      <c r="H47" s="78">
        <f t="shared" si="1"/>
        <v>0.20302894846410074</v>
      </c>
      <c r="I47" s="4">
        <f t="shared" si="2"/>
        <v>0.37501272852299039</v>
      </c>
      <c r="J47" s="33">
        <f t="shared" si="7"/>
        <v>0.57804167698709108</v>
      </c>
      <c r="K47" s="86">
        <f t="shared" si="8"/>
        <v>53.785341356924164</v>
      </c>
    </row>
    <row r="48" spans="1:16" ht="17">
      <c r="A48" s="21" t="s">
        <v>34</v>
      </c>
      <c r="B48" s="4">
        <f>[2]Sheet1!U29</f>
        <v>293.65567352579995</v>
      </c>
      <c r="C48" s="4">
        <f>[2]Sheet1!V29</f>
        <v>202.24700674386384</v>
      </c>
      <c r="D48" s="4">
        <f t="shared" si="5"/>
        <v>495.90268026966379</v>
      </c>
      <c r="E48" s="4">
        <f t="shared" si="6"/>
        <v>4068.7124153873701</v>
      </c>
      <c r="F48" s="4">
        <f t="shared" si="19"/>
        <v>114.61424870897463</v>
      </c>
      <c r="G48" s="12">
        <f t="shared" ref="G48:G51" si="20">F48*100/$E$46</f>
        <v>2.8986192015878882</v>
      </c>
      <c r="H48" s="78">
        <f t="shared" si="1"/>
        <v>0.20975405251842855</v>
      </c>
      <c r="I48" s="4">
        <f t="shared" si="2"/>
        <v>0.39727090610401822</v>
      </c>
      <c r="J48" s="33">
        <f t="shared" si="7"/>
        <v>0.60702495862244676</v>
      </c>
      <c r="K48" s="86">
        <f t="shared" si="8"/>
        <v>54.077167932441654</v>
      </c>
    </row>
    <row r="49" spans="1:11" s="9" customFormat="1" ht="17">
      <c r="A49" s="25" t="s">
        <v>35</v>
      </c>
      <c r="B49" s="17">
        <f>[2]Sheet1!U30</f>
        <v>198.18162017498653</v>
      </c>
      <c r="C49" s="17">
        <f>[2]Sheet1!V30</f>
        <v>147.1796985526087</v>
      </c>
      <c r="D49" s="17">
        <f t="shared" si="5"/>
        <v>345.36131872759523</v>
      </c>
      <c r="E49" s="17">
        <f t="shared" si="6"/>
        <v>3918.1710538453012</v>
      </c>
      <c r="F49" s="17">
        <f t="shared" si="19"/>
        <v>-35.92711283309427</v>
      </c>
      <c r="G49" s="76"/>
      <c r="H49" s="79">
        <f t="shared" si="1"/>
        <v>0.14155830012499038</v>
      </c>
      <c r="I49" s="17">
        <f t="shared" si="2"/>
        <v>0.28910297929976708</v>
      </c>
      <c r="J49" s="80">
        <f t="shared" si="7"/>
        <v>0.43066127942475746</v>
      </c>
      <c r="K49" s="92"/>
    </row>
    <row r="50" spans="1:11" ht="17">
      <c r="A50" s="21" t="s">
        <v>36</v>
      </c>
      <c r="B50" s="4">
        <f>[2]Sheet1!U31</f>
        <v>307.62661070757582</v>
      </c>
      <c r="C50" s="4">
        <f>[2]Sheet1!V31</f>
        <v>215.21045437421122</v>
      </c>
      <c r="D50" s="4">
        <f t="shared" si="5"/>
        <v>522.83706508178705</v>
      </c>
      <c r="E50" s="4">
        <f t="shared" si="6"/>
        <v>4095.6468001994931</v>
      </c>
      <c r="F50" s="4">
        <f t="shared" si="19"/>
        <v>141.5486335210976</v>
      </c>
      <c r="G50" s="12">
        <f t="shared" si="20"/>
        <v>3.5797956336527741</v>
      </c>
      <c r="H50" s="78">
        <f t="shared" si="1"/>
        <v>0.21973329336255415</v>
      </c>
      <c r="I50" s="4">
        <f t="shared" si="2"/>
        <v>0.42273482109220056</v>
      </c>
      <c r="J50" s="33">
        <f t="shared" si="7"/>
        <v>0.64246811445475471</v>
      </c>
      <c r="K50" s="86">
        <f t="shared" si="8"/>
        <v>54.434037624500888</v>
      </c>
    </row>
    <row r="51" spans="1:11" ht="18" thickBot="1">
      <c r="A51" s="23" t="s">
        <v>37</v>
      </c>
      <c r="B51" s="16">
        <f>[2]Sheet1!U32</f>
        <v>322.85052462494048</v>
      </c>
      <c r="C51" s="16">
        <f>[2]Sheet1!V32</f>
        <v>214.42780575647964</v>
      </c>
      <c r="D51" s="16">
        <f t="shared" si="5"/>
        <v>537.27833038142012</v>
      </c>
      <c r="E51" s="16">
        <f t="shared" si="6"/>
        <v>4110.0880654991261</v>
      </c>
      <c r="F51" s="16">
        <f t="shared" si="19"/>
        <v>155.98989882073056</v>
      </c>
      <c r="G51" s="14">
        <f t="shared" si="20"/>
        <v>3.9450183643712737</v>
      </c>
      <c r="H51" s="81">
        <f t="shared" si="1"/>
        <v>0.23060751758924319</v>
      </c>
      <c r="I51" s="16">
        <f t="shared" si="2"/>
        <v>0.42119747559308501</v>
      </c>
      <c r="J51" s="34">
        <f t="shared" si="7"/>
        <v>0.65180499318232821</v>
      </c>
      <c r="K51" s="87">
        <f t="shared" si="8"/>
        <v>54.528048695413091</v>
      </c>
    </row>
  </sheetData>
  <mergeCells count="3">
    <mergeCell ref="H20:J20"/>
    <mergeCell ref="N20:P20"/>
    <mergeCell ref="N30:P3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FD358-2C5D-1542-8D82-68FDB1AD0BD6}">
  <dimension ref="A3:J39"/>
  <sheetViews>
    <sheetView topLeftCell="A3" zoomScale="87" workbookViewId="0">
      <selection activeCell="B21" sqref="B21"/>
    </sheetView>
  </sheetViews>
  <sheetFormatPr baseColWidth="10" defaultRowHeight="16"/>
  <cols>
    <col min="1" max="1" width="58" style="1" customWidth="1"/>
    <col min="2" max="2" width="12.33203125" style="1" customWidth="1"/>
    <col min="3" max="3" width="12.83203125" style="1" customWidth="1"/>
    <col min="4" max="5" width="13.33203125" style="1" bestFit="1" customWidth="1"/>
    <col min="6" max="6" width="12.33203125" style="1" customWidth="1"/>
    <col min="7" max="7" width="11.6640625" style="1" customWidth="1"/>
    <col min="8" max="9" width="10.83203125" style="1"/>
    <col min="10" max="10" width="67.6640625" style="1" bestFit="1" customWidth="1"/>
    <col min="11" max="16384" width="10.83203125" style="1"/>
  </cols>
  <sheetData>
    <row r="3" spans="1:10" s="46" customFormat="1" ht="92" customHeight="1">
      <c r="A3" s="46" t="s">
        <v>58</v>
      </c>
      <c r="B3" s="46" t="s">
        <v>81</v>
      </c>
      <c r="C3" s="46" t="s">
        <v>82</v>
      </c>
      <c r="D3" s="46" t="s">
        <v>83</v>
      </c>
      <c r="E3" s="46" t="s">
        <v>102</v>
      </c>
      <c r="F3" s="46" t="s">
        <v>81</v>
      </c>
      <c r="G3" s="46" t="s">
        <v>82</v>
      </c>
      <c r="H3" s="46" t="s">
        <v>83</v>
      </c>
      <c r="I3" s="46" t="s">
        <v>102</v>
      </c>
      <c r="J3" s="46" t="s">
        <v>59</v>
      </c>
    </row>
    <row r="4" spans="1:10" s="47" customFormat="1" ht="17">
      <c r="A4" s="46" t="s">
        <v>60</v>
      </c>
    </row>
    <row r="5" spans="1:10" s="47" customFormat="1" ht="17">
      <c r="A5" s="47" t="s">
        <v>61</v>
      </c>
      <c r="B5" s="47">
        <v>12</v>
      </c>
      <c r="C5" s="47">
        <v>60</v>
      </c>
      <c r="D5" s="47">
        <v>500</v>
      </c>
      <c r="E5" s="47">
        <v>1500</v>
      </c>
      <c r="F5" s="47">
        <v>12</v>
      </c>
      <c r="G5" s="47">
        <v>60</v>
      </c>
      <c r="H5" s="47">
        <v>500</v>
      </c>
      <c r="I5" s="47">
        <v>1500</v>
      </c>
    </row>
    <row r="6" spans="1:10" s="47" customFormat="1" ht="17">
      <c r="A6" s="47" t="s">
        <v>62</v>
      </c>
      <c r="B6" s="47">
        <v>30</v>
      </c>
      <c r="C6" s="47">
        <v>30</v>
      </c>
      <c r="D6" s="47">
        <v>30</v>
      </c>
      <c r="E6" s="47">
        <v>30</v>
      </c>
      <c r="F6" s="47">
        <v>30</v>
      </c>
      <c r="G6" s="47">
        <v>30</v>
      </c>
      <c r="H6" s="47">
        <v>30</v>
      </c>
      <c r="I6" s="47">
        <v>30</v>
      </c>
    </row>
    <row r="7" spans="1:10" s="47" customFormat="1" ht="17">
      <c r="A7" s="47" t="s">
        <v>63</v>
      </c>
      <c r="B7" s="47">
        <f>B5/B6</f>
        <v>0.4</v>
      </c>
      <c r="C7" s="47">
        <f t="shared" ref="C7:I7" si="0">C5/C6</f>
        <v>2</v>
      </c>
      <c r="D7" s="48">
        <f t="shared" si="0"/>
        <v>16.666666666666668</v>
      </c>
      <c r="E7" s="48">
        <f t="shared" si="0"/>
        <v>50</v>
      </c>
      <c r="F7" s="47">
        <f>F5/F6</f>
        <v>0.4</v>
      </c>
      <c r="G7" s="47">
        <f t="shared" si="0"/>
        <v>2</v>
      </c>
      <c r="H7" s="48">
        <f t="shared" si="0"/>
        <v>16.666666666666668</v>
      </c>
      <c r="I7" s="48">
        <f t="shared" si="0"/>
        <v>50</v>
      </c>
    </row>
    <row r="8" spans="1:10" s="47" customFormat="1" ht="17">
      <c r="A8" s="47" t="s">
        <v>64</v>
      </c>
      <c r="B8" s="47">
        <v>3</v>
      </c>
      <c r="C8" s="47">
        <v>3</v>
      </c>
      <c r="D8" s="47">
        <v>3</v>
      </c>
      <c r="E8" s="47">
        <v>3</v>
      </c>
      <c r="F8" s="47">
        <v>6</v>
      </c>
      <c r="G8" s="47">
        <v>6</v>
      </c>
      <c r="H8" s="47">
        <v>6</v>
      </c>
      <c r="I8" s="47">
        <v>6</v>
      </c>
    </row>
    <row r="9" spans="1:10" s="47" customFormat="1"/>
    <row r="10" spans="1:10" s="47" customFormat="1" ht="17">
      <c r="A10" s="47" t="s">
        <v>65</v>
      </c>
      <c r="B10" s="47">
        <v>2.4</v>
      </c>
      <c r="C10" s="47">
        <v>60</v>
      </c>
      <c r="D10" s="49">
        <f>2500*60/5/60</f>
        <v>500</v>
      </c>
      <c r="E10" s="49">
        <f>7500*60/5/60</f>
        <v>1500</v>
      </c>
      <c r="F10" s="47">
        <v>2.4</v>
      </c>
      <c r="G10" s="73">
        <v>60</v>
      </c>
      <c r="H10" s="49">
        <f>2500*60/5/60</f>
        <v>500</v>
      </c>
      <c r="I10" s="49">
        <f>7500*60/5/60</f>
        <v>1500</v>
      </c>
    </row>
    <row r="11" spans="1:10" s="47" customFormat="1" ht="17">
      <c r="A11" s="47" t="s">
        <v>66</v>
      </c>
      <c r="B11" s="48">
        <v>4.9000000000000002E-2</v>
      </c>
      <c r="C11" s="48">
        <v>1.57</v>
      </c>
      <c r="D11" s="48">
        <f>5.5*1.57/1.5</f>
        <v>5.7566666666666668</v>
      </c>
      <c r="E11" s="48">
        <f>11*1.57/1.5</f>
        <v>11.513333333333334</v>
      </c>
      <c r="F11" s="48">
        <v>4.9000000000000002E-2</v>
      </c>
      <c r="G11" s="74">
        <v>1.57</v>
      </c>
      <c r="H11" s="48">
        <f>5.5*1.57/1.5</f>
        <v>5.7566666666666668</v>
      </c>
      <c r="I11" s="48">
        <f>11*1.57/1.5</f>
        <v>11.513333333333334</v>
      </c>
    </row>
    <row r="12" spans="1:10">
      <c r="A12" s="47"/>
    </row>
    <row r="13" spans="1:10" ht="17">
      <c r="A13" s="46" t="s">
        <v>50</v>
      </c>
    </row>
    <row r="14" spans="1:10" ht="17">
      <c r="A14" s="47" t="s">
        <v>67</v>
      </c>
      <c r="B14" s="8">
        <f>B5</f>
        <v>12</v>
      </c>
      <c r="C14" s="8">
        <f t="shared" ref="C14:E14" si="1">C5</f>
        <v>60</v>
      </c>
      <c r="D14" s="8">
        <f>D5</f>
        <v>500</v>
      </c>
      <c r="E14" s="8">
        <f t="shared" si="1"/>
        <v>1500</v>
      </c>
      <c r="F14" s="8">
        <f>F5</f>
        <v>12</v>
      </c>
      <c r="G14" s="8">
        <f t="shared" ref="G14:I14" si="2">G5</f>
        <v>60</v>
      </c>
      <c r="H14" s="8">
        <f t="shared" si="2"/>
        <v>500</v>
      </c>
      <c r="I14" s="8">
        <f t="shared" si="2"/>
        <v>1500</v>
      </c>
    </row>
    <row r="15" spans="1:10" ht="17">
      <c r="A15" s="47" t="s">
        <v>68</v>
      </c>
      <c r="B15" s="8">
        <f>B14*60/B10</f>
        <v>300</v>
      </c>
      <c r="C15" s="8">
        <f t="shared" ref="C15:E15" si="3">C14*60/C10</f>
        <v>60</v>
      </c>
      <c r="D15" s="8">
        <f>D14*60/D10</f>
        <v>60</v>
      </c>
      <c r="E15" s="8">
        <f t="shared" si="3"/>
        <v>60</v>
      </c>
      <c r="F15" s="8">
        <f>F14*60/F10</f>
        <v>300</v>
      </c>
      <c r="G15" s="8">
        <f t="shared" ref="G15" si="4">G14*60/G10</f>
        <v>60</v>
      </c>
      <c r="H15" s="8">
        <f>H14*60/H10</f>
        <v>60</v>
      </c>
      <c r="I15" s="8">
        <f t="shared" ref="I15" si="5">I14*60/I10</f>
        <v>60</v>
      </c>
    </row>
    <row r="16" spans="1:10" ht="17">
      <c r="A16" s="47" t="s">
        <v>69</v>
      </c>
      <c r="B16" s="8">
        <f>B15*B11</f>
        <v>14.700000000000001</v>
      </c>
      <c r="C16" s="8">
        <f>C15*C11</f>
        <v>94.2</v>
      </c>
      <c r="D16" s="8">
        <f t="shared" ref="D16:E16" si="6">D15*D11</f>
        <v>345.40000000000003</v>
      </c>
      <c r="E16" s="8">
        <f t="shared" si="6"/>
        <v>690.80000000000007</v>
      </c>
      <c r="F16" s="8">
        <f>F15*F11</f>
        <v>14.700000000000001</v>
      </c>
      <c r="G16" s="8">
        <f t="shared" ref="G16:I16" si="7">G15*G11</f>
        <v>94.2</v>
      </c>
      <c r="H16" s="8">
        <f t="shared" si="7"/>
        <v>345.40000000000003</v>
      </c>
      <c r="I16" s="8">
        <f t="shared" si="7"/>
        <v>690.80000000000007</v>
      </c>
    </row>
    <row r="17" spans="1:10">
      <c r="A17" s="47"/>
      <c r="B17" s="8"/>
      <c r="C17" s="8"/>
      <c r="D17" s="8"/>
      <c r="E17" s="8"/>
      <c r="F17" s="8"/>
      <c r="G17" s="8"/>
      <c r="H17" s="8"/>
      <c r="I17" s="8"/>
    </row>
    <row r="18" spans="1:10" ht="17">
      <c r="A18" s="46" t="s">
        <v>70</v>
      </c>
      <c r="B18" s="8">
        <f t="shared" ref="B18:E18" si="8">B8*B5*1000/100</f>
        <v>360</v>
      </c>
      <c r="C18" s="8">
        <f t="shared" si="8"/>
        <v>1800</v>
      </c>
      <c r="D18" s="8">
        <f t="shared" si="8"/>
        <v>15000</v>
      </c>
      <c r="E18" s="8">
        <f t="shared" si="8"/>
        <v>45000</v>
      </c>
      <c r="F18" s="8">
        <f t="shared" ref="F18" si="9">F8*F5*1000/100</f>
        <v>720</v>
      </c>
      <c r="G18" s="8">
        <f t="shared" ref="G18:I18" si="10">G8*G5*1000/100</f>
        <v>3600</v>
      </c>
      <c r="H18" s="8">
        <f t="shared" si="10"/>
        <v>30000</v>
      </c>
      <c r="I18" s="8">
        <f t="shared" si="10"/>
        <v>90000</v>
      </c>
    </row>
    <row r="19" spans="1:10" ht="17">
      <c r="A19" s="46" t="s">
        <v>71</v>
      </c>
      <c r="B19" s="8">
        <f>B18/B5/B6</f>
        <v>1</v>
      </c>
      <c r="C19" s="8">
        <f t="shared" ref="C19:E19" si="11">C18/C5/C6</f>
        <v>1</v>
      </c>
      <c r="D19" s="8">
        <f t="shared" si="11"/>
        <v>1</v>
      </c>
      <c r="E19" s="8">
        <f t="shared" si="11"/>
        <v>1</v>
      </c>
      <c r="F19" s="8">
        <f>F18/F5/F6</f>
        <v>2</v>
      </c>
      <c r="G19" s="8">
        <f t="shared" ref="G19:I19" si="12">G18/G5/G6</f>
        <v>2</v>
      </c>
      <c r="H19" s="8">
        <f t="shared" si="12"/>
        <v>2</v>
      </c>
      <c r="I19" s="8">
        <f t="shared" si="12"/>
        <v>2</v>
      </c>
    </row>
    <row r="20" spans="1:10">
      <c r="A20" s="47"/>
      <c r="B20" s="8"/>
      <c r="C20" s="8"/>
      <c r="D20" s="8"/>
      <c r="E20" s="8"/>
      <c r="F20" s="8"/>
      <c r="G20" s="8"/>
      <c r="H20" s="8"/>
      <c r="I20" s="8"/>
    </row>
    <row r="21" spans="1:10" ht="17">
      <c r="A21" s="47" t="s">
        <v>120</v>
      </c>
      <c r="B21" s="8">
        <f>53.2*B18/100</f>
        <v>191.52</v>
      </c>
      <c r="C21" s="8">
        <f t="shared" ref="C21:I21" si="13">53.2*C18/100</f>
        <v>957.6</v>
      </c>
      <c r="D21" s="8">
        <f t="shared" si="13"/>
        <v>7980</v>
      </c>
      <c r="E21" s="8">
        <f t="shared" si="13"/>
        <v>23940</v>
      </c>
      <c r="F21" s="8">
        <f>53.2*F18/100</f>
        <v>383.04</v>
      </c>
      <c r="G21" s="8">
        <f t="shared" si="13"/>
        <v>1915.2</v>
      </c>
      <c r="H21" s="8">
        <f t="shared" si="13"/>
        <v>15960</v>
      </c>
      <c r="I21" s="8">
        <f t="shared" si="13"/>
        <v>47880</v>
      </c>
      <c r="J21" s="1" t="s">
        <v>21</v>
      </c>
    </row>
    <row r="22" spans="1:10" ht="17">
      <c r="A22" s="47" t="s">
        <v>121</v>
      </c>
      <c r="B22" s="4">
        <f t="shared" ref="B22:E22" si="14">B21/B5/B6</f>
        <v>0.53200000000000003</v>
      </c>
      <c r="C22" s="4">
        <f t="shared" si="14"/>
        <v>0.53200000000000003</v>
      </c>
      <c r="D22" s="4">
        <f t="shared" si="14"/>
        <v>0.53200000000000003</v>
      </c>
      <c r="E22" s="4">
        <f t="shared" si="14"/>
        <v>0.53200000000000003</v>
      </c>
      <c r="F22" s="4">
        <f t="shared" ref="F22" si="15">F21/F5/F6</f>
        <v>1.0640000000000001</v>
      </c>
      <c r="G22" s="4">
        <f t="shared" ref="G22:I22" si="16">G21/G5/G6</f>
        <v>1.0640000000000001</v>
      </c>
      <c r="H22" s="4">
        <f t="shared" si="16"/>
        <v>1.0640000000000001</v>
      </c>
      <c r="I22" s="4">
        <f t="shared" si="16"/>
        <v>1.0640000000000001</v>
      </c>
      <c r="J22" s="1" t="s">
        <v>87</v>
      </c>
    </row>
    <row r="23" spans="1:10">
      <c r="B23" s="8"/>
      <c r="C23" s="8"/>
      <c r="D23" s="8"/>
      <c r="E23" s="8"/>
      <c r="F23" s="8"/>
      <c r="G23" s="8"/>
      <c r="H23" s="8"/>
      <c r="I23" s="8"/>
      <c r="J23" s="1" t="s">
        <v>88</v>
      </c>
    </row>
    <row r="24" spans="1:10" ht="17">
      <c r="A24" s="47" t="s">
        <v>72</v>
      </c>
      <c r="B24" s="8">
        <f>378*B21/1000</f>
        <v>72.394559999999998</v>
      </c>
      <c r="C24" s="8">
        <f t="shared" ref="C24:E24" si="17">378*C21/1000</f>
        <v>361.97280000000001</v>
      </c>
      <c r="D24" s="8">
        <f t="shared" si="17"/>
        <v>3016.44</v>
      </c>
      <c r="E24" s="8">
        <f t="shared" si="17"/>
        <v>9049.32</v>
      </c>
      <c r="F24" s="8">
        <f>378*F21/1000</f>
        <v>144.78912</v>
      </c>
      <c r="G24" s="8">
        <f t="shared" ref="G24:I24" si="18">378*G21/1000</f>
        <v>723.94560000000001</v>
      </c>
      <c r="H24" s="8">
        <f t="shared" si="18"/>
        <v>6032.88</v>
      </c>
      <c r="I24" s="8">
        <f t="shared" si="18"/>
        <v>18098.64</v>
      </c>
      <c r="J24" s="1" t="s">
        <v>73</v>
      </c>
    </row>
    <row r="25" spans="1:10">
      <c r="A25" s="1" t="s">
        <v>74</v>
      </c>
      <c r="B25" s="8">
        <f>372*B21/1000</f>
        <v>71.245440000000002</v>
      </c>
      <c r="C25" s="8">
        <f t="shared" ref="C25:E25" si="19">372*C21/1000</f>
        <v>356.22720000000004</v>
      </c>
      <c r="D25" s="8">
        <f t="shared" si="19"/>
        <v>2968.56</v>
      </c>
      <c r="E25" s="8">
        <f t="shared" si="19"/>
        <v>8905.68</v>
      </c>
      <c r="F25" s="8">
        <f>372*F21/1000</f>
        <v>142.49088</v>
      </c>
      <c r="G25" s="8">
        <f t="shared" ref="G25:I25" si="20">372*G21/1000</f>
        <v>712.45440000000008</v>
      </c>
      <c r="H25" s="8">
        <f t="shared" si="20"/>
        <v>5937.12</v>
      </c>
      <c r="I25" s="8">
        <f t="shared" si="20"/>
        <v>17811.36</v>
      </c>
      <c r="J25" s="1" t="s">
        <v>18</v>
      </c>
    </row>
    <row r="26" spans="1:10">
      <c r="A26" s="1" t="s">
        <v>75</v>
      </c>
      <c r="B26" s="8">
        <f>SUM(B24:B25)</f>
        <v>143.63999999999999</v>
      </c>
      <c r="C26" s="8">
        <f t="shared" ref="C26:E26" si="21">SUM(C24:C25)</f>
        <v>718.2</v>
      </c>
      <c r="D26" s="8">
        <f t="shared" si="21"/>
        <v>5985</v>
      </c>
      <c r="E26" s="8">
        <f t="shared" si="21"/>
        <v>17955</v>
      </c>
      <c r="F26" s="8">
        <f>SUM(F24:F25)</f>
        <v>287.27999999999997</v>
      </c>
      <c r="G26" s="8">
        <f t="shared" ref="G26:I26" si="22">SUM(G24:G25)</f>
        <v>1436.4</v>
      </c>
      <c r="H26" s="8">
        <f t="shared" si="22"/>
        <v>11970</v>
      </c>
      <c r="I26" s="8">
        <f t="shared" si="22"/>
        <v>35910</v>
      </c>
      <c r="J26" s="1" t="s">
        <v>19</v>
      </c>
    </row>
    <row r="27" spans="1:10">
      <c r="A27" s="1" t="s">
        <v>76</v>
      </c>
      <c r="B27" s="4">
        <f t="shared" ref="B27:E27" si="23">B26/B5/B6</f>
        <v>0.39899999999999997</v>
      </c>
      <c r="C27" s="4">
        <f t="shared" si="23"/>
        <v>0.39900000000000002</v>
      </c>
      <c r="D27" s="4">
        <f t="shared" si="23"/>
        <v>0.39900000000000002</v>
      </c>
      <c r="E27" s="4">
        <f t="shared" si="23"/>
        <v>0.39900000000000002</v>
      </c>
      <c r="F27" s="4">
        <f t="shared" ref="F27" si="24">F26/F5/F6</f>
        <v>0.79799999999999993</v>
      </c>
      <c r="G27" s="4">
        <f t="shared" ref="G27:I27" si="25">G26/G5/G6</f>
        <v>0.79800000000000004</v>
      </c>
      <c r="H27" s="4">
        <f t="shared" si="25"/>
        <v>0.79800000000000004</v>
      </c>
      <c r="I27" s="4">
        <f t="shared" si="25"/>
        <v>0.79800000000000004</v>
      </c>
      <c r="J27" s="1" t="s">
        <v>20</v>
      </c>
    </row>
    <row r="28" spans="1:10">
      <c r="B28" s="8"/>
      <c r="C28" s="8"/>
      <c r="D28" s="8"/>
      <c r="E28" s="8"/>
      <c r="F28" s="8"/>
      <c r="G28" s="8"/>
      <c r="H28" s="8"/>
      <c r="I28" s="8"/>
      <c r="J28" s="1" t="s">
        <v>86</v>
      </c>
    </row>
    <row r="29" spans="1:10">
      <c r="A29" s="3" t="s">
        <v>77</v>
      </c>
      <c r="B29" s="8"/>
      <c r="C29" s="8"/>
      <c r="D29" s="8"/>
      <c r="E29" s="8"/>
      <c r="F29" s="8"/>
      <c r="G29" s="8"/>
      <c r="H29" s="8"/>
      <c r="I29" s="8"/>
    </row>
    <row r="30" spans="1:10" ht="17">
      <c r="A30" s="47" t="s">
        <v>72</v>
      </c>
      <c r="B30" s="7">
        <f>1.5*B24/100</f>
        <v>1.0859184</v>
      </c>
      <c r="C30" s="7">
        <f t="shared" ref="C30:E31" si="26">1.5*C24/100</f>
        <v>5.4295920000000004</v>
      </c>
      <c r="D30" s="7">
        <f t="shared" si="26"/>
        <v>45.246600000000001</v>
      </c>
      <c r="E30" s="7">
        <f t="shared" si="26"/>
        <v>135.7398</v>
      </c>
      <c r="F30" s="7">
        <f>1.5*F24/100</f>
        <v>2.1718367999999999</v>
      </c>
      <c r="G30" s="7">
        <f t="shared" ref="G30:I30" si="27">1.5*G24/100</f>
        <v>10.859184000000001</v>
      </c>
      <c r="H30" s="7">
        <f t="shared" si="27"/>
        <v>90.493200000000002</v>
      </c>
      <c r="I30" s="7">
        <f t="shared" si="27"/>
        <v>271.4796</v>
      </c>
    </row>
    <row r="31" spans="1:10">
      <c r="A31" s="1" t="s">
        <v>74</v>
      </c>
      <c r="B31" s="7">
        <f>1.5*B25/100</f>
        <v>1.0686816000000001</v>
      </c>
      <c r="C31" s="7">
        <f t="shared" si="26"/>
        <v>5.3434080000000002</v>
      </c>
      <c r="D31" s="7">
        <f t="shared" si="26"/>
        <v>44.528400000000005</v>
      </c>
      <c r="E31" s="7">
        <f t="shared" si="26"/>
        <v>133.58520000000001</v>
      </c>
      <c r="F31" s="7">
        <f>1.5*F25/100</f>
        <v>2.1373632000000002</v>
      </c>
      <c r="G31" s="7">
        <f t="shared" ref="G31:I31" si="28">1.5*G25/100</f>
        <v>10.686816</v>
      </c>
      <c r="H31" s="7">
        <f t="shared" si="28"/>
        <v>89.05680000000001</v>
      </c>
      <c r="I31" s="7">
        <f t="shared" si="28"/>
        <v>267.17040000000003</v>
      </c>
    </row>
    <row r="32" spans="1:10">
      <c r="A32" s="1" t="s">
        <v>75</v>
      </c>
      <c r="B32" s="7">
        <f>SUM(B30:B31)</f>
        <v>2.1546000000000003</v>
      </c>
      <c r="C32" s="7">
        <f t="shared" ref="C32:D32" si="29">SUM(C30:C31)</f>
        <v>10.773</v>
      </c>
      <c r="D32" s="7">
        <f t="shared" si="29"/>
        <v>89.775000000000006</v>
      </c>
      <c r="E32" s="7">
        <f>SUM(E30:E31)</f>
        <v>269.32500000000005</v>
      </c>
      <c r="F32" s="7">
        <f>SUM(F30:F31)</f>
        <v>4.3092000000000006</v>
      </c>
      <c r="G32" s="7">
        <f t="shared" ref="G32:I32" si="30">SUM(G30:G31)</f>
        <v>21.545999999999999</v>
      </c>
      <c r="H32" s="7">
        <f t="shared" si="30"/>
        <v>179.55</v>
      </c>
      <c r="I32" s="7">
        <f t="shared" si="30"/>
        <v>538.65000000000009</v>
      </c>
    </row>
    <row r="33" spans="1:10">
      <c r="A33" s="1" t="s">
        <v>76</v>
      </c>
      <c r="B33" s="7">
        <f t="shared" ref="B33:E33" si="31">B32/B5/B6</f>
        <v>5.9850000000000007E-3</v>
      </c>
      <c r="C33" s="7">
        <f t="shared" si="31"/>
        <v>5.9849999999999999E-3</v>
      </c>
      <c r="D33" s="7">
        <f t="shared" si="31"/>
        <v>5.9850000000000007E-3</v>
      </c>
      <c r="E33" s="7">
        <f t="shared" si="31"/>
        <v>5.9850000000000016E-3</v>
      </c>
      <c r="F33" s="7">
        <f t="shared" ref="F33" si="32">F32/F5/F6</f>
        <v>1.1970000000000001E-2</v>
      </c>
      <c r="G33" s="7">
        <f t="shared" ref="G33:I33" si="33">G32/G5/G6</f>
        <v>1.197E-2</v>
      </c>
      <c r="H33" s="7">
        <f t="shared" si="33"/>
        <v>1.1970000000000001E-2</v>
      </c>
      <c r="I33" s="7">
        <f t="shared" si="33"/>
        <v>1.1970000000000003E-2</v>
      </c>
    </row>
    <row r="34" spans="1:10">
      <c r="B34" s="8"/>
      <c r="C34" s="8"/>
      <c r="D34" s="8"/>
      <c r="E34" s="8"/>
      <c r="F34" s="8"/>
      <c r="G34" s="8"/>
      <c r="H34" s="8"/>
      <c r="I34" s="8"/>
    </row>
    <row r="35" spans="1:10" ht="17">
      <c r="A35" s="47" t="s">
        <v>78</v>
      </c>
      <c r="B35" s="11">
        <f>B30*16/22.4</f>
        <v>0.77565600000000001</v>
      </c>
      <c r="C35" s="8">
        <f t="shared" ref="C35:E35" si="34">C30*16/22.4</f>
        <v>3.8782800000000006</v>
      </c>
      <c r="D35" s="8">
        <f t="shared" si="34"/>
        <v>32.319000000000003</v>
      </c>
      <c r="E35" s="8">
        <f t="shared" si="34"/>
        <v>96.957000000000008</v>
      </c>
      <c r="F35" s="11">
        <f>F30*16/22.4</f>
        <v>1.551312</v>
      </c>
      <c r="G35" s="8">
        <f t="shared" ref="G35:I35" si="35">G30*16/22.4</f>
        <v>7.7565600000000012</v>
      </c>
      <c r="H35" s="8">
        <f t="shared" si="35"/>
        <v>64.638000000000005</v>
      </c>
      <c r="I35" s="8">
        <f t="shared" si="35"/>
        <v>193.91400000000002</v>
      </c>
      <c r="J35" s="1" t="s">
        <v>79</v>
      </c>
    </row>
    <row r="36" spans="1:10">
      <c r="A36" s="1" t="s">
        <v>80</v>
      </c>
      <c r="B36" s="8">
        <f>B35*55</f>
        <v>42.661079999999998</v>
      </c>
      <c r="C36" s="8">
        <f t="shared" ref="C36:E36" si="36">C35*55</f>
        <v>213.30540000000002</v>
      </c>
      <c r="D36" s="8">
        <f t="shared" si="36"/>
        <v>1777.5450000000001</v>
      </c>
      <c r="E36" s="8">
        <f t="shared" si="36"/>
        <v>5332.6350000000002</v>
      </c>
      <c r="F36" s="8">
        <f>F35*55</f>
        <v>85.322159999999997</v>
      </c>
      <c r="G36" s="8">
        <f t="shared" ref="G36:I36" si="37">G35*55</f>
        <v>426.61080000000004</v>
      </c>
      <c r="H36" s="8">
        <f t="shared" si="37"/>
        <v>3555.09</v>
      </c>
      <c r="I36" s="8">
        <f t="shared" si="37"/>
        <v>10665.27</v>
      </c>
    </row>
    <row r="38" spans="1:10" s="47" customFormat="1" ht="136">
      <c r="A38" s="46"/>
      <c r="B38" s="46" t="s">
        <v>122</v>
      </c>
      <c r="C38" s="46" t="s">
        <v>123</v>
      </c>
      <c r="D38" s="46" t="s">
        <v>124</v>
      </c>
      <c r="E38" s="46" t="s">
        <v>125</v>
      </c>
      <c r="F38" s="46" t="s">
        <v>122</v>
      </c>
      <c r="G38" s="46" t="s">
        <v>123</v>
      </c>
      <c r="H38" s="46" t="s">
        <v>126</v>
      </c>
      <c r="I38" s="46" t="s">
        <v>125</v>
      </c>
    </row>
    <row r="39" spans="1:10">
      <c r="A39" s="3" t="s">
        <v>84</v>
      </c>
      <c r="B39" s="11">
        <f>B36/B16</f>
        <v>2.9021142857142852</v>
      </c>
      <c r="C39" s="11">
        <f t="shared" ref="C39:I39" si="38">C36/C16</f>
        <v>2.2643885350318471</v>
      </c>
      <c r="D39" s="8">
        <f t="shared" si="38"/>
        <v>5.1463375796178337</v>
      </c>
      <c r="E39" s="8">
        <f t="shared" si="38"/>
        <v>7.7195063694267514</v>
      </c>
      <c r="F39" s="11">
        <f>F36/F16</f>
        <v>5.8042285714285704</v>
      </c>
      <c r="G39" s="8">
        <f t="shared" si="38"/>
        <v>4.5287770700636942</v>
      </c>
      <c r="H39" s="8">
        <f t="shared" si="38"/>
        <v>10.292675159235667</v>
      </c>
      <c r="I39" s="8">
        <f t="shared" si="38"/>
        <v>15.439012738853503</v>
      </c>
    </row>
  </sheetData>
  <pageMargins left="0.7" right="0.7" top="0.75" bottom="0.75" header="0.3" footer="0.3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A4151-2B1F-274B-8538-BA118EE83CDE}">
  <dimension ref="A2:N39"/>
  <sheetViews>
    <sheetView tabSelected="1" zoomScale="68" workbookViewId="0">
      <selection activeCell="A30" sqref="A30:I30"/>
    </sheetView>
  </sheetViews>
  <sheetFormatPr baseColWidth="10" defaultRowHeight="16"/>
  <cols>
    <col min="1" max="1" width="58" style="1" customWidth="1"/>
    <col min="2" max="2" width="12.33203125" style="1" customWidth="1"/>
    <col min="3" max="3" width="12.83203125" style="1" customWidth="1"/>
    <col min="4" max="5" width="13.33203125" style="1" bestFit="1" customWidth="1"/>
    <col min="6" max="6" width="12.33203125" style="1" customWidth="1"/>
    <col min="7" max="7" width="11.6640625" style="1" customWidth="1"/>
    <col min="8" max="9" width="10.83203125" style="1"/>
    <col min="10" max="10" width="10.33203125" style="1" customWidth="1"/>
    <col min="11" max="11" width="13.33203125" style="142" bestFit="1" customWidth="1"/>
    <col min="12" max="12" width="13.33203125" style="143" bestFit="1" customWidth="1"/>
    <col min="13" max="13" width="10.83203125" style="1"/>
    <col min="14" max="14" width="13.33203125" style="1" bestFit="1" customWidth="1"/>
    <col min="15" max="16384" width="10.83203125" style="1"/>
  </cols>
  <sheetData>
    <row r="2" spans="1:14" ht="51">
      <c r="K2" s="150" t="s">
        <v>132</v>
      </c>
      <c r="L2" s="151" t="s">
        <v>133</v>
      </c>
    </row>
    <row r="3" spans="1:14" s="46" customFormat="1" ht="92" customHeight="1">
      <c r="A3" s="46" t="s">
        <v>58</v>
      </c>
      <c r="B3" s="46" t="s">
        <v>81</v>
      </c>
      <c r="C3" s="46" t="s">
        <v>82</v>
      </c>
      <c r="D3" s="46" t="s">
        <v>83</v>
      </c>
      <c r="E3" s="46" t="s">
        <v>102</v>
      </c>
      <c r="F3" s="46" t="s">
        <v>81</v>
      </c>
      <c r="G3" s="46" t="s">
        <v>82</v>
      </c>
      <c r="H3" s="46" t="s">
        <v>83</v>
      </c>
      <c r="I3" s="46" t="s">
        <v>102</v>
      </c>
      <c r="K3" s="136" t="s">
        <v>102</v>
      </c>
      <c r="L3" s="137" t="s">
        <v>134</v>
      </c>
    </row>
    <row r="4" spans="1:14" s="47" customFormat="1" ht="17">
      <c r="A4" s="46" t="s">
        <v>60</v>
      </c>
      <c r="K4" s="138"/>
      <c r="L4" s="139"/>
    </row>
    <row r="5" spans="1:14" s="47" customFormat="1" ht="17">
      <c r="A5" s="47" t="s">
        <v>61</v>
      </c>
      <c r="B5" s="47">
        <v>12</v>
      </c>
      <c r="C5" s="47">
        <v>60</v>
      </c>
      <c r="D5" s="47">
        <v>500</v>
      </c>
      <c r="E5" s="47">
        <v>1500</v>
      </c>
      <c r="F5" s="47">
        <v>12</v>
      </c>
      <c r="G5" s="47">
        <v>60</v>
      </c>
      <c r="H5" s="47">
        <v>500</v>
      </c>
      <c r="I5" s="47">
        <v>1500</v>
      </c>
      <c r="K5" s="157">
        <v>450000</v>
      </c>
      <c r="L5" s="139">
        <v>450000</v>
      </c>
    </row>
    <row r="6" spans="1:14" s="47" customFormat="1" ht="17">
      <c r="A6" s="47" t="s">
        <v>62</v>
      </c>
      <c r="B6" s="47">
        <v>30</v>
      </c>
      <c r="C6" s="47">
        <v>30</v>
      </c>
      <c r="D6" s="47">
        <v>30</v>
      </c>
      <c r="E6" s="47">
        <v>30</v>
      </c>
      <c r="F6" s="47">
        <v>30</v>
      </c>
      <c r="G6" s="47">
        <v>30</v>
      </c>
      <c r="H6" s="47">
        <v>30</v>
      </c>
      <c r="I6" s="47">
        <v>30</v>
      </c>
      <c r="K6" s="138">
        <v>30</v>
      </c>
      <c r="L6" s="139">
        <v>30</v>
      </c>
    </row>
    <row r="7" spans="1:14" s="47" customFormat="1" ht="17">
      <c r="A7" s="47" t="s">
        <v>63</v>
      </c>
      <c r="B7" s="47">
        <f>B5/B6</f>
        <v>0.4</v>
      </c>
      <c r="C7" s="47">
        <f t="shared" ref="C7:I7" si="0">C5/C6</f>
        <v>2</v>
      </c>
      <c r="D7" s="48">
        <f t="shared" si="0"/>
        <v>16.666666666666668</v>
      </c>
      <c r="E7" s="48">
        <f t="shared" si="0"/>
        <v>50</v>
      </c>
      <c r="F7" s="47">
        <f>F5/F6</f>
        <v>0.4</v>
      </c>
      <c r="G7" s="47">
        <f t="shared" si="0"/>
        <v>2</v>
      </c>
      <c r="H7" s="48">
        <f t="shared" si="0"/>
        <v>16.666666666666668</v>
      </c>
      <c r="I7" s="48">
        <f t="shared" si="0"/>
        <v>50</v>
      </c>
      <c r="K7" s="140">
        <f>K5/K6</f>
        <v>15000</v>
      </c>
      <c r="L7" s="141">
        <f>L5/L6</f>
        <v>15000</v>
      </c>
      <c r="M7" s="133"/>
    </row>
    <row r="8" spans="1:14" s="47" customFormat="1" ht="17">
      <c r="A8" s="47" t="s">
        <v>64</v>
      </c>
      <c r="B8" s="47">
        <v>3</v>
      </c>
      <c r="C8" s="47">
        <v>3</v>
      </c>
      <c r="D8" s="47">
        <v>3</v>
      </c>
      <c r="E8" s="47">
        <v>3</v>
      </c>
      <c r="F8" s="47">
        <v>6</v>
      </c>
      <c r="G8" s="47">
        <v>6</v>
      </c>
      <c r="H8" s="47">
        <v>6</v>
      </c>
      <c r="I8" s="47">
        <v>6</v>
      </c>
      <c r="K8" s="138">
        <v>6</v>
      </c>
      <c r="L8" s="139">
        <v>6</v>
      </c>
    </row>
    <row r="9" spans="1:14" s="47" customFormat="1">
      <c r="K9" s="138"/>
      <c r="L9" s="139"/>
    </row>
    <row r="10" spans="1:14" s="47" customFormat="1" ht="17">
      <c r="A10" s="47" t="s">
        <v>65</v>
      </c>
      <c r="B10" s="47">
        <v>2.4</v>
      </c>
      <c r="C10" s="73">
        <v>60</v>
      </c>
      <c r="D10" s="49">
        <f>2500*60/5/60</f>
        <v>500</v>
      </c>
      <c r="E10" s="49">
        <f>7500*60/5/60</f>
        <v>1500</v>
      </c>
      <c r="F10" s="47">
        <v>2.4</v>
      </c>
      <c r="G10" s="73">
        <v>60</v>
      </c>
      <c r="H10" s="49">
        <f>2500*60/5/60</f>
        <v>500</v>
      </c>
      <c r="I10" s="49">
        <f>7500*60/5/60</f>
        <v>1500</v>
      </c>
      <c r="K10" s="155">
        <f>7500*60/5/60</f>
        <v>1500</v>
      </c>
      <c r="L10" s="156">
        <f>80000*60/5/60</f>
        <v>16000</v>
      </c>
    </row>
    <row r="11" spans="1:14" s="47" customFormat="1" ht="17">
      <c r="A11" s="47" t="s">
        <v>66</v>
      </c>
      <c r="B11" s="48">
        <v>4.9000000000000002E-2</v>
      </c>
      <c r="C11" s="74">
        <v>1.57</v>
      </c>
      <c r="D11" s="152">
        <f>5.5*1.57/1.5</f>
        <v>5.7566666666666668</v>
      </c>
      <c r="E11" s="152">
        <f>11*1.57/1.5</f>
        <v>11.513333333333334</v>
      </c>
      <c r="F11" s="48">
        <v>4.9000000000000002E-2</v>
      </c>
      <c r="G11" s="74">
        <v>1.57</v>
      </c>
      <c r="H11" s="152">
        <f>5.5*1.57/1.5</f>
        <v>5.7566666666666668</v>
      </c>
      <c r="I11" s="152">
        <f>11*1.57/1.5</f>
        <v>11.513333333333334</v>
      </c>
      <c r="K11" s="153">
        <f>11*1.57/1.5</f>
        <v>11.513333333333334</v>
      </c>
      <c r="L11" s="154">
        <f>110*1.57/1.5</f>
        <v>115.13333333333334</v>
      </c>
      <c r="N11" s="134"/>
    </row>
    <row r="12" spans="1:14">
      <c r="A12" s="47"/>
    </row>
    <row r="13" spans="1:14" ht="17">
      <c r="A13" s="46" t="s">
        <v>50</v>
      </c>
    </row>
    <row r="14" spans="1:14" ht="17">
      <c r="A14" s="47" t="s">
        <v>67</v>
      </c>
      <c r="B14" s="8">
        <f>B5</f>
        <v>12</v>
      </c>
      <c r="C14" s="8">
        <f t="shared" ref="C14:E14" si="1">C5</f>
        <v>60</v>
      </c>
      <c r="D14" s="8">
        <f>D5</f>
        <v>500</v>
      </c>
      <c r="E14" s="8">
        <f t="shared" si="1"/>
        <v>1500</v>
      </c>
      <c r="F14" s="8">
        <f>F5</f>
        <v>12</v>
      </c>
      <c r="G14" s="8">
        <f t="shared" ref="G14:I14" si="2">G5</f>
        <v>60</v>
      </c>
      <c r="H14" s="8">
        <f t="shared" si="2"/>
        <v>500</v>
      </c>
      <c r="I14" s="8">
        <f t="shared" si="2"/>
        <v>1500</v>
      </c>
      <c r="K14" s="144">
        <f>K5</f>
        <v>450000</v>
      </c>
      <c r="L14" s="145">
        <f>L5</f>
        <v>450000</v>
      </c>
    </row>
    <row r="15" spans="1:14" ht="17">
      <c r="A15" s="47" t="s">
        <v>68</v>
      </c>
      <c r="B15" s="8">
        <f>B14*60/B10</f>
        <v>300</v>
      </c>
      <c r="C15" s="8">
        <f t="shared" ref="C15:E15" si="3">C14*60/C10</f>
        <v>60</v>
      </c>
      <c r="D15" s="8">
        <f>D14*60/D10</f>
        <v>60</v>
      </c>
      <c r="E15" s="8">
        <f t="shared" si="3"/>
        <v>60</v>
      </c>
      <c r="F15" s="8">
        <f>F14*60/F10</f>
        <v>300</v>
      </c>
      <c r="G15" s="8">
        <f t="shared" ref="G15" si="4">G14*60/G10</f>
        <v>60</v>
      </c>
      <c r="H15" s="8">
        <f>H14*60/H10</f>
        <v>60</v>
      </c>
      <c r="I15" s="8">
        <f t="shared" ref="I15:K15" si="5">I14*60/I10</f>
        <v>60</v>
      </c>
      <c r="K15" s="144">
        <f t="shared" si="5"/>
        <v>18000</v>
      </c>
      <c r="L15" s="145">
        <f t="shared" ref="L15" si="6">L14*60/L10</f>
        <v>1687.5</v>
      </c>
    </row>
    <row r="16" spans="1:14" ht="17">
      <c r="A16" s="47" t="s">
        <v>69</v>
      </c>
      <c r="B16" s="8">
        <f>B15*B11</f>
        <v>14.700000000000001</v>
      </c>
      <c r="C16" s="8">
        <f>C15*C11</f>
        <v>94.2</v>
      </c>
      <c r="D16" s="8">
        <f t="shared" ref="D16:E16" si="7">D15*D11</f>
        <v>345.40000000000003</v>
      </c>
      <c r="E16" s="8">
        <f t="shared" si="7"/>
        <v>690.80000000000007</v>
      </c>
      <c r="F16" s="8">
        <f>F15*F11</f>
        <v>14.700000000000001</v>
      </c>
      <c r="G16" s="8">
        <f t="shared" ref="G16:I16" si="8">G15*G11</f>
        <v>94.2</v>
      </c>
      <c r="H16" s="8">
        <f t="shared" si="8"/>
        <v>345.40000000000003</v>
      </c>
      <c r="I16" s="8">
        <f t="shared" si="8"/>
        <v>690.80000000000007</v>
      </c>
      <c r="K16" s="144">
        <f t="shared" ref="K16" si="9">K15*K11</f>
        <v>207240</v>
      </c>
      <c r="L16" s="145">
        <f t="shared" ref="L16" si="10">L15*L11</f>
        <v>194287.5</v>
      </c>
    </row>
    <row r="17" spans="1:13">
      <c r="A17" s="47"/>
      <c r="B17" s="8"/>
      <c r="C17" s="8"/>
      <c r="D17" s="8"/>
      <c r="E17" s="8"/>
      <c r="F17" s="8"/>
      <c r="G17" s="8"/>
      <c r="H17" s="8"/>
      <c r="I17" s="8"/>
      <c r="K17" s="144"/>
      <c r="L17" s="145"/>
    </row>
    <row r="18" spans="1:13" ht="17">
      <c r="A18" s="46" t="s">
        <v>70</v>
      </c>
      <c r="B18" s="8">
        <f t="shared" ref="B18:I18" si="11">B8*B5*1000/100</f>
        <v>360</v>
      </c>
      <c r="C18" s="8">
        <f t="shared" si="11"/>
        <v>1800</v>
      </c>
      <c r="D18" s="8">
        <f t="shared" si="11"/>
        <v>15000</v>
      </c>
      <c r="E18" s="8">
        <f t="shared" si="11"/>
        <v>45000</v>
      </c>
      <c r="F18" s="8">
        <f t="shared" si="11"/>
        <v>720</v>
      </c>
      <c r="G18" s="8">
        <f t="shared" si="11"/>
        <v>3600</v>
      </c>
      <c r="H18" s="8">
        <f t="shared" si="11"/>
        <v>30000</v>
      </c>
      <c r="I18" s="8">
        <f t="shared" si="11"/>
        <v>90000</v>
      </c>
      <c r="K18" s="144">
        <f>K8*K5*1000/100</f>
        <v>27000000</v>
      </c>
      <c r="L18" s="145">
        <f>L8*L5*1000/100</f>
        <v>27000000</v>
      </c>
    </row>
    <row r="19" spans="1:13" ht="40" customHeight="1">
      <c r="A19" s="46" t="s">
        <v>71</v>
      </c>
      <c r="B19" s="8">
        <f>B18/B5/B6</f>
        <v>1</v>
      </c>
      <c r="C19" s="8">
        <f t="shared" ref="C19:E19" si="12">C18/C5/C6</f>
        <v>1</v>
      </c>
      <c r="D19" s="8">
        <f t="shared" si="12"/>
        <v>1</v>
      </c>
      <c r="E19" s="8">
        <f t="shared" si="12"/>
        <v>1</v>
      </c>
      <c r="F19" s="8">
        <f>F18/F5/F6</f>
        <v>2</v>
      </c>
      <c r="G19" s="8">
        <f t="shared" ref="G19:I19" si="13">G18/G5/G6</f>
        <v>2</v>
      </c>
      <c r="H19" s="8">
        <f t="shared" si="13"/>
        <v>2</v>
      </c>
      <c r="I19" s="8">
        <f t="shared" si="13"/>
        <v>2</v>
      </c>
      <c r="K19" s="144">
        <f>K18/K5/K6</f>
        <v>2</v>
      </c>
      <c r="L19" s="145">
        <f>L18/L5/L6</f>
        <v>2</v>
      </c>
    </row>
    <row r="20" spans="1:13">
      <c r="A20" s="47"/>
      <c r="B20" s="8"/>
      <c r="C20" s="8"/>
      <c r="D20" s="8"/>
      <c r="E20" s="8"/>
      <c r="F20" s="8"/>
      <c r="G20" s="8"/>
      <c r="H20" s="8"/>
      <c r="I20" s="8"/>
      <c r="K20" s="144"/>
      <c r="L20" s="145"/>
    </row>
    <row r="21" spans="1:13" ht="17">
      <c r="A21" s="47" t="s">
        <v>120</v>
      </c>
      <c r="B21" s="8">
        <f>53.2*B18/100</f>
        <v>191.52</v>
      </c>
      <c r="C21" s="8">
        <f t="shared" ref="C21:I21" si="14">53.2*C18/100</f>
        <v>957.6</v>
      </c>
      <c r="D21" s="8">
        <f t="shared" si="14"/>
        <v>7980</v>
      </c>
      <c r="E21" s="8">
        <f t="shared" si="14"/>
        <v>23940</v>
      </c>
      <c r="F21" s="8">
        <f>53.2*F18/100</f>
        <v>383.04</v>
      </c>
      <c r="G21" s="8">
        <f t="shared" si="14"/>
        <v>1915.2</v>
      </c>
      <c r="H21" s="8">
        <f t="shared" si="14"/>
        <v>15960</v>
      </c>
      <c r="I21" s="8">
        <f t="shared" si="14"/>
        <v>47880</v>
      </c>
      <c r="K21" s="144">
        <f>53.2*K18/100</f>
        <v>14364000</v>
      </c>
      <c r="L21" s="145">
        <f>53.2*L18/100</f>
        <v>14364000</v>
      </c>
    </row>
    <row r="22" spans="1:13" ht="17">
      <c r="A22" s="47" t="s">
        <v>121</v>
      </c>
      <c r="B22" s="4">
        <f t="shared" ref="B22:I22" si="15">B21/B5/B6</f>
        <v>0.53200000000000003</v>
      </c>
      <c r="C22" s="4">
        <f t="shared" si="15"/>
        <v>0.53200000000000003</v>
      </c>
      <c r="D22" s="4">
        <f t="shared" si="15"/>
        <v>0.53200000000000003</v>
      </c>
      <c r="E22" s="4">
        <f t="shared" si="15"/>
        <v>0.53200000000000003</v>
      </c>
      <c r="F22" s="4">
        <f t="shared" si="15"/>
        <v>1.0640000000000001</v>
      </c>
      <c r="G22" s="4">
        <f t="shared" si="15"/>
        <v>1.0640000000000001</v>
      </c>
      <c r="H22" s="4">
        <f t="shared" si="15"/>
        <v>1.0640000000000001</v>
      </c>
      <c r="I22" s="4">
        <f t="shared" si="15"/>
        <v>1.0640000000000001</v>
      </c>
      <c r="K22" s="146">
        <f>K21/K5/K6</f>
        <v>1.0640000000000001</v>
      </c>
      <c r="L22" s="147">
        <f>L21/L5/L6</f>
        <v>1.0640000000000001</v>
      </c>
    </row>
    <row r="23" spans="1:13">
      <c r="B23" s="8"/>
      <c r="C23" s="8"/>
      <c r="D23" s="8"/>
      <c r="E23" s="8"/>
      <c r="F23" s="8"/>
      <c r="G23" s="8"/>
      <c r="H23" s="8"/>
      <c r="I23" s="8"/>
      <c r="K23" s="144"/>
      <c r="L23" s="145"/>
    </row>
    <row r="24" spans="1:13" ht="17">
      <c r="A24" s="47" t="s">
        <v>72</v>
      </c>
      <c r="B24" s="8">
        <f>378*B21/1000</f>
        <v>72.394559999999998</v>
      </c>
      <c r="C24" s="8">
        <f t="shared" ref="C24:E24" si="16">378*C21/1000</f>
        <v>361.97280000000001</v>
      </c>
      <c r="D24" s="8">
        <f t="shared" si="16"/>
        <v>3016.44</v>
      </c>
      <c r="E24" s="8">
        <f t="shared" si="16"/>
        <v>9049.32</v>
      </c>
      <c r="F24" s="8">
        <f>378*F21/1000</f>
        <v>144.78912</v>
      </c>
      <c r="G24" s="8">
        <f t="shared" ref="G24:I24" si="17">378*G21/1000</f>
        <v>723.94560000000001</v>
      </c>
      <c r="H24" s="8">
        <f t="shared" si="17"/>
        <v>6032.88</v>
      </c>
      <c r="I24" s="8">
        <f t="shared" si="17"/>
        <v>18098.64</v>
      </c>
      <c r="K24" s="144">
        <f>378*K21/1000</f>
        <v>5429592</v>
      </c>
      <c r="L24" s="145">
        <f>378*L21/1000</f>
        <v>5429592</v>
      </c>
    </row>
    <row r="25" spans="1:13">
      <c r="A25" s="1" t="s">
        <v>74</v>
      </c>
      <c r="B25" s="8">
        <f>372*B21/1000</f>
        <v>71.245440000000002</v>
      </c>
      <c r="C25" s="8">
        <f t="shared" ref="C25:E25" si="18">372*C21/1000</f>
        <v>356.22720000000004</v>
      </c>
      <c r="D25" s="8">
        <f t="shared" si="18"/>
        <v>2968.56</v>
      </c>
      <c r="E25" s="8">
        <f t="shared" si="18"/>
        <v>8905.68</v>
      </c>
      <c r="F25" s="8">
        <f>372*F21/1000</f>
        <v>142.49088</v>
      </c>
      <c r="G25" s="8">
        <f t="shared" ref="G25:I25" si="19">372*G21/1000</f>
        <v>712.45440000000008</v>
      </c>
      <c r="H25" s="8">
        <f t="shared" si="19"/>
        <v>5937.12</v>
      </c>
      <c r="I25" s="8">
        <f t="shared" si="19"/>
        <v>17811.36</v>
      </c>
      <c r="K25" s="144">
        <f>372*K21/1000</f>
        <v>5343408</v>
      </c>
      <c r="L25" s="145">
        <f>372*L21/1000</f>
        <v>5343408</v>
      </c>
    </row>
    <row r="26" spans="1:13">
      <c r="A26" s="1" t="s">
        <v>75</v>
      </c>
      <c r="B26" s="8">
        <f>SUM(B24:B25)</f>
        <v>143.63999999999999</v>
      </c>
      <c r="C26" s="8">
        <f t="shared" ref="C26:E26" si="20">SUM(C24:C25)</f>
        <v>718.2</v>
      </c>
      <c r="D26" s="8">
        <f t="shared" si="20"/>
        <v>5985</v>
      </c>
      <c r="E26" s="8">
        <f t="shared" si="20"/>
        <v>17955</v>
      </c>
      <c r="F26" s="8">
        <f>SUM(F24:F25)</f>
        <v>287.27999999999997</v>
      </c>
      <c r="G26" s="8">
        <f t="shared" ref="G26:I26" si="21">SUM(G24:G25)</f>
        <v>1436.4</v>
      </c>
      <c r="H26" s="8">
        <f t="shared" si="21"/>
        <v>11970</v>
      </c>
      <c r="I26" s="8">
        <f t="shared" si="21"/>
        <v>35910</v>
      </c>
      <c r="K26" s="144">
        <f>SUM(K24:K25)</f>
        <v>10773000</v>
      </c>
      <c r="L26" s="145">
        <f>SUM(L24:L25)</f>
        <v>10773000</v>
      </c>
      <c r="M26" s="135"/>
    </row>
    <row r="27" spans="1:13">
      <c r="A27" s="1" t="s">
        <v>76</v>
      </c>
      <c r="B27" s="4">
        <f t="shared" ref="B27:I27" si="22">B26/B5/B6</f>
        <v>0.39899999999999997</v>
      </c>
      <c r="C27" s="4">
        <f t="shared" si="22"/>
        <v>0.39900000000000002</v>
      </c>
      <c r="D27" s="4">
        <f t="shared" si="22"/>
        <v>0.39900000000000002</v>
      </c>
      <c r="E27" s="4">
        <f t="shared" si="22"/>
        <v>0.39900000000000002</v>
      </c>
      <c r="F27" s="4">
        <f t="shared" si="22"/>
        <v>0.79799999999999993</v>
      </c>
      <c r="G27" s="4">
        <f t="shared" si="22"/>
        <v>0.79800000000000004</v>
      </c>
      <c r="H27" s="4">
        <f t="shared" si="22"/>
        <v>0.79800000000000004</v>
      </c>
      <c r="I27" s="4">
        <f t="shared" si="22"/>
        <v>0.79800000000000004</v>
      </c>
      <c r="K27" s="146">
        <f>K26/K5/K6</f>
        <v>0.79800000000000004</v>
      </c>
      <c r="L27" s="147">
        <f>L26/L5/L6</f>
        <v>0.79800000000000004</v>
      </c>
    </row>
    <row r="28" spans="1:13">
      <c r="B28" s="8"/>
      <c r="C28" s="8"/>
      <c r="D28" s="8"/>
      <c r="E28" s="8"/>
      <c r="F28" s="8"/>
      <c r="G28" s="8"/>
      <c r="H28" s="8"/>
      <c r="I28" s="8"/>
      <c r="K28" s="144"/>
      <c r="L28" s="145"/>
    </row>
    <row r="29" spans="1:13">
      <c r="A29" s="3" t="s">
        <v>77</v>
      </c>
      <c r="B29" s="8"/>
      <c r="C29" s="8"/>
      <c r="D29" s="8"/>
      <c r="E29" s="8"/>
      <c r="F29" s="8"/>
      <c r="G29" s="8"/>
      <c r="H29" s="8"/>
      <c r="I29" s="8"/>
      <c r="K29" s="144"/>
      <c r="L29" s="145"/>
    </row>
    <row r="30" spans="1:13" ht="17">
      <c r="A30" s="47" t="s">
        <v>72</v>
      </c>
      <c r="B30" s="7">
        <f>1.5*B24/100</f>
        <v>1.0859184</v>
      </c>
      <c r="C30" s="7">
        <f t="shared" ref="C30:E31" si="23">1.5*C24/100</f>
        <v>5.4295920000000004</v>
      </c>
      <c r="D30" s="7">
        <f t="shared" si="23"/>
        <v>45.246600000000001</v>
      </c>
      <c r="E30" s="7">
        <f t="shared" si="23"/>
        <v>135.7398</v>
      </c>
      <c r="F30" s="7">
        <f>1.5*F24/100</f>
        <v>2.1718367999999999</v>
      </c>
      <c r="G30" s="7">
        <f t="shared" ref="G30:I31" si="24">1.5*G24/100</f>
        <v>10.859184000000001</v>
      </c>
      <c r="H30" s="7">
        <f t="shared" si="24"/>
        <v>90.493200000000002</v>
      </c>
      <c r="I30" s="7">
        <f t="shared" si="24"/>
        <v>271.4796</v>
      </c>
      <c r="K30" s="148">
        <f>1.5*K24/100</f>
        <v>81443.88</v>
      </c>
      <c r="L30" s="149">
        <f>1.5*L24/100</f>
        <v>81443.88</v>
      </c>
    </row>
    <row r="31" spans="1:13">
      <c r="A31" s="1" t="s">
        <v>74</v>
      </c>
      <c r="B31" s="7">
        <f>1.5*B25/100</f>
        <v>1.0686816000000001</v>
      </c>
      <c r="C31" s="7">
        <f t="shared" si="23"/>
        <v>5.3434080000000002</v>
      </c>
      <c r="D31" s="7">
        <f t="shared" si="23"/>
        <v>44.528400000000005</v>
      </c>
      <c r="E31" s="7">
        <f t="shared" si="23"/>
        <v>133.58520000000001</v>
      </c>
      <c r="F31" s="7">
        <f>1.5*F25/100</f>
        <v>2.1373632000000002</v>
      </c>
      <c r="G31" s="7">
        <f t="shared" si="24"/>
        <v>10.686816</v>
      </c>
      <c r="H31" s="7">
        <f t="shared" si="24"/>
        <v>89.05680000000001</v>
      </c>
      <c r="I31" s="7">
        <f t="shared" si="24"/>
        <v>267.17040000000003</v>
      </c>
      <c r="K31" s="148">
        <f>1.5*K25/100</f>
        <v>80151.12</v>
      </c>
      <c r="L31" s="149">
        <f>1.5*L25/100</f>
        <v>80151.12</v>
      </c>
    </row>
    <row r="32" spans="1:13">
      <c r="A32" s="1" t="s">
        <v>75</v>
      </c>
      <c r="B32" s="7">
        <f>SUM(B30:B31)</f>
        <v>2.1546000000000003</v>
      </c>
      <c r="C32" s="7">
        <f t="shared" ref="C32:D32" si="25">SUM(C30:C31)</f>
        <v>10.773</v>
      </c>
      <c r="D32" s="7">
        <f t="shared" si="25"/>
        <v>89.775000000000006</v>
      </c>
      <c r="E32" s="7">
        <f>SUM(E30:E31)</f>
        <v>269.32500000000005</v>
      </c>
      <c r="F32" s="7">
        <f>SUM(F30:F31)</f>
        <v>4.3092000000000006</v>
      </c>
      <c r="G32" s="7">
        <f t="shared" ref="G32:I32" si="26">SUM(G30:G31)</f>
        <v>21.545999999999999</v>
      </c>
      <c r="H32" s="7">
        <f t="shared" si="26"/>
        <v>179.55</v>
      </c>
      <c r="I32" s="7">
        <f t="shared" si="26"/>
        <v>538.65000000000009</v>
      </c>
      <c r="K32" s="148">
        <f>SUM(K30:K31)</f>
        <v>161595</v>
      </c>
      <c r="L32" s="149">
        <f>SUM(L30:L31)</f>
        <v>161595</v>
      </c>
    </row>
    <row r="33" spans="1:12">
      <c r="A33" s="1" t="s">
        <v>76</v>
      </c>
      <c r="B33" s="7">
        <f t="shared" ref="B33:I33" si="27">B32/B5/B6</f>
        <v>5.9850000000000007E-3</v>
      </c>
      <c r="C33" s="7">
        <f t="shared" si="27"/>
        <v>5.9849999999999999E-3</v>
      </c>
      <c r="D33" s="7">
        <f t="shared" si="27"/>
        <v>5.9850000000000007E-3</v>
      </c>
      <c r="E33" s="7">
        <f t="shared" si="27"/>
        <v>5.9850000000000016E-3</v>
      </c>
      <c r="F33" s="7">
        <f t="shared" si="27"/>
        <v>1.1970000000000001E-2</v>
      </c>
      <c r="G33" s="7">
        <f t="shared" si="27"/>
        <v>1.197E-2</v>
      </c>
      <c r="H33" s="7">
        <f t="shared" si="27"/>
        <v>1.1970000000000001E-2</v>
      </c>
      <c r="I33" s="7">
        <f t="shared" si="27"/>
        <v>1.1970000000000003E-2</v>
      </c>
      <c r="K33" s="148">
        <f>K32/K5/K6</f>
        <v>1.197E-2</v>
      </c>
      <c r="L33" s="149">
        <f>L32/L5/L6</f>
        <v>1.197E-2</v>
      </c>
    </row>
    <row r="34" spans="1:12">
      <c r="B34" s="8"/>
      <c r="C34" s="8"/>
      <c r="D34" s="8"/>
      <c r="E34" s="8"/>
      <c r="F34" s="8"/>
      <c r="G34" s="8"/>
      <c r="H34" s="8"/>
      <c r="I34" s="8"/>
      <c r="K34" s="144"/>
      <c r="L34" s="145"/>
    </row>
    <row r="35" spans="1:12" ht="17">
      <c r="A35" s="47" t="s">
        <v>78</v>
      </c>
      <c r="B35" s="11">
        <f>B30*16/22.4</f>
        <v>0.77565600000000001</v>
      </c>
      <c r="C35" s="8">
        <f t="shared" ref="C35:E35" si="28">C30*16/22.4</f>
        <v>3.8782800000000006</v>
      </c>
      <c r="D35" s="8">
        <f t="shared" si="28"/>
        <v>32.319000000000003</v>
      </c>
      <c r="E35" s="8">
        <f t="shared" si="28"/>
        <v>96.957000000000008</v>
      </c>
      <c r="F35" s="11">
        <f>F30*16/22.4</f>
        <v>1.551312</v>
      </c>
      <c r="G35" s="8">
        <f t="shared" ref="G35:I35" si="29">G30*16/22.4</f>
        <v>7.7565600000000012</v>
      </c>
      <c r="H35" s="8">
        <f t="shared" si="29"/>
        <v>64.638000000000005</v>
      </c>
      <c r="I35" s="8">
        <f t="shared" si="29"/>
        <v>193.91400000000002</v>
      </c>
      <c r="K35" s="144">
        <f>K30*16/22.4</f>
        <v>58174.200000000004</v>
      </c>
      <c r="L35" s="145">
        <f>L30*16/22.4</f>
        <v>58174.200000000004</v>
      </c>
    </row>
    <row r="36" spans="1:12">
      <c r="A36" s="1" t="s">
        <v>80</v>
      </c>
      <c r="B36" s="8">
        <f>B35*55</f>
        <v>42.661079999999998</v>
      </c>
      <c r="C36" s="8">
        <f t="shared" ref="C36:E36" si="30">C35*55</f>
        <v>213.30540000000002</v>
      </c>
      <c r="D36" s="8">
        <f t="shared" si="30"/>
        <v>1777.5450000000001</v>
      </c>
      <c r="E36" s="8">
        <f t="shared" si="30"/>
        <v>5332.6350000000002</v>
      </c>
      <c r="F36" s="8">
        <f>F35*55</f>
        <v>85.322159999999997</v>
      </c>
      <c r="G36" s="8">
        <f t="shared" ref="G36:I36" si="31">G35*55</f>
        <v>426.61080000000004</v>
      </c>
      <c r="H36" s="8">
        <f t="shared" si="31"/>
        <v>3555.09</v>
      </c>
      <c r="I36" s="8">
        <f t="shared" si="31"/>
        <v>10665.27</v>
      </c>
      <c r="K36" s="144">
        <f>K35*55</f>
        <v>3199581.0000000005</v>
      </c>
      <c r="L36" s="145">
        <f>L35*55</f>
        <v>3199581.0000000005</v>
      </c>
    </row>
    <row r="38" spans="1:12" s="47" customFormat="1" ht="136">
      <c r="A38" s="46"/>
      <c r="B38" s="46" t="s">
        <v>122</v>
      </c>
      <c r="C38" s="46" t="s">
        <v>123</v>
      </c>
      <c r="D38" s="46" t="s">
        <v>124</v>
      </c>
      <c r="E38" s="46" t="s">
        <v>125</v>
      </c>
      <c r="F38" s="46" t="s">
        <v>122</v>
      </c>
      <c r="G38" s="46" t="s">
        <v>123</v>
      </c>
      <c r="H38" s="46" t="s">
        <v>126</v>
      </c>
      <c r="I38" s="46" t="s">
        <v>125</v>
      </c>
      <c r="K38" s="136" t="s">
        <v>125</v>
      </c>
      <c r="L38" s="137" t="s">
        <v>125</v>
      </c>
    </row>
    <row r="39" spans="1:12">
      <c r="A39" s="3" t="s">
        <v>84</v>
      </c>
      <c r="B39" s="11">
        <f>B36/B16</f>
        <v>2.9021142857142852</v>
      </c>
      <c r="C39" s="11">
        <f t="shared" ref="C39:I39" si="32">C36/C16</f>
        <v>2.2643885350318471</v>
      </c>
      <c r="D39" s="8">
        <f t="shared" si="32"/>
        <v>5.1463375796178337</v>
      </c>
      <c r="E39" s="8">
        <f t="shared" si="32"/>
        <v>7.7195063694267514</v>
      </c>
      <c r="F39" s="11">
        <f>F36/F16</f>
        <v>5.8042285714285704</v>
      </c>
      <c r="G39" s="8">
        <f t="shared" si="32"/>
        <v>4.5287770700636942</v>
      </c>
      <c r="H39" s="8">
        <f t="shared" si="32"/>
        <v>10.292675159235667</v>
      </c>
      <c r="I39" s="8">
        <f t="shared" si="32"/>
        <v>15.439012738853503</v>
      </c>
      <c r="K39" s="144">
        <f>K36/K16</f>
        <v>15.439012738853505</v>
      </c>
      <c r="L39" s="145">
        <f>L36/L16</f>
        <v>16.468280254777074</v>
      </c>
    </row>
  </sheetData>
  <pageMargins left="0.7" right="0.7" top="0.75" bottom="0.75" header="0.3" footer="0.3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380BB-4872-974C-AE7D-AEAD3FAAEA73}">
  <dimension ref="A1:L41"/>
  <sheetViews>
    <sheetView zoomScale="116" zoomScaleNormal="133" workbookViewId="0">
      <selection activeCell="E15" sqref="E15"/>
    </sheetView>
  </sheetViews>
  <sheetFormatPr baseColWidth="10" defaultRowHeight="11"/>
  <cols>
    <col min="1" max="1" width="10.83203125" style="69"/>
    <col min="2" max="2" width="24.5" style="52" customWidth="1"/>
    <col min="3" max="3" width="7.5" style="52" customWidth="1"/>
    <col min="4" max="4" width="7.1640625" style="52" customWidth="1"/>
    <col min="5" max="7" width="7" style="52" customWidth="1"/>
    <col min="8" max="8" width="7.1640625" style="52" customWidth="1"/>
    <col min="9" max="9" width="6.83203125" style="52" customWidth="1"/>
    <col min="10" max="10" width="7" style="52" customWidth="1"/>
    <col min="11" max="11" width="28.6640625" style="53" customWidth="1"/>
    <col min="12" max="16384" width="10.83203125" style="52"/>
  </cols>
  <sheetData>
    <row r="1" spans="1:12" ht="12" thickBot="1">
      <c r="B1" s="56"/>
      <c r="C1" s="56"/>
      <c r="D1" s="56"/>
      <c r="E1" s="56"/>
      <c r="F1" s="56"/>
      <c r="G1" s="56"/>
      <c r="H1" s="56"/>
      <c r="I1" s="56"/>
      <c r="J1" s="56"/>
      <c r="K1" s="57"/>
    </row>
    <row r="2" spans="1:12" s="54" customFormat="1" ht="13" thickBot="1">
      <c r="A2" s="70"/>
      <c r="B2" s="118" t="s">
        <v>89</v>
      </c>
      <c r="C2" s="164" t="s">
        <v>90</v>
      </c>
      <c r="D2" s="165"/>
      <c r="E2" s="165"/>
      <c r="F2" s="166"/>
      <c r="G2" s="164" t="s">
        <v>91</v>
      </c>
      <c r="H2" s="165"/>
      <c r="I2" s="165"/>
      <c r="J2" s="166"/>
      <c r="K2" s="119" t="s">
        <v>97</v>
      </c>
      <c r="L2" s="51"/>
    </row>
    <row r="3" spans="1:12" s="55" customFormat="1" ht="48">
      <c r="A3" s="71"/>
      <c r="B3" s="120"/>
      <c r="C3" s="95" t="s">
        <v>129</v>
      </c>
      <c r="D3" s="75" t="s">
        <v>130</v>
      </c>
      <c r="E3" s="75" t="s">
        <v>127</v>
      </c>
      <c r="F3" s="96" t="s">
        <v>128</v>
      </c>
      <c r="G3" s="95" t="s">
        <v>129</v>
      </c>
      <c r="H3" s="75" t="s">
        <v>130</v>
      </c>
      <c r="I3" s="75" t="s">
        <v>127</v>
      </c>
      <c r="J3" s="96" t="s">
        <v>128</v>
      </c>
      <c r="K3" s="96"/>
      <c r="L3" s="51"/>
    </row>
    <row r="4" spans="1:12" s="55" customFormat="1" ht="23" customHeight="1" thickBot="1">
      <c r="A4" s="71"/>
      <c r="B4" s="95"/>
      <c r="C4" s="97" t="s">
        <v>93</v>
      </c>
      <c r="D4" s="58" t="s">
        <v>94</v>
      </c>
      <c r="E4" s="58" t="s">
        <v>95</v>
      </c>
      <c r="F4" s="98" t="s">
        <v>96</v>
      </c>
      <c r="G4" s="97" t="s">
        <v>93</v>
      </c>
      <c r="H4" s="58" t="s">
        <v>94</v>
      </c>
      <c r="I4" s="58" t="s">
        <v>95</v>
      </c>
      <c r="J4" s="98" t="s">
        <v>96</v>
      </c>
      <c r="K4" s="96"/>
      <c r="L4" s="51"/>
    </row>
    <row r="5" spans="1:12" ht="12">
      <c r="B5" s="121" t="s">
        <v>92</v>
      </c>
      <c r="C5" s="99"/>
      <c r="D5" s="65"/>
      <c r="E5" s="65"/>
      <c r="F5" s="100"/>
      <c r="G5" s="99"/>
      <c r="H5" s="65"/>
      <c r="I5" s="65"/>
      <c r="J5" s="100"/>
      <c r="K5" s="122"/>
    </row>
    <row r="6" spans="1:12" ht="24">
      <c r="B6" s="123" t="s">
        <v>61</v>
      </c>
      <c r="C6" s="101">
        <f>'Scale up - mill volume'!B5</f>
        <v>12</v>
      </c>
      <c r="D6" s="60">
        <f>'Scale up - mill volume'!C5</f>
        <v>60</v>
      </c>
      <c r="E6" s="60">
        <f>'Scale up - mill volume'!D5</f>
        <v>500</v>
      </c>
      <c r="F6" s="102">
        <f>'Scale up - mill volume'!E5</f>
        <v>1500</v>
      </c>
      <c r="G6" s="101">
        <f>'Scale up - mill volume'!F5</f>
        <v>12</v>
      </c>
      <c r="H6" s="60">
        <f>'Scale up - mill volume'!G5</f>
        <v>60</v>
      </c>
      <c r="I6" s="60">
        <f>'Scale up - mill volume'!H5</f>
        <v>500</v>
      </c>
      <c r="J6" s="102">
        <f>'Scale up - mill volume'!I5</f>
        <v>1500</v>
      </c>
      <c r="K6" s="124" t="s">
        <v>101</v>
      </c>
    </row>
    <row r="7" spans="1:12" ht="12">
      <c r="B7" s="123" t="s">
        <v>62</v>
      </c>
      <c r="C7" s="101">
        <f>'Scale up - mill volume'!B6</f>
        <v>30</v>
      </c>
      <c r="D7" s="60">
        <f>'Scale up - mill volume'!C6</f>
        <v>30</v>
      </c>
      <c r="E7" s="60">
        <f>'Scale up - mill volume'!D6</f>
        <v>30</v>
      </c>
      <c r="F7" s="102">
        <f>'Scale up - mill volume'!E6</f>
        <v>30</v>
      </c>
      <c r="G7" s="101">
        <f>'Scale up - mill volume'!F6</f>
        <v>30</v>
      </c>
      <c r="H7" s="60">
        <f>'Scale up - mill volume'!G6</f>
        <v>30</v>
      </c>
      <c r="I7" s="60">
        <f>'Scale up - mill volume'!H6</f>
        <v>30</v>
      </c>
      <c r="J7" s="102">
        <f>'Scale up - mill volume'!I6</f>
        <v>30</v>
      </c>
      <c r="K7" s="124"/>
    </row>
    <row r="8" spans="1:12" ht="13" thickBot="1">
      <c r="B8" s="125" t="s">
        <v>63</v>
      </c>
      <c r="C8" s="103">
        <f>'Scale up - mill volume'!B7</f>
        <v>0.4</v>
      </c>
      <c r="D8" s="61">
        <f>'Scale up - mill volume'!C7</f>
        <v>2</v>
      </c>
      <c r="E8" s="62">
        <f>'Scale up - mill volume'!D7</f>
        <v>16.666666666666668</v>
      </c>
      <c r="F8" s="104">
        <f>'Scale up - mill volume'!E7</f>
        <v>50</v>
      </c>
      <c r="G8" s="103">
        <f>'Scale up - mill volume'!F7</f>
        <v>0.4</v>
      </c>
      <c r="H8" s="61">
        <f>'Scale up - mill volume'!G7</f>
        <v>2</v>
      </c>
      <c r="I8" s="62">
        <f>'Scale up - mill volume'!H7</f>
        <v>16.666666666666668</v>
      </c>
      <c r="J8" s="104">
        <f>'Scale up - mill volume'!I7</f>
        <v>50</v>
      </c>
      <c r="K8" s="126"/>
    </row>
    <row r="9" spans="1:12" ht="12">
      <c r="B9" s="127" t="s">
        <v>98</v>
      </c>
      <c r="C9" s="101"/>
      <c r="D9" s="59"/>
      <c r="E9" s="59"/>
      <c r="F9" s="105"/>
      <c r="G9" s="131"/>
      <c r="H9" s="59"/>
      <c r="I9" s="59"/>
      <c r="J9" s="105"/>
      <c r="K9" s="124"/>
    </row>
    <row r="10" spans="1:12" ht="24">
      <c r="B10" s="123" t="s">
        <v>65</v>
      </c>
      <c r="C10" s="101">
        <f>'Scale up - mill volume'!B10</f>
        <v>2.4</v>
      </c>
      <c r="D10" s="60">
        <f>'Scale up - mill volume'!C10</f>
        <v>60</v>
      </c>
      <c r="E10" s="60">
        <f>'Scale up - mill volume'!D10</f>
        <v>500</v>
      </c>
      <c r="F10" s="102">
        <f>'Scale up - mill volume'!E10</f>
        <v>1500</v>
      </c>
      <c r="G10" s="101">
        <f>'Scale up - mill volume'!F10</f>
        <v>2.4</v>
      </c>
      <c r="H10" s="60">
        <f>'Scale up - mill volume'!G10</f>
        <v>60</v>
      </c>
      <c r="I10" s="60">
        <f>'Scale up - mill volume'!H10</f>
        <v>500</v>
      </c>
      <c r="J10" s="102">
        <f>'Scale up - mill volume'!I10</f>
        <v>1500</v>
      </c>
      <c r="K10" s="124" t="s">
        <v>103</v>
      </c>
    </row>
    <row r="11" spans="1:12" ht="37" thickBot="1">
      <c r="B11" s="125" t="s">
        <v>66</v>
      </c>
      <c r="C11" s="103">
        <f>'Scale up - mill volume'!B11</f>
        <v>4.9000000000000002E-2</v>
      </c>
      <c r="D11" s="61">
        <f>'Scale up - mill volume'!C11</f>
        <v>1.57</v>
      </c>
      <c r="E11" s="62">
        <f>'Scale up - mill volume'!D11</f>
        <v>5.7566666666666668</v>
      </c>
      <c r="F11" s="106">
        <f>'Scale up - mill volume'!E11</f>
        <v>11.513333333333334</v>
      </c>
      <c r="G11" s="132">
        <f>'Scale up - mill volume'!F11</f>
        <v>4.9000000000000002E-2</v>
      </c>
      <c r="H11" s="62">
        <f>'Scale up - mill volume'!G11</f>
        <v>1.57</v>
      </c>
      <c r="I11" s="62">
        <f>'Scale up - mill volume'!H11</f>
        <v>5.7566666666666668</v>
      </c>
      <c r="J11" s="106">
        <f>'Scale up - mill volume'!I11</f>
        <v>11.513333333333334</v>
      </c>
      <c r="K11" s="126" t="s">
        <v>108</v>
      </c>
    </row>
    <row r="12" spans="1:12" ht="12">
      <c r="B12" s="127" t="s">
        <v>104</v>
      </c>
      <c r="C12" s="101"/>
      <c r="D12" s="59"/>
      <c r="E12" s="59"/>
      <c r="F12" s="105"/>
      <c r="G12" s="131"/>
      <c r="H12" s="59"/>
      <c r="I12" s="59"/>
      <c r="J12" s="105"/>
      <c r="K12" s="124"/>
    </row>
    <row r="13" spans="1:12" ht="12">
      <c r="B13" s="123" t="s">
        <v>67</v>
      </c>
      <c r="C13" s="107">
        <f>'Scale up - mill volume'!B14</f>
        <v>12</v>
      </c>
      <c r="D13" s="63">
        <f>'Scale up - mill volume'!C14</f>
        <v>60</v>
      </c>
      <c r="E13" s="63">
        <f>'Scale up - mill volume'!D14</f>
        <v>500</v>
      </c>
      <c r="F13" s="108">
        <f>'Scale up - mill volume'!E14</f>
        <v>1500</v>
      </c>
      <c r="G13" s="107">
        <f>'Scale up - mill volume'!F14</f>
        <v>12</v>
      </c>
      <c r="H13" s="63">
        <f>'Scale up - mill volume'!G14</f>
        <v>60</v>
      </c>
      <c r="I13" s="63">
        <f>'Scale up - mill volume'!H14</f>
        <v>500</v>
      </c>
      <c r="J13" s="108">
        <f>'Scale up - mill volume'!I14</f>
        <v>1500</v>
      </c>
      <c r="K13" s="124"/>
    </row>
    <row r="14" spans="1:12" ht="12">
      <c r="B14" s="123" t="s">
        <v>99</v>
      </c>
      <c r="C14" s="107">
        <f>'Scale up - mill volume'!B15</f>
        <v>300</v>
      </c>
      <c r="D14" s="63">
        <f>'Scale up - mill volume'!C15</f>
        <v>60</v>
      </c>
      <c r="E14" s="63">
        <f>'Scale up - mill volume'!D15</f>
        <v>60</v>
      </c>
      <c r="F14" s="108">
        <f>'Scale up - mill volume'!E15</f>
        <v>60</v>
      </c>
      <c r="G14" s="107">
        <f>'Scale up - mill volume'!F15</f>
        <v>300</v>
      </c>
      <c r="H14" s="63">
        <f>'Scale up - mill volume'!G15</f>
        <v>60</v>
      </c>
      <c r="I14" s="63">
        <f>'Scale up - mill volume'!H15</f>
        <v>60</v>
      </c>
      <c r="J14" s="108">
        <f>'Scale up - mill volume'!I15</f>
        <v>60</v>
      </c>
      <c r="K14" s="124"/>
    </row>
    <row r="15" spans="1:12" ht="12">
      <c r="B15" s="123" t="s">
        <v>69</v>
      </c>
      <c r="C15" s="107">
        <f>'Scale up - mill volume'!B16</f>
        <v>14.700000000000001</v>
      </c>
      <c r="D15" s="63">
        <f>'Scale up - mill volume'!C16</f>
        <v>94.2</v>
      </c>
      <c r="E15" s="63">
        <f>'Scale up - mill volume'!D16</f>
        <v>345.40000000000003</v>
      </c>
      <c r="F15" s="108">
        <f>'Scale up - mill volume'!E16</f>
        <v>690.80000000000007</v>
      </c>
      <c r="G15" s="107">
        <f>'Scale up - mill volume'!F16</f>
        <v>14.700000000000001</v>
      </c>
      <c r="H15" s="63">
        <f>'Scale up - mill volume'!G16</f>
        <v>94.2</v>
      </c>
      <c r="I15" s="63">
        <f>'Scale up - mill volume'!H16</f>
        <v>345.40000000000003</v>
      </c>
      <c r="J15" s="108">
        <f>'Scale up - mill volume'!I16</f>
        <v>690.80000000000007</v>
      </c>
      <c r="K15" s="124"/>
    </row>
    <row r="16" spans="1:12">
      <c r="B16" s="123"/>
      <c r="C16" s="101"/>
      <c r="D16" s="59"/>
      <c r="E16" s="59"/>
      <c r="F16" s="105"/>
      <c r="G16" s="131"/>
      <c r="H16" s="59"/>
      <c r="I16" s="59"/>
      <c r="J16" s="105"/>
      <c r="K16" s="124"/>
    </row>
    <row r="17" spans="2:11" ht="24">
      <c r="B17" s="123" t="s">
        <v>105</v>
      </c>
      <c r="C17" s="107">
        <f>'Scale up - mill volume'!B18</f>
        <v>360</v>
      </c>
      <c r="D17" s="63">
        <f>'Scale up - mill volume'!C18</f>
        <v>1800</v>
      </c>
      <c r="E17" s="63">
        <f>'Scale up - mill volume'!D18</f>
        <v>15000</v>
      </c>
      <c r="F17" s="108">
        <f>'Scale up - mill volume'!E18</f>
        <v>45000</v>
      </c>
      <c r="G17" s="107">
        <f>'Scale up - mill volume'!F18</f>
        <v>720</v>
      </c>
      <c r="H17" s="63">
        <f>'Scale up - mill volume'!G18</f>
        <v>3600</v>
      </c>
      <c r="I17" s="63">
        <f>'Scale up - mill volume'!H18</f>
        <v>30000</v>
      </c>
      <c r="J17" s="108">
        <f>'Scale up - mill volume'!I18</f>
        <v>90000</v>
      </c>
      <c r="K17" s="128"/>
    </row>
    <row r="18" spans="2:11" ht="24">
      <c r="B18" s="123" t="s">
        <v>85</v>
      </c>
      <c r="C18" s="107">
        <f>'Scale up - mill volume'!B19</f>
        <v>1</v>
      </c>
      <c r="D18" s="63">
        <f>'Scale up - mill volume'!C19</f>
        <v>1</v>
      </c>
      <c r="E18" s="63">
        <f>'Scale up - mill volume'!D19</f>
        <v>1</v>
      </c>
      <c r="F18" s="108">
        <f>'Scale up - mill volume'!E19</f>
        <v>1</v>
      </c>
      <c r="G18" s="107">
        <f>'Scale up - mill volume'!F19</f>
        <v>2</v>
      </c>
      <c r="H18" s="63">
        <f>'Scale up - mill volume'!G19</f>
        <v>2</v>
      </c>
      <c r="I18" s="63">
        <f>'Scale up - mill volume'!H19</f>
        <v>2</v>
      </c>
      <c r="J18" s="108">
        <f>'Scale up - mill volume'!I19</f>
        <v>2</v>
      </c>
      <c r="K18" s="128" t="s">
        <v>106</v>
      </c>
    </row>
    <row r="19" spans="2:11" ht="11" customHeight="1" thickBot="1">
      <c r="B19" s="125" t="s">
        <v>72</v>
      </c>
      <c r="C19" s="109">
        <f>'Scale up - mill volume'!B24</f>
        <v>72.394559999999998</v>
      </c>
      <c r="D19" s="64">
        <f>'Scale up - mill volume'!C24</f>
        <v>361.97280000000001</v>
      </c>
      <c r="E19" s="64">
        <f>'Scale up - mill volume'!D24</f>
        <v>3016.44</v>
      </c>
      <c r="F19" s="110">
        <f>'Scale up - mill volume'!E24</f>
        <v>9049.32</v>
      </c>
      <c r="G19" s="109">
        <f>'Scale up - mill volume'!F24</f>
        <v>144.78912</v>
      </c>
      <c r="H19" s="64">
        <f>'Scale up - mill volume'!G24</f>
        <v>723.94560000000001</v>
      </c>
      <c r="I19" s="64">
        <f>'Scale up - mill volume'!H24</f>
        <v>6032.88</v>
      </c>
      <c r="J19" s="110">
        <f>'Scale up - mill volume'!I24</f>
        <v>18098.64</v>
      </c>
      <c r="K19" s="129"/>
    </row>
    <row r="20" spans="2:11" ht="11" customHeight="1">
      <c r="B20" s="130" t="s">
        <v>107</v>
      </c>
      <c r="C20" s="111"/>
      <c r="D20" s="65"/>
      <c r="E20" s="65"/>
      <c r="F20" s="100"/>
      <c r="G20" s="99"/>
      <c r="H20" s="65"/>
      <c r="I20" s="65"/>
      <c r="J20" s="100"/>
      <c r="K20" s="161" t="s">
        <v>109</v>
      </c>
    </row>
    <row r="21" spans="2:11" ht="12">
      <c r="B21" s="123" t="s">
        <v>72</v>
      </c>
      <c r="C21" s="112">
        <f>'Scale up - mill volume'!B30</f>
        <v>1.0859184</v>
      </c>
      <c r="D21" s="66">
        <f>'Scale up - mill volume'!C30</f>
        <v>5.4295920000000004</v>
      </c>
      <c r="E21" s="66">
        <f>'Scale up - mill volume'!D30</f>
        <v>45.246600000000001</v>
      </c>
      <c r="F21" s="113">
        <f>'Scale up - mill volume'!E30</f>
        <v>135.7398</v>
      </c>
      <c r="G21" s="112">
        <f>'Scale up - mill volume'!F30</f>
        <v>2.1718367999999999</v>
      </c>
      <c r="H21" s="66">
        <f>'Scale up - mill volume'!G30</f>
        <v>10.859184000000001</v>
      </c>
      <c r="I21" s="66">
        <f>'Scale up - mill volume'!H30</f>
        <v>90.493200000000002</v>
      </c>
      <c r="J21" s="113">
        <f>'Scale up - mill volume'!I30</f>
        <v>271.4796</v>
      </c>
      <c r="K21" s="162"/>
    </row>
    <row r="22" spans="2:11" ht="12">
      <c r="B22" s="123" t="s">
        <v>78</v>
      </c>
      <c r="C22" s="112">
        <f>'Scale up - mill volume'!B35</f>
        <v>0.77565600000000001</v>
      </c>
      <c r="D22" s="66">
        <f>'Scale up - mill volume'!C35</f>
        <v>3.8782800000000006</v>
      </c>
      <c r="E22" s="66">
        <f>'Scale up - mill volume'!D35</f>
        <v>32.319000000000003</v>
      </c>
      <c r="F22" s="113">
        <f>'Scale up - mill volume'!E35</f>
        <v>96.957000000000008</v>
      </c>
      <c r="G22" s="112">
        <f>'Scale up - mill volume'!F35</f>
        <v>1.551312</v>
      </c>
      <c r="H22" s="66">
        <f>'Scale up - mill volume'!G35</f>
        <v>7.7565600000000012</v>
      </c>
      <c r="I22" s="66">
        <f>'Scale up - mill volume'!H35</f>
        <v>64.638000000000005</v>
      </c>
      <c r="J22" s="113">
        <f>'Scale up - mill volume'!I35</f>
        <v>193.91400000000002</v>
      </c>
      <c r="K22" s="162"/>
    </row>
    <row r="23" spans="2:11" ht="12">
      <c r="B23" s="123" t="s">
        <v>100</v>
      </c>
      <c r="C23" s="114">
        <f>'Scale up - mill volume'!B36</f>
        <v>42.661079999999998</v>
      </c>
      <c r="D23" s="67">
        <f>'Scale up - mill volume'!C36</f>
        <v>213.30540000000002</v>
      </c>
      <c r="E23" s="67">
        <f>'Scale up - mill volume'!D36</f>
        <v>1777.5450000000001</v>
      </c>
      <c r="F23" s="115">
        <f>'Scale up - mill volume'!E36</f>
        <v>5332.6350000000002</v>
      </c>
      <c r="G23" s="114">
        <f>'Scale up - mill volume'!F36</f>
        <v>85.322159999999997</v>
      </c>
      <c r="H23" s="67">
        <f>'Scale up - mill volume'!G36</f>
        <v>426.61080000000004</v>
      </c>
      <c r="I23" s="67">
        <f>'Scale up - mill volume'!H36</f>
        <v>3555.09</v>
      </c>
      <c r="J23" s="115">
        <f>'Scale up - mill volume'!I36</f>
        <v>10665.27</v>
      </c>
      <c r="K23" s="162"/>
    </row>
    <row r="24" spans="2:11" ht="32" customHeight="1" thickBot="1">
      <c r="B24" s="125" t="s">
        <v>84</v>
      </c>
      <c r="C24" s="116">
        <f>'Scale up - mill volume'!B39</f>
        <v>2.9021142857142852</v>
      </c>
      <c r="D24" s="68">
        <f>'Scale up - mill volume'!C39</f>
        <v>2.2643885350318471</v>
      </c>
      <c r="E24" s="68">
        <f>'Scale up - mill volume'!D39</f>
        <v>5.1463375796178337</v>
      </c>
      <c r="F24" s="117">
        <f>'Scale up - mill volume'!E39</f>
        <v>7.7195063694267514</v>
      </c>
      <c r="G24" s="116">
        <f>'Scale up - mill volume'!F39</f>
        <v>5.8042285714285704</v>
      </c>
      <c r="H24" s="68">
        <f>'Scale up - mill volume'!G39</f>
        <v>4.5287770700636942</v>
      </c>
      <c r="I24" s="68">
        <f>'Scale up - mill volume'!H39</f>
        <v>10.292675159235667</v>
      </c>
      <c r="J24" s="117">
        <f>'Scale up - mill volume'!I39</f>
        <v>15.439012738853503</v>
      </c>
      <c r="K24" s="163"/>
    </row>
    <row r="25" spans="2:11" ht="16">
      <c r="B25" s="72" t="s">
        <v>110</v>
      </c>
      <c r="K25" s="52"/>
    </row>
    <row r="26" spans="2:11">
      <c r="K26" s="52"/>
    </row>
    <row r="29" spans="2:11">
      <c r="K29" s="52"/>
    </row>
    <row r="30" spans="2:11">
      <c r="K30" s="52"/>
    </row>
    <row r="31" spans="2:11">
      <c r="K31" s="52"/>
    </row>
    <row r="32" spans="2:11">
      <c r="K32" s="52"/>
    </row>
    <row r="33" spans="11:11">
      <c r="K33" s="52"/>
    </row>
    <row r="34" spans="11:11">
      <c r="K34" s="52"/>
    </row>
    <row r="35" spans="11:11">
      <c r="K35" s="52"/>
    </row>
    <row r="36" spans="11:11">
      <c r="K36" s="52"/>
    </row>
    <row r="37" spans="11:11">
      <c r="K37" s="52"/>
    </row>
    <row r="38" spans="11:11">
      <c r="K38" s="52"/>
    </row>
    <row r="39" spans="11:11">
      <c r="K39" s="52"/>
    </row>
    <row r="40" spans="11:11">
      <c r="K40" s="52"/>
    </row>
    <row r="41" spans="11:11">
      <c r="K41" s="52"/>
    </row>
  </sheetData>
  <mergeCells count="3">
    <mergeCell ref="K20:K24"/>
    <mergeCell ref="C2:F2"/>
    <mergeCell ref="G2:J2"/>
  </mergeCells>
  <hyperlinks>
    <hyperlink ref="C25" r:id="rId1" display="https://www.ikausa.com/products/mk-colloid-mill-inline-mixers-inline-disperser-dispersing-machine-high-shear/" xr:uid="{975508D3-139C-4842-8122-A178AB7774C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Data compilation</vt:lpstr>
      <vt:lpstr>Biogas calculations</vt:lpstr>
      <vt:lpstr>Scale up - mill volume</vt:lpstr>
      <vt:lpstr>Scale up - reactor volume</vt:lpstr>
      <vt:lpstr>Final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Anahita Bharadwaj</dc:creator>
  <cp:lastModifiedBy>Microsoft Office User</cp:lastModifiedBy>
  <dcterms:created xsi:type="dcterms:W3CDTF">2020-04-12T19:57:26Z</dcterms:created>
  <dcterms:modified xsi:type="dcterms:W3CDTF">2023-05-23T03:16:06Z</dcterms:modified>
</cp:coreProperties>
</file>