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ef15b9a3430e42/0. Manuscripts - Anahita Bharadwaj/2022. Bharadwaj et al. Ball mill. Cotreatment/"/>
    </mc:Choice>
  </mc:AlternateContent>
  <xr:revisionPtr revIDLastSave="0" documentId="8_{53036952-162C-4324-9C48-64039B1AD3F3}" xr6:coauthVersionLast="47" xr6:coauthVersionMax="47" xr10:uidLastSave="{00000000-0000-0000-0000-000000000000}"/>
  <bookViews>
    <workbookView xWindow="380" yWindow="500" windowWidth="28040" windowHeight="15700" firstSheet="4" activeTab="4" xr2:uid="{988F247F-D4FD-E543-984C-A5B441AD2C3F}"/>
  </bookViews>
  <sheets>
    <sheet name="First ferm and incubation" sheetId="2" r:id="rId1"/>
    <sheet name="Fig 2 carbohydrate solub. data" sheetId="1" r:id="rId2"/>
    <sheet name="Fig 3 biogas data" sheetId="4" r:id="rId3"/>
    <sheet name="Fig 4 Particle size dist. data" sheetId="3" r:id="rId4"/>
    <sheet name="Fig 5 EROI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5" l="1"/>
  <c r="E17" i="5"/>
  <c r="F17" i="5" s="1"/>
  <c r="E16" i="5"/>
  <c r="F16" i="5" s="1"/>
  <c r="E15" i="5"/>
  <c r="F15" i="5" s="1"/>
  <c r="E14" i="5"/>
  <c r="F14" i="5" s="1"/>
  <c r="E13" i="5"/>
  <c r="F13" i="5" s="1"/>
  <c r="E12" i="5"/>
  <c r="F12" i="5" s="1"/>
  <c r="E11" i="5"/>
  <c r="F11" i="5" s="1"/>
  <c r="E10" i="5"/>
  <c r="F10" i="5" s="1"/>
  <c r="K4" i="5"/>
  <c r="K8" i="5"/>
  <c r="J8" i="5"/>
  <c r="P4" i="5" s="1"/>
  <c r="E8" i="5"/>
  <c r="F8" i="5" s="1"/>
  <c r="E7" i="5"/>
  <c r="J7" i="5"/>
  <c r="K6" i="5"/>
  <c r="K14" i="5" s="1"/>
  <c r="E6" i="5"/>
  <c r="J6" i="5"/>
  <c r="J14" i="5" s="1"/>
  <c r="K5" i="5"/>
  <c r="K13" i="5" s="1"/>
  <c r="J5" i="5"/>
  <c r="E4" i="5"/>
  <c r="P3" i="5"/>
  <c r="K12" i="5" l="1"/>
  <c r="J4" i="5"/>
  <c r="P8" i="5"/>
  <c r="J15" i="5"/>
  <c r="F6" i="5"/>
  <c r="M6" i="5" s="1"/>
  <c r="L6" i="5"/>
  <c r="J12" i="5"/>
  <c r="P5" i="5"/>
  <c r="F7" i="5"/>
  <c r="M7" i="5" s="1"/>
  <c r="L7" i="5"/>
  <c r="P6" i="5"/>
  <c r="J13" i="5"/>
  <c r="F18" i="5"/>
  <c r="M8" i="5" s="1"/>
  <c r="Q4" i="5" s="1"/>
  <c r="L8" i="5"/>
  <c r="F4" i="5"/>
  <c r="E9" i="5"/>
  <c r="E5" i="5"/>
  <c r="K7" i="5"/>
  <c r="K15" i="5" s="1"/>
  <c r="P7" i="5"/>
  <c r="F9" i="5" l="1"/>
  <c r="L4" i="5"/>
  <c r="M4" i="5"/>
  <c r="Q5" i="5" s="1"/>
  <c r="R5" i="5" s="1"/>
  <c r="S5" i="5" s="1"/>
  <c r="Q7" i="5"/>
  <c r="R7" i="5" s="1"/>
  <c r="S7" i="5" s="1"/>
  <c r="L5" i="5"/>
  <c r="F5" i="5"/>
  <c r="M5" i="5" s="1"/>
  <c r="Q6" i="5" s="1"/>
  <c r="R6" i="5" s="1"/>
  <c r="S6" i="5" s="1"/>
  <c r="Q8" i="5"/>
  <c r="R8" i="5" s="1"/>
  <c r="S8" i="5" s="1"/>
  <c r="R347" i="4" l="1"/>
  <c r="AD347" i="4" s="1"/>
  <c r="AP347" i="4" s="1"/>
  <c r="BB347" i="4" s="1"/>
  <c r="R346" i="4"/>
  <c r="AD346" i="4" s="1"/>
  <c r="AP346" i="4" s="1"/>
  <c r="BB346" i="4" s="1"/>
  <c r="R345" i="4"/>
  <c r="AD345" i="4" s="1"/>
  <c r="AP345" i="4" s="1"/>
  <c r="BB345" i="4" s="1"/>
  <c r="R344" i="4"/>
  <c r="AD344" i="4" s="1"/>
  <c r="AP344" i="4" s="1"/>
  <c r="BB344" i="4" s="1"/>
  <c r="R343" i="4"/>
  <c r="AD343" i="4" s="1"/>
  <c r="AP343" i="4" s="1"/>
  <c r="BB343" i="4" s="1"/>
  <c r="R342" i="4"/>
  <c r="AD342" i="4" s="1"/>
  <c r="AP342" i="4" s="1"/>
  <c r="BB342" i="4" s="1"/>
  <c r="R341" i="4"/>
  <c r="AD341" i="4" s="1"/>
  <c r="AP341" i="4" s="1"/>
  <c r="BB341" i="4" s="1"/>
  <c r="R340" i="4"/>
  <c r="AD340" i="4" s="1"/>
  <c r="AP340" i="4" s="1"/>
  <c r="BB340" i="4" s="1"/>
  <c r="R339" i="4"/>
  <c r="AD339" i="4" s="1"/>
  <c r="AP339" i="4" s="1"/>
  <c r="BB339" i="4" s="1"/>
  <c r="R338" i="4"/>
  <c r="AD338" i="4" s="1"/>
  <c r="AP338" i="4" s="1"/>
  <c r="BB338" i="4" s="1"/>
  <c r="R337" i="4"/>
  <c r="AD337" i="4" s="1"/>
  <c r="AP337" i="4" s="1"/>
  <c r="BB337" i="4" s="1"/>
  <c r="R336" i="4"/>
  <c r="AD336" i="4" s="1"/>
  <c r="AP336" i="4" s="1"/>
  <c r="BB336" i="4" s="1"/>
  <c r="R335" i="4"/>
  <c r="AD335" i="4" s="1"/>
  <c r="AP335" i="4" s="1"/>
  <c r="BB335" i="4" s="1"/>
  <c r="R334" i="4"/>
  <c r="AD334" i="4" s="1"/>
  <c r="AP334" i="4" s="1"/>
  <c r="BB334" i="4" s="1"/>
  <c r="R333" i="4"/>
  <c r="AD333" i="4" s="1"/>
  <c r="AP333" i="4" s="1"/>
  <c r="BB333" i="4" s="1"/>
  <c r="R332" i="4"/>
  <c r="AD332" i="4" s="1"/>
  <c r="AP332" i="4" s="1"/>
  <c r="BB332" i="4" s="1"/>
  <c r="R331" i="4"/>
  <c r="AD331" i="4" s="1"/>
  <c r="AP331" i="4" s="1"/>
  <c r="BB331" i="4" s="1"/>
  <c r="R330" i="4"/>
  <c r="AD330" i="4" s="1"/>
  <c r="AP330" i="4" s="1"/>
  <c r="BB330" i="4" s="1"/>
  <c r="R329" i="4"/>
  <c r="AD329" i="4" s="1"/>
  <c r="AP329" i="4" s="1"/>
  <c r="BB329" i="4" s="1"/>
  <c r="R328" i="4"/>
  <c r="AD328" i="4" s="1"/>
  <c r="AP328" i="4" s="1"/>
  <c r="BB328" i="4" s="1"/>
  <c r="R327" i="4"/>
  <c r="AD327" i="4" s="1"/>
  <c r="AP327" i="4" s="1"/>
  <c r="BB327" i="4" s="1"/>
  <c r="R326" i="4"/>
  <c r="AD326" i="4" s="1"/>
  <c r="AP326" i="4" s="1"/>
  <c r="BB326" i="4" s="1"/>
  <c r="R325" i="4"/>
  <c r="AD325" i="4" s="1"/>
  <c r="AP325" i="4" s="1"/>
  <c r="BB325" i="4" s="1"/>
  <c r="R324" i="4"/>
  <c r="AD324" i="4" s="1"/>
  <c r="AP324" i="4" s="1"/>
  <c r="BB324" i="4" s="1"/>
  <c r="R323" i="4"/>
  <c r="AD323" i="4" s="1"/>
  <c r="AP323" i="4" s="1"/>
  <c r="BB323" i="4" s="1"/>
  <c r="R322" i="4"/>
  <c r="AD322" i="4" s="1"/>
  <c r="AP322" i="4" s="1"/>
  <c r="BB322" i="4" s="1"/>
  <c r="R321" i="4"/>
  <c r="AD321" i="4" s="1"/>
  <c r="AP321" i="4" s="1"/>
  <c r="BB321" i="4" s="1"/>
  <c r="R320" i="4"/>
  <c r="AD320" i="4" s="1"/>
  <c r="AP320" i="4" s="1"/>
  <c r="BB320" i="4" s="1"/>
  <c r="R319" i="4"/>
  <c r="AD319" i="4" s="1"/>
  <c r="AP319" i="4" s="1"/>
  <c r="BB319" i="4" s="1"/>
  <c r="R318" i="4"/>
  <c r="AD318" i="4" s="1"/>
  <c r="AP318" i="4" s="1"/>
  <c r="BB318" i="4" s="1"/>
  <c r="R317" i="4"/>
  <c r="AD317" i="4" s="1"/>
  <c r="AP317" i="4" s="1"/>
  <c r="BB317" i="4" s="1"/>
  <c r="R316" i="4"/>
  <c r="AD316" i="4" s="1"/>
  <c r="AP316" i="4" s="1"/>
  <c r="BB316" i="4" s="1"/>
  <c r="R315" i="4"/>
  <c r="AD315" i="4" s="1"/>
  <c r="AP315" i="4" s="1"/>
  <c r="BB315" i="4" s="1"/>
  <c r="R314" i="4"/>
  <c r="AD314" i="4" s="1"/>
  <c r="AP314" i="4" s="1"/>
  <c r="BB314" i="4" s="1"/>
  <c r="R313" i="4"/>
  <c r="AD313" i="4" s="1"/>
  <c r="AP313" i="4" s="1"/>
  <c r="BB313" i="4" s="1"/>
  <c r="R312" i="4"/>
  <c r="AD312" i="4" s="1"/>
  <c r="AP312" i="4" s="1"/>
  <c r="BB312" i="4" s="1"/>
  <c r="R311" i="4"/>
  <c r="AD311" i="4" s="1"/>
  <c r="AP311" i="4" s="1"/>
  <c r="BB311" i="4" s="1"/>
  <c r="R310" i="4"/>
  <c r="AD310" i="4" s="1"/>
  <c r="AP310" i="4" s="1"/>
  <c r="BB310" i="4" s="1"/>
  <c r="R309" i="4"/>
  <c r="AD309" i="4" s="1"/>
  <c r="AP309" i="4" s="1"/>
  <c r="BB309" i="4" s="1"/>
  <c r="R308" i="4"/>
  <c r="AD308" i="4" s="1"/>
  <c r="AP308" i="4" s="1"/>
  <c r="BB308" i="4" s="1"/>
  <c r="R307" i="4"/>
  <c r="AD307" i="4" s="1"/>
  <c r="AP307" i="4" s="1"/>
  <c r="BB307" i="4" s="1"/>
  <c r="R306" i="4"/>
  <c r="AD306" i="4" s="1"/>
  <c r="AP306" i="4" s="1"/>
  <c r="BB306" i="4" s="1"/>
  <c r="R305" i="4"/>
  <c r="AD305" i="4" s="1"/>
  <c r="AP305" i="4" s="1"/>
  <c r="BB305" i="4" s="1"/>
  <c r="R304" i="4"/>
  <c r="AD304" i="4" s="1"/>
  <c r="AP304" i="4" s="1"/>
  <c r="BB304" i="4" s="1"/>
  <c r="R303" i="4"/>
  <c r="AD303" i="4" s="1"/>
  <c r="AP303" i="4" s="1"/>
  <c r="BB303" i="4" s="1"/>
  <c r="R302" i="4"/>
  <c r="AD302" i="4" s="1"/>
  <c r="AP302" i="4" s="1"/>
  <c r="BB302" i="4" s="1"/>
  <c r="R301" i="4"/>
  <c r="AD301" i="4" s="1"/>
  <c r="AP301" i="4" s="1"/>
  <c r="BB301" i="4" s="1"/>
  <c r="R300" i="4"/>
  <c r="AD300" i="4" s="1"/>
  <c r="AP300" i="4" s="1"/>
  <c r="BB300" i="4" s="1"/>
  <c r="R299" i="4"/>
  <c r="AD299" i="4" s="1"/>
  <c r="AP299" i="4" s="1"/>
  <c r="BB299" i="4" s="1"/>
  <c r="R298" i="4"/>
  <c r="AD298" i="4" s="1"/>
  <c r="AP298" i="4" s="1"/>
  <c r="BB298" i="4" s="1"/>
  <c r="R297" i="4"/>
  <c r="AD297" i="4" s="1"/>
  <c r="AP297" i="4" s="1"/>
  <c r="BB297" i="4" s="1"/>
  <c r="R296" i="4"/>
  <c r="AD296" i="4" s="1"/>
  <c r="AP296" i="4" s="1"/>
  <c r="BB296" i="4" s="1"/>
  <c r="R295" i="4"/>
  <c r="AD295" i="4" s="1"/>
  <c r="AP295" i="4" s="1"/>
  <c r="BB295" i="4" s="1"/>
  <c r="R294" i="4"/>
  <c r="AD294" i="4" s="1"/>
  <c r="AP294" i="4" s="1"/>
  <c r="BB294" i="4" s="1"/>
  <c r="R293" i="4"/>
  <c r="AD293" i="4" s="1"/>
  <c r="AP293" i="4" s="1"/>
  <c r="BB293" i="4" s="1"/>
  <c r="R292" i="4"/>
  <c r="AD292" i="4" s="1"/>
  <c r="AP292" i="4" s="1"/>
  <c r="BB292" i="4" s="1"/>
  <c r="R291" i="4"/>
  <c r="AD291" i="4" s="1"/>
  <c r="AP291" i="4" s="1"/>
  <c r="BB291" i="4" s="1"/>
  <c r="R290" i="4"/>
  <c r="AD290" i="4" s="1"/>
  <c r="AP290" i="4" s="1"/>
  <c r="BB290" i="4" s="1"/>
  <c r="R289" i="4"/>
  <c r="AD289" i="4" s="1"/>
  <c r="AP289" i="4" s="1"/>
  <c r="BB289" i="4" s="1"/>
  <c r="R288" i="4"/>
  <c r="AD288" i="4" s="1"/>
  <c r="AP288" i="4" s="1"/>
  <c r="BB288" i="4" s="1"/>
  <c r="R287" i="4"/>
  <c r="AD287" i="4" s="1"/>
  <c r="AP287" i="4" s="1"/>
  <c r="BB287" i="4" s="1"/>
  <c r="R286" i="4"/>
  <c r="AD286" i="4" s="1"/>
  <c r="AP286" i="4" s="1"/>
  <c r="BB286" i="4" s="1"/>
  <c r="R285" i="4"/>
  <c r="AD285" i="4" s="1"/>
  <c r="AP285" i="4" s="1"/>
  <c r="BB285" i="4" s="1"/>
  <c r="R284" i="4"/>
  <c r="AD284" i="4" s="1"/>
  <c r="AP284" i="4" s="1"/>
  <c r="BB284" i="4" s="1"/>
  <c r="R283" i="4"/>
  <c r="AD283" i="4" s="1"/>
  <c r="AP283" i="4" s="1"/>
  <c r="BB283" i="4" s="1"/>
  <c r="R282" i="4"/>
  <c r="AD282" i="4" s="1"/>
  <c r="AP282" i="4" s="1"/>
  <c r="BB282" i="4" s="1"/>
  <c r="R281" i="4"/>
  <c r="AD281" i="4" s="1"/>
  <c r="AP281" i="4" s="1"/>
  <c r="BB281" i="4" s="1"/>
  <c r="R280" i="4"/>
  <c r="AD280" i="4" s="1"/>
  <c r="AP280" i="4" s="1"/>
  <c r="BB280" i="4" s="1"/>
  <c r="R279" i="4"/>
  <c r="AD279" i="4" s="1"/>
  <c r="R278" i="4"/>
  <c r="AD278" i="4" s="1"/>
  <c r="AP278" i="4" s="1"/>
  <c r="BB278" i="4" s="1"/>
  <c r="R277" i="4"/>
  <c r="AD277" i="4" s="1"/>
  <c r="AP277" i="4" s="1"/>
  <c r="BB277" i="4" s="1"/>
  <c r="R276" i="4"/>
  <c r="AD276" i="4" s="1"/>
  <c r="AP276" i="4" s="1"/>
  <c r="BB276" i="4" s="1"/>
  <c r="R275" i="4"/>
  <c r="AD275" i="4" s="1"/>
  <c r="AP275" i="4" s="1"/>
  <c r="BB275" i="4" s="1"/>
  <c r="R274" i="4"/>
  <c r="AD274" i="4" s="1"/>
  <c r="AP274" i="4" s="1"/>
  <c r="BB274" i="4" s="1"/>
  <c r="R273" i="4"/>
  <c r="AD273" i="4" s="1"/>
  <c r="AP273" i="4" s="1"/>
  <c r="BB273" i="4" s="1"/>
  <c r="R272" i="4"/>
  <c r="AD272" i="4" s="1"/>
  <c r="AP272" i="4" s="1"/>
  <c r="BB272" i="4" s="1"/>
  <c r="R271" i="4"/>
  <c r="AD271" i="4" s="1"/>
  <c r="AP271" i="4" s="1"/>
  <c r="BB271" i="4" s="1"/>
  <c r="R270" i="4"/>
  <c r="AD270" i="4" s="1"/>
  <c r="AP270" i="4" s="1"/>
  <c r="BB270" i="4" s="1"/>
  <c r="R269" i="4"/>
  <c r="AD269" i="4" s="1"/>
  <c r="AP269" i="4" s="1"/>
  <c r="BB269" i="4" s="1"/>
  <c r="R268" i="4"/>
  <c r="AD268" i="4" s="1"/>
  <c r="AP268" i="4" s="1"/>
  <c r="BB268" i="4" s="1"/>
  <c r="R267" i="4"/>
  <c r="AD267" i="4" s="1"/>
  <c r="AP267" i="4" s="1"/>
  <c r="BB267" i="4" s="1"/>
  <c r="R266" i="4"/>
  <c r="AD266" i="4" s="1"/>
  <c r="AP266" i="4" s="1"/>
  <c r="BB266" i="4" s="1"/>
  <c r="R265" i="4"/>
  <c r="AD265" i="4" s="1"/>
  <c r="AP265" i="4" s="1"/>
  <c r="BB265" i="4" s="1"/>
  <c r="R264" i="4"/>
  <c r="AD264" i="4" s="1"/>
  <c r="AP264" i="4" s="1"/>
  <c r="BB264" i="4" s="1"/>
  <c r="R263" i="4"/>
  <c r="AD263" i="4" s="1"/>
  <c r="AP263" i="4" s="1"/>
  <c r="BB263" i="4" s="1"/>
  <c r="R262" i="4"/>
  <c r="AD262" i="4" s="1"/>
  <c r="AP262" i="4" s="1"/>
  <c r="BB262" i="4" s="1"/>
  <c r="R261" i="4"/>
  <c r="AD261" i="4" s="1"/>
  <c r="AP261" i="4" s="1"/>
  <c r="BB261" i="4" s="1"/>
  <c r="R260" i="4"/>
  <c r="AD260" i="4" s="1"/>
  <c r="AP260" i="4" s="1"/>
  <c r="BB260" i="4" s="1"/>
  <c r="R259" i="4"/>
  <c r="AD259" i="4" s="1"/>
  <c r="AP259" i="4" s="1"/>
  <c r="BB259" i="4" s="1"/>
  <c r="R258" i="4"/>
  <c r="AD258" i="4" s="1"/>
  <c r="AP258" i="4" s="1"/>
  <c r="BB258" i="4" s="1"/>
  <c r="R257" i="4"/>
  <c r="AD257" i="4" s="1"/>
  <c r="AP257" i="4" s="1"/>
  <c r="BB257" i="4" s="1"/>
  <c r="R256" i="4"/>
  <c r="AD256" i="4" s="1"/>
  <c r="AP256" i="4" s="1"/>
  <c r="BB256" i="4" s="1"/>
  <c r="R255" i="4"/>
  <c r="AD255" i="4" s="1"/>
  <c r="AP255" i="4" s="1"/>
  <c r="BB255" i="4" s="1"/>
  <c r="R254" i="4"/>
  <c r="AD254" i="4" s="1"/>
  <c r="AP254" i="4" s="1"/>
  <c r="BB254" i="4" s="1"/>
  <c r="R253" i="4"/>
  <c r="AD253" i="4" s="1"/>
  <c r="AP253" i="4" s="1"/>
  <c r="BB253" i="4" s="1"/>
  <c r="R252" i="4"/>
  <c r="AD252" i="4" s="1"/>
  <c r="AP252" i="4" s="1"/>
  <c r="BB252" i="4" s="1"/>
  <c r="R251" i="4"/>
  <c r="AD251" i="4" s="1"/>
  <c r="AP251" i="4" s="1"/>
  <c r="BB251" i="4" s="1"/>
  <c r="R250" i="4"/>
  <c r="AD250" i="4" s="1"/>
  <c r="AP250" i="4" s="1"/>
  <c r="BB250" i="4" s="1"/>
  <c r="R249" i="4"/>
  <c r="AD249" i="4" s="1"/>
  <c r="AP249" i="4" s="1"/>
  <c r="BB249" i="4" s="1"/>
  <c r="R248" i="4"/>
  <c r="AD248" i="4" s="1"/>
  <c r="AP248" i="4" s="1"/>
  <c r="BB248" i="4" s="1"/>
  <c r="R247" i="4"/>
  <c r="AD247" i="4" s="1"/>
  <c r="AP247" i="4" s="1"/>
  <c r="BB247" i="4" s="1"/>
  <c r="R246" i="4"/>
  <c r="AD246" i="4" s="1"/>
  <c r="AP246" i="4" s="1"/>
  <c r="BB246" i="4" s="1"/>
  <c r="R245" i="4"/>
  <c r="AD245" i="4" s="1"/>
  <c r="AP245" i="4" s="1"/>
  <c r="BB245" i="4" s="1"/>
  <c r="R244" i="4"/>
  <c r="AD244" i="4" s="1"/>
  <c r="AP244" i="4" s="1"/>
  <c r="BB244" i="4" s="1"/>
  <c r="R243" i="4"/>
  <c r="AD243" i="4" s="1"/>
  <c r="AP243" i="4" s="1"/>
  <c r="BB243" i="4" s="1"/>
  <c r="R242" i="4"/>
  <c r="AD242" i="4" s="1"/>
  <c r="AP242" i="4" s="1"/>
  <c r="BB242" i="4" s="1"/>
  <c r="R241" i="4"/>
  <c r="AD241" i="4" s="1"/>
  <c r="AP241" i="4" s="1"/>
  <c r="BB241" i="4" s="1"/>
  <c r="R240" i="4"/>
  <c r="AD240" i="4" s="1"/>
  <c r="AP240" i="4" s="1"/>
  <c r="BB240" i="4" s="1"/>
  <c r="R239" i="4"/>
  <c r="AD239" i="4" s="1"/>
  <c r="AP239" i="4" s="1"/>
  <c r="BB239" i="4" s="1"/>
  <c r="R238" i="4"/>
  <c r="AD238" i="4" s="1"/>
  <c r="AP238" i="4" s="1"/>
  <c r="BB238" i="4" s="1"/>
  <c r="R237" i="4"/>
  <c r="AD237" i="4" s="1"/>
  <c r="AP237" i="4" s="1"/>
  <c r="BB237" i="4" s="1"/>
  <c r="R236" i="4"/>
  <c r="AD236" i="4" s="1"/>
  <c r="AP236" i="4" s="1"/>
  <c r="BB236" i="4" s="1"/>
  <c r="R235" i="4"/>
  <c r="AD235" i="4" s="1"/>
  <c r="AP235" i="4" s="1"/>
  <c r="BB235" i="4" s="1"/>
  <c r="R234" i="4"/>
  <c r="AD234" i="4" s="1"/>
  <c r="AP234" i="4" s="1"/>
  <c r="BB234" i="4" s="1"/>
  <c r="R233" i="4"/>
  <c r="AD233" i="4" s="1"/>
  <c r="AP233" i="4" s="1"/>
  <c r="BB233" i="4" s="1"/>
  <c r="R232" i="4"/>
  <c r="AD232" i="4" s="1"/>
  <c r="AP232" i="4" s="1"/>
  <c r="BB232" i="4" s="1"/>
  <c r="R231" i="4"/>
  <c r="AD231" i="4" s="1"/>
  <c r="AP231" i="4" s="1"/>
  <c r="BB231" i="4" s="1"/>
  <c r="R230" i="4"/>
  <c r="AD230" i="4" s="1"/>
  <c r="AP230" i="4" s="1"/>
  <c r="BB230" i="4" s="1"/>
  <c r="R229" i="4"/>
  <c r="AD229" i="4" s="1"/>
  <c r="AP229" i="4" s="1"/>
  <c r="BB229" i="4" s="1"/>
  <c r="R228" i="4"/>
  <c r="AD228" i="4" s="1"/>
  <c r="AP228" i="4" s="1"/>
  <c r="BB228" i="4" s="1"/>
  <c r="R227" i="4"/>
  <c r="AD227" i="4" s="1"/>
  <c r="AP227" i="4" s="1"/>
  <c r="BB227" i="4" s="1"/>
  <c r="R226" i="4"/>
  <c r="AD226" i="4" s="1"/>
  <c r="AP226" i="4" s="1"/>
  <c r="BB226" i="4" s="1"/>
  <c r="R225" i="4"/>
  <c r="AD225" i="4" s="1"/>
  <c r="AP225" i="4" s="1"/>
  <c r="BB225" i="4" s="1"/>
  <c r="R224" i="4"/>
  <c r="AD224" i="4" s="1"/>
  <c r="AP224" i="4" s="1"/>
  <c r="BB224" i="4" s="1"/>
  <c r="R223" i="4"/>
  <c r="AD223" i="4" s="1"/>
  <c r="AP223" i="4" s="1"/>
  <c r="BB223" i="4" s="1"/>
  <c r="R222" i="4"/>
  <c r="AD222" i="4" s="1"/>
  <c r="AP222" i="4" s="1"/>
  <c r="BB222" i="4" s="1"/>
  <c r="R221" i="4"/>
  <c r="AD221" i="4" s="1"/>
  <c r="AP221" i="4" s="1"/>
  <c r="BB221" i="4" s="1"/>
  <c r="R220" i="4"/>
  <c r="AD220" i="4" s="1"/>
  <c r="AP220" i="4" s="1"/>
  <c r="BB220" i="4" s="1"/>
  <c r="R219" i="4"/>
  <c r="AD219" i="4" s="1"/>
  <c r="AP219" i="4" s="1"/>
  <c r="BB219" i="4" s="1"/>
  <c r="R218" i="4"/>
  <c r="AD218" i="4" s="1"/>
  <c r="AP218" i="4" s="1"/>
  <c r="BB218" i="4" s="1"/>
  <c r="R217" i="4"/>
  <c r="AD217" i="4" s="1"/>
  <c r="AP217" i="4" s="1"/>
  <c r="BB217" i="4" s="1"/>
  <c r="R216" i="4"/>
  <c r="AD216" i="4" s="1"/>
  <c r="AP216" i="4" s="1"/>
  <c r="BB216" i="4" s="1"/>
  <c r="R215" i="4"/>
  <c r="AD215" i="4" s="1"/>
  <c r="AP215" i="4" s="1"/>
  <c r="BB215" i="4" s="1"/>
  <c r="R214" i="4"/>
  <c r="AD214" i="4" s="1"/>
  <c r="AP214" i="4" s="1"/>
  <c r="BB214" i="4" s="1"/>
  <c r="R213" i="4"/>
  <c r="AD213" i="4" s="1"/>
  <c r="AP213" i="4" s="1"/>
  <c r="BB213" i="4" s="1"/>
  <c r="R212" i="4"/>
  <c r="AD212" i="4" s="1"/>
  <c r="AP212" i="4" s="1"/>
  <c r="BB212" i="4" s="1"/>
  <c r="R211" i="4"/>
  <c r="AD211" i="4" s="1"/>
  <c r="AP211" i="4" s="1"/>
  <c r="BB211" i="4" s="1"/>
  <c r="R210" i="4"/>
  <c r="AD210" i="4" s="1"/>
  <c r="AP210" i="4" s="1"/>
  <c r="BB210" i="4" s="1"/>
  <c r="R209" i="4"/>
  <c r="AD209" i="4" s="1"/>
  <c r="AP209" i="4" s="1"/>
  <c r="BB209" i="4" s="1"/>
  <c r="R208" i="4"/>
  <c r="AD208" i="4" s="1"/>
  <c r="AP208" i="4" s="1"/>
  <c r="BB208" i="4" s="1"/>
  <c r="R207" i="4"/>
  <c r="AD207" i="4" s="1"/>
  <c r="AP207" i="4" s="1"/>
  <c r="BB207" i="4" s="1"/>
  <c r="R206" i="4"/>
  <c r="AD206" i="4" s="1"/>
  <c r="AP206" i="4" s="1"/>
  <c r="BB206" i="4" s="1"/>
  <c r="R205" i="4"/>
  <c r="AD205" i="4" s="1"/>
  <c r="AP205" i="4" s="1"/>
  <c r="BB205" i="4" s="1"/>
  <c r="R204" i="4"/>
  <c r="AD204" i="4" s="1"/>
  <c r="AP204" i="4" s="1"/>
  <c r="BB204" i="4" s="1"/>
  <c r="R203" i="4"/>
  <c r="AD203" i="4" s="1"/>
  <c r="AP203" i="4" s="1"/>
  <c r="BB203" i="4" s="1"/>
  <c r="R202" i="4"/>
  <c r="AD202" i="4" s="1"/>
  <c r="AP202" i="4" s="1"/>
  <c r="BB202" i="4" s="1"/>
  <c r="R201" i="4"/>
  <c r="AD201" i="4" s="1"/>
  <c r="AP201" i="4" s="1"/>
  <c r="BB201" i="4" s="1"/>
  <c r="R200" i="4"/>
  <c r="AD200" i="4" s="1"/>
  <c r="AP200" i="4" s="1"/>
  <c r="BB200" i="4" s="1"/>
  <c r="R199" i="4"/>
  <c r="AD199" i="4" s="1"/>
  <c r="AP199" i="4" s="1"/>
  <c r="BB199" i="4" s="1"/>
  <c r="R198" i="4"/>
  <c r="AD198" i="4" s="1"/>
  <c r="AP198" i="4" s="1"/>
  <c r="BB198" i="4" s="1"/>
  <c r="R197" i="4"/>
  <c r="AD197" i="4" s="1"/>
  <c r="AP197" i="4" s="1"/>
  <c r="BB197" i="4" s="1"/>
  <c r="R196" i="4"/>
  <c r="AD196" i="4" s="1"/>
  <c r="AP196" i="4" s="1"/>
  <c r="BB196" i="4" s="1"/>
  <c r="R195" i="4"/>
  <c r="AD195" i="4" s="1"/>
  <c r="AP195" i="4" s="1"/>
  <c r="BB195" i="4" s="1"/>
  <c r="R194" i="4"/>
  <c r="AD194" i="4" s="1"/>
  <c r="AP194" i="4" s="1"/>
  <c r="BB194" i="4" s="1"/>
  <c r="R193" i="4"/>
  <c r="AD193" i="4" s="1"/>
  <c r="AP193" i="4" s="1"/>
  <c r="BB193" i="4" s="1"/>
  <c r="R192" i="4"/>
  <c r="AD192" i="4" s="1"/>
  <c r="AP192" i="4" s="1"/>
  <c r="BB192" i="4" s="1"/>
  <c r="R191" i="4"/>
  <c r="AD191" i="4" s="1"/>
  <c r="AP191" i="4" s="1"/>
  <c r="BB191" i="4" s="1"/>
  <c r="R190" i="4"/>
  <c r="AD190" i="4" s="1"/>
  <c r="AP190" i="4" s="1"/>
  <c r="BB190" i="4" s="1"/>
  <c r="R189" i="4"/>
  <c r="AD189" i="4" s="1"/>
  <c r="AP189" i="4" s="1"/>
  <c r="BB189" i="4" s="1"/>
  <c r="R188" i="4"/>
  <c r="AD188" i="4" s="1"/>
  <c r="AP188" i="4" s="1"/>
  <c r="BB188" i="4" s="1"/>
  <c r="R187" i="4"/>
  <c r="AD187" i="4" s="1"/>
  <c r="AP187" i="4" s="1"/>
  <c r="BB187" i="4" s="1"/>
  <c r="R186" i="4"/>
  <c r="AD186" i="4" s="1"/>
  <c r="AP186" i="4" s="1"/>
  <c r="BB186" i="4" s="1"/>
  <c r="R185" i="4"/>
  <c r="AD185" i="4" s="1"/>
  <c r="AP185" i="4" s="1"/>
  <c r="BB185" i="4" s="1"/>
  <c r="R184" i="4"/>
  <c r="AD184" i="4" s="1"/>
  <c r="AP184" i="4" s="1"/>
  <c r="BB184" i="4" s="1"/>
  <c r="R183" i="4"/>
  <c r="AD183" i="4" s="1"/>
  <c r="AP183" i="4" s="1"/>
  <c r="BB183" i="4" s="1"/>
  <c r="R182" i="4"/>
  <c r="AD182" i="4" s="1"/>
  <c r="AP182" i="4" s="1"/>
  <c r="BB182" i="4" s="1"/>
  <c r="R181" i="4"/>
  <c r="AD181" i="4" s="1"/>
  <c r="AP181" i="4" s="1"/>
  <c r="BB181" i="4" s="1"/>
  <c r="R180" i="4"/>
  <c r="AD180" i="4" s="1"/>
  <c r="AP180" i="4" s="1"/>
  <c r="BB180" i="4" s="1"/>
  <c r="R179" i="4"/>
  <c r="AD179" i="4" s="1"/>
  <c r="AP179" i="4" s="1"/>
  <c r="BB179" i="4" s="1"/>
  <c r="R178" i="4"/>
  <c r="AD178" i="4" s="1"/>
  <c r="AP178" i="4" s="1"/>
  <c r="BB178" i="4" s="1"/>
  <c r="R177" i="4"/>
  <c r="AD177" i="4" s="1"/>
  <c r="AP177" i="4" s="1"/>
  <c r="BB177" i="4" s="1"/>
  <c r="R176" i="4"/>
  <c r="AD176" i="4" s="1"/>
  <c r="AP176" i="4" s="1"/>
  <c r="BB176" i="4" s="1"/>
  <c r="R175" i="4"/>
  <c r="AD175" i="4" s="1"/>
  <c r="AP175" i="4" s="1"/>
  <c r="BB175" i="4" s="1"/>
  <c r="R174" i="4"/>
  <c r="AD174" i="4" s="1"/>
  <c r="AP174" i="4" s="1"/>
  <c r="BB174" i="4" s="1"/>
  <c r="R173" i="4"/>
  <c r="AD173" i="4" s="1"/>
  <c r="R172" i="4"/>
  <c r="AD172" i="4" s="1"/>
  <c r="AP172" i="4" s="1"/>
  <c r="BB172" i="4" s="1"/>
  <c r="R171" i="4"/>
  <c r="AD171" i="4" s="1"/>
  <c r="AP171" i="4" s="1"/>
  <c r="BB171" i="4" s="1"/>
  <c r="R170" i="4"/>
  <c r="AD170" i="4" s="1"/>
  <c r="AP170" i="4" s="1"/>
  <c r="BB170" i="4" s="1"/>
  <c r="R169" i="4"/>
  <c r="AD169" i="4" s="1"/>
  <c r="AP169" i="4" s="1"/>
  <c r="BB169" i="4" s="1"/>
  <c r="R168" i="4"/>
  <c r="AD168" i="4" s="1"/>
  <c r="AP168" i="4" s="1"/>
  <c r="BB168" i="4" s="1"/>
  <c r="R167" i="4"/>
  <c r="AD167" i="4" s="1"/>
  <c r="AP167" i="4" s="1"/>
  <c r="BB167" i="4" s="1"/>
  <c r="R166" i="4"/>
  <c r="AD166" i="4" s="1"/>
  <c r="AP166" i="4" s="1"/>
  <c r="BB166" i="4" s="1"/>
  <c r="R165" i="4"/>
  <c r="AD165" i="4" s="1"/>
  <c r="AP165" i="4" s="1"/>
  <c r="BB165" i="4" s="1"/>
  <c r="R164" i="4"/>
  <c r="AD164" i="4" s="1"/>
  <c r="AP164" i="4" s="1"/>
  <c r="BB164" i="4" s="1"/>
  <c r="R163" i="4"/>
  <c r="AD163" i="4" s="1"/>
  <c r="AP163" i="4" s="1"/>
  <c r="BB163" i="4" s="1"/>
  <c r="R162" i="4"/>
  <c r="AD162" i="4" s="1"/>
  <c r="AP162" i="4" s="1"/>
  <c r="BB162" i="4" s="1"/>
  <c r="R161" i="4"/>
  <c r="AD161" i="4" s="1"/>
  <c r="AP161" i="4" s="1"/>
  <c r="BB161" i="4" s="1"/>
  <c r="R160" i="4"/>
  <c r="AD160" i="4" s="1"/>
  <c r="AP160" i="4" s="1"/>
  <c r="BB160" i="4" s="1"/>
  <c r="R159" i="4"/>
  <c r="AD159" i="4" s="1"/>
  <c r="AP159" i="4" s="1"/>
  <c r="BB159" i="4" s="1"/>
  <c r="R158" i="4"/>
  <c r="AD158" i="4" s="1"/>
  <c r="AP158" i="4" s="1"/>
  <c r="BB158" i="4" s="1"/>
  <c r="R157" i="4"/>
  <c r="AD157" i="4" s="1"/>
  <c r="AP157" i="4" s="1"/>
  <c r="BB157" i="4" s="1"/>
  <c r="R156" i="4"/>
  <c r="AD156" i="4" s="1"/>
  <c r="AP156" i="4" s="1"/>
  <c r="BB156" i="4" s="1"/>
  <c r="R155" i="4"/>
  <c r="AD155" i="4" s="1"/>
  <c r="AP155" i="4" s="1"/>
  <c r="BB155" i="4" s="1"/>
  <c r="R154" i="4"/>
  <c r="AD154" i="4" s="1"/>
  <c r="AP154" i="4" s="1"/>
  <c r="BB154" i="4" s="1"/>
  <c r="R153" i="4"/>
  <c r="AD153" i="4" s="1"/>
  <c r="AP153" i="4" s="1"/>
  <c r="BB153" i="4" s="1"/>
  <c r="R152" i="4"/>
  <c r="AD152" i="4" s="1"/>
  <c r="AP152" i="4" s="1"/>
  <c r="BB152" i="4" s="1"/>
  <c r="R151" i="4"/>
  <c r="AD151" i="4" s="1"/>
  <c r="AP151" i="4" s="1"/>
  <c r="BB151" i="4" s="1"/>
  <c r="R150" i="4"/>
  <c r="AD150" i="4" s="1"/>
  <c r="AP150" i="4" s="1"/>
  <c r="BB150" i="4" s="1"/>
  <c r="R149" i="4"/>
  <c r="AD149" i="4" s="1"/>
  <c r="AP149" i="4" s="1"/>
  <c r="BB149" i="4" s="1"/>
  <c r="R148" i="4"/>
  <c r="AD148" i="4" s="1"/>
  <c r="AP148" i="4" s="1"/>
  <c r="BB148" i="4" s="1"/>
  <c r="R147" i="4"/>
  <c r="AD147" i="4" s="1"/>
  <c r="AP147" i="4" s="1"/>
  <c r="BB147" i="4" s="1"/>
  <c r="R146" i="4"/>
  <c r="AD146" i="4" s="1"/>
  <c r="AP146" i="4" s="1"/>
  <c r="BB146" i="4" s="1"/>
  <c r="R145" i="4"/>
  <c r="AD145" i="4" s="1"/>
  <c r="AP145" i="4" s="1"/>
  <c r="BB145" i="4" s="1"/>
  <c r="R144" i="4"/>
  <c r="AD144" i="4" s="1"/>
  <c r="AP144" i="4" s="1"/>
  <c r="BB144" i="4" s="1"/>
  <c r="R143" i="4"/>
  <c r="AD143" i="4" s="1"/>
  <c r="AP143" i="4" s="1"/>
  <c r="BB143" i="4" s="1"/>
  <c r="R142" i="4"/>
  <c r="AD142" i="4" s="1"/>
  <c r="AP142" i="4" s="1"/>
  <c r="BB142" i="4" s="1"/>
  <c r="R141" i="4"/>
  <c r="AD141" i="4" s="1"/>
  <c r="AP141" i="4" s="1"/>
  <c r="BB141" i="4" s="1"/>
  <c r="R140" i="4"/>
  <c r="AD140" i="4" s="1"/>
  <c r="AP140" i="4" s="1"/>
  <c r="BB140" i="4" s="1"/>
  <c r="R139" i="4"/>
  <c r="AD139" i="4" s="1"/>
  <c r="AP139" i="4" s="1"/>
  <c r="BB139" i="4" s="1"/>
  <c r="R138" i="4"/>
  <c r="AD138" i="4" s="1"/>
  <c r="AP138" i="4" s="1"/>
  <c r="BB138" i="4" s="1"/>
  <c r="R137" i="4"/>
  <c r="AD137" i="4" s="1"/>
  <c r="AP137" i="4" s="1"/>
  <c r="BB137" i="4" s="1"/>
  <c r="R136" i="4"/>
  <c r="AD136" i="4" s="1"/>
  <c r="AP136" i="4" s="1"/>
  <c r="BB136" i="4" s="1"/>
  <c r="R135" i="4"/>
  <c r="AD135" i="4" s="1"/>
  <c r="AP135" i="4" s="1"/>
  <c r="BB135" i="4" s="1"/>
  <c r="R134" i="4"/>
  <c r="AD134" i="4" s="1"/>
  <c r="AP134" i="4" s="1"/>
  <c r="BB134" i="4" s="1"/>
  <c r="R133" i="4"/>
  <c r="AD133" i="4" s="1"/>
  <c r="AP133" i="4" s="1"/>
  <c r="BB133" i="4" s="1"/>
  <c r="R132" i="4"/>
  <c r="AD132" i="4" s="1"/>
  <c r="AP132" i="4" s="1"/>
  <c r="BB132" i="4" s="1"/>
  <c r="R131" i="4"/>
  <c r="AD131" i="4" s="1"/>
  <c r="AP131" i="4" s="1"/>
  <c r="BB131" i="4" s="1"/>
  <c r="R130" i="4"/>
  <c r="AD130" i="4" s="1"/>
  <c r="AP130" i="4" s="1"/>
  <c r="BB130" i="4" s="1"/>
  <c r="R129" i="4"/>
  <c r="AD129" i="4" s="1"/>
  <c r="AP129" i="4" s="1"/>
  <c r="BB129" i="4" s="1"/>
  <c r="R128" i="4"/>
  <c r="AD128" i="4" s="1"/>
  <c r="AP128" i="4" s="1"/>
  <c r="BB128" i="4" s="1"/>
  <c r="R127" i="4"/>
  <c r="AD127" i="4" s="1"/>
  <c r="AP127" i="4" s="1"/>
  <c r="BB127" i="4" s="1"/>
  <c r="R126" i="4"/>
  <c r="AD126" i="4" s="1"/>
  <c r="AP126" i="4" s="1"/>
  <c r="BB126" i="4" s="1"/>
  <c r="R125" i="4"/>
  <c r="AD125" i="4" s="1"/>
  <c r="AP125" i="4" s="1"/>
  <c r="BB125" i="4" s="1"/>
  <c r="R124" i="4"/>
  <c r="AD124" i="4" s="1"/>
  <c r="AP124" i="4" s="1"/>
  <c r="BB124" i="4" s="1"/>
  <c r="R123" i="4"/>
  <c r="AD123" i="4" s="1"/>
  <c r="AP123" i="4" s="1"/>
  <c r="BB123" i="4" s="1"/>
  <c r="R122" i="4"/>
  <c r="AD122" i="4" s="1"/>
  <c r="AP122" i="4" s="1"/>
  <c r="BB122" i="4" s="1"/>
  <c r="R121" i="4"/>
  <c r="AD121" i="4" s="1"/>
  <c r="AP121" i="4" s="1"/>
  <c r="BB121" i="4" s="1"/>
  <c r="R120" i="4"/>
  <c r="AD120" i="4" s="1"/>
  <c r="AP120" i="4" s="1"/>
  <c r="BB120" i="4" s="1"/>
  <c r="R119" i="4"/>
  <c r="AD119" i="4" s="1"/>
  <c r="AP119" i="4" s="1"/>
  <c r="BB119" i="4" s="1"/>
  <c r="R118" i="4"/>
  <c r="AD118" i="4" s="1"/>
  <c r="AP118" i="4" s="1"/>
  <c r="BB118" i="4" s="1"/>
  <c r="R117" i="4"/>
  <c r="AD117" i="4" s="1"/>
  <c r="AP117" i="4" s="1"/>
  <c r="BB117" i="4" s="1"/>
  <c r="R116" i="4"/>
  <c r="AD116" i="4" s="1"/>
  <c r="AP116" i="4" s="1"/>
  <c r="BB116" i="4" s="1"/>
  <c r="R115" i="4"/>
  <c r="AD115" i="4" s="1"/>
  <c r="AP115" i="4" s="1"/>
  <c r="BB115" i="4" s="1"/>
  <c r="R114" i="4"/>
  <c r="AD114" i="4" s="1"/>
  <c r="AP114" i="4" s="1"/>
  <c r="BB114" i="4" s="1"/>
  <c r="R113" i="4"/>
  <c r="AD113" i="4" s="1"/>
  <c r="AP113" i="4" s="1"/>
  <c r="BB113" i="4" s="1"/>
  <c r="R112" i="4"/>
  <c r="AD112" i="4" s="1"/>
  <c r="AP112" i="4" s="1"/>
  <c r="BB112" i="4" s="1"/>
  <c r="R111" i="4"/>
  <c r="AD111" i="4" s="1"/>
  <c r="AP111" i="4" s="1"/>
  <c r="BB111" i="4" s="1"/>
  <c r="R110" i="4"/>
  <c r="AD110" i="4" s="1"/>
  <c r="AP110" i="4" s="1"/>
  <c r="BB110" i="4" s="1"/>
  <c r="R109" i="4"/>
  <c r="AD109" i="4" s="1"/>
  <c r="AP109" i="4" s="1"/>
  <c r="BB109" i="4" s="1"/>
  <c r="R108" i="4"/>
  <c r="AD108" i="4" s="1"/>
  <c r="AP108" i="4" s="1"/>
  <c r="BB108" i="4" s="1"/>
  <c r="R107" i="4"/>
  <c r="AD107" i="4" s="1"/>
  <c r="AP107" i="4" s="1"/>
  <c r="BB107" i="4" s="1"/>
  <c r="R106" i="4"/>
  <c r="AD106" i="4" s="1"/>
  <c r="AP106" i="4" s="1"/>
  <c r="BB106" i="4" s="1"/>
  <c r="R105" i="4"/>
  <c r="AD105" i="4" s="1"/>
  <c r="AP105" i="4" s="1"/>
  <c r="BB105" i="4" s="1"/>
  <c r="R104" i="4"/>
  <c r="AD104" i="4" s="1"/>
  <c r="AP104" i="4" s="1"/>
  <c r="BB104" i="4" s="1"/>
  <c r="R103" i="4"/>
  <c r="AD103" i="4" s="1"/>
  <c r="AP103" i="4" s="1"/>
  <c r="BB103" i="4" s="1"/>
  <c r="R102" i="4"/>
  <c r="AD102" i="4" s="1"/>
  <c r="AP102" i="4" s="1"/>
  <c r="BB102" i="4" s="1"/>
  <c r="R101" i="4"/>
  <c r="AD101" i="4" s="1"/>
  <c r="AP101" i="4" s="1"/>
  <c r="BB101" i="4" s="1"/>
  <c r="R100" i="4"/>
  <c r="AD100" i="4" s="1"/>
  <c r="AP100" i="4" s="1"/>
  <c r="BB100" i="4" s="1"/>
  <c r="R99" i="4"/>
  <c r="AD99" i="4" s="1"/>
  <c r="AP99" i="4" s="1"/>
  <c r="BB99" i="4" s="1"/>
  <c r="R98" i="4"/>
  <c r="AD98" i="4" s="1"/>
  <c r="AP98" i="4" s="1"/>
  <c r="BB98" i="4" s="1"/>
  <c r="R97" i="4"/>
  <c r="AD97" i="4" s="1"/>
  <c r="AP97" i="4" s="1"/>
  <c r="BB97" i="4" s="1"/>
  <c r="R96" i="4"/>
  <c r="AD96" i="4" s="1"/>
  <c r="AP96" i="4" s="1"/>
  <c r="BB96" i="4" s="1"/>
  <c r="R95" i="4"/>
  <c r="AD95" i="4" s="1"/>
  <c r="AP95" i="4" s="1"/>
  <c r="BB95" i="4" s="1"/>
  <c r="R94" i="4"/>
  <c r="AD94" i="4" s="1"/>
  <c r="AP94" i="4" s="1"/>
  <c r="BB94" i="4" s="1"/>
  <c r="R93" i="4"/>
  <c r="AD93" i="4" s="1"/>
  <c r="AP93" i="4" s="1"/>
  <c r="BB93" i="4" s="1"/>
  <c r="R92" i="4"/>
  <c r="AD92" i="4" s="1"/>
  <c r="AP92" i="4" s="1"/>
  <c r="BB92" i="4" s="1"/>
  <c r="R91" i="4"/>
  <c r="AD91" i="4" s="1"/>
  <c r="AP91" i="4" s="1"/>
  <c r="BB91" i="4" s="1"/>
  <c r="R90" i="4"/>
  <c r="AD90" i="4" s="1"/>
  <c r="AP90" i="4" s="1"/>
  <c r="BB90" i="4" s="1"/>
  <c r="R89" i="4"/>
  <c r="AD89" i="4" s="1"/>
  <c r="AP89" i="4" s="1"/>
  <c r="BB89" i="4" s="1"/>
  <c r="R88" i="4"/>
  <c r="AD88" i="4" s="1"/>
  <c r="AP88" i="4" s="1"/>
  <c r="BB88" i="4" s="1"/>
  <c r="BO20" i="4" s="1"/>
  <c r="R87" i="4"/>
  <c r="AD87" i="4" s="1"/>
  <c r="AP87" i="4" s="1"/>
  <c r="BB87" i="4" s="1"/>
  <c r="R86" i="4"/>
  <c r="AD86" i="4" s="1"/>
  <c r="AP86" i="4" s="1"/>
  <c r="BB86" i="4" s="1"/>
  <c r="R85" i="4"/>
  <c r="AD85" i="4" s="1"/>
  <c r="AP85" i="4" s="1"/>
  <c r="BB85" i="4" s="1"/>
  <c r="R84" i="4"/>
  <c r="AD84" i="4" s="1"/>
  <c r="AP84" i="4" s="1"/>
  <c r="BB84" i="4" s="1"/>
  <c r="R83" i="4"/>
  <c r="AD83" i="4" s="1"/>
  <c r="AP83" i="4" s="1"/>
  <c r="BB83" i="4" s="1"/>
  <c r="R82" i="4"/>
  <c r="AD82" i="4" s="1"/>
  <c r="AP82" i="4" s="1"/>
  <c r="BB82" i="4" s="1"/>
  <c r="R81" i="4"/>
  <c r="AD81" i="4" s="1"/>
  <c r="AP81" i="4" s="1"/>
  <c r="BB81" i="4" s="1"/>
  <c r="R80" i="4"/>
  <c r="AD80" i="4" s="1"/>
  <c r="AP80" i="4" s="1"/>
  <c r="BB80" i="4" s="1"/>
  <c r="R79" i="4"/>
  <c r="AD79" i="4" s="1"/>
  <c r="AP79" i="4" s="1"/>
  <c r="BB79" i="4" s="1"/>
  <c r="R78" i="4"/>
  <c r="AD78" i="4" s="1"/>
  <c r="AP78" i="4" s="1"/>
  <c r="BB78" i="4" s="1"/>
  <c r="R77" i="4"/>
  <c r="AD77" i="4" s="1"/>
  <c r="AP77" i="4" s="1"/>
  <c r="BB77" i="4" s="1"/>
  <c r="R76" i="4"/>
  <c r="AD76" i="4" s="1"/>
  <c r="AP76" i="4" s="1"/>
  <c r="BB76" i="4" s="1"/>
  <c r="R75" i="4"/>
  <c r="AD75" i="4" s="1"/>
  <c r="AP75" i="4" s="1"/>
  <c r="BB75" i="4" s="1"/>
  <c r="R74" i="4"/>
  <c r="AD74" i="4" s="1"/>
  <c r="AP74" i="4" s="1"/>
  <c r="BB74" i="4" s="1"/>
  <c r="R73" i="4"/>
  <c r="AD73" i="4" s="1"/>
  <c r="AP73" i="4" s="1"/>
  <c r="BB73" i="4" s="1"/>
  <c r="R72" i="4"/>
  <c r="AD72" i="4" s="1"/>
  <c r="AP72" i="4" s="1"/>
  <c r="BB72" i="4" s="1"/>
  <c r="R71" i="4"/>
  <c r="AD71" i="4" s="1"/>
  <c r="AP71" i="4" s="1"/>
  <c r="BB71" i="4" s="1"/>
  <c r="R70" i="4"/>
  <c r="AD70" i="4" s="1"/>
  <c r="AP70" i="4" s="1"/>
  <c r="BB70" i="4" s="1"/>
  <c r="R69" i="4"/>
  <c r="AD69" i="4" s="1"/>
  <c r="AP69" i="4" s="1"/>
  <c r="BB69" i="4" s="1"/>
  <c r="R68" i="4"/>
  <c r="AD68" i="4" s="1"/>
  <c r="AP68" i="4" s="1"/>
  <c r="BB68" i="4" s="1"/>
  <c r="R67" i="4"/>
  <c r="AD67" i="4" s="1"/>
  <c r="AP67" i="4" s="1"/>
  <c r="BB67" i="4" s="1"/>
  <c r="R66" i="4"/>
  <c r="AD66" i="4" s="1"/>
  <c r="AP66" i="4" s="1"/>
  <c r="BB66" i="4" s="1"/>
  <c r="R65" i="4"/>
  <c r="AD65" i="4" s="1"/>
  <c r="AP65" i="4" s="1"/>
  <c r="BB65" i="4" s="1"/>
  <c r="R64" i="4"/>
  <c r="AD64" i="4" s="1"/>
  <c r="AP64" i="4" s="1"/>
  <c r="BB64" i="4" s="1"/>
  <c r="R63" i="4"/>
  <c r="AD63" i="4" s="1"/>
  <c r="AP63" i="4" s="1"/>
  <c r="BB63" i="4" s="1"/>
  <c r="R62" i="4"/>
  <c r="AD62" i="4" s="1"/>
  <c r="AP62" i="4" s="1"/>
  <c r="BB62" i="4" s="1"/>
  <c r="R61" i="4"/>
  <c r="AD61" i="4" s="1"/>
  <c r="AP61" i="4" s="1"/>
  <c r="BB61" i="4" s="1"/>
  <c r="R60" i="4"/>
  <c r="AD60" i="4" s="1"/>
  <c r="AP60" i="4" s="1"/>
  <c r="BB60" i="4" s="1"/>
  <c r="R59" i="4"/>
  <c r="AD59" i="4" s="1"/>
  <c r="AP59" i="4" s="1"/>
  <c r="BB59" i="4" s="1"/>
  <c r="R58" i="4"/>
  <c r="AD58" i="4" s="1"/>
  <c r="AP58" i="4" s="1"/>
  <c r="BB58" i="4" s="1"/>
  <c r="R57" i="4"/>
  <c r="AD57" i="4" s="1"/>
  <c r="AP57" i="4" s="1"/>
  <c r="BB57" i="4" s="1"/>
  <c r="R56" i="4"/>
  <c r="AD56" i="4" s="1"/>
  <c r="AP56" i="4" s="1"/>
  <c r="BB56" i="4" s="1"/>
  <c r="R55" i="4"/>
  <c r="AD55" i="4" s="1"/>
  <c r="AP55" i="4" s="1"/>
  <c r="BB55" i="4" s="1"/>
  <c r="R54" i="4"/>
  <c r="AD54" i="4" s="1"/>
  <c r="AP54" i="4" s="1"/>
  <c r="BB54" i="4" s="1"/>
  <c r="R53" i="4"/>
  <c r="AD53" i="4" s="1"/>
  <c r="AP53" i="4" s="1"/>
  <c r="BB53" i="4" s="1"/>
  <c r="R52" i="4"/>
  <c r="AD52" i="4" s="1"/>
  <c r="AP52" i="4" s="1"/>
  <c r="BB52" i="4" s="1"/>
  <c r="R51" i="4"/>
  <c r="AD51" i="4" s="1"/>
  <c r="AP51" i="4" s="1"/>
  <c r="BB51" i="4" s="1"/>
  <c r="R50" i="4"/>
  <c r="AD50" i="4" s="1"/>
  <c r="AP50" i="4" s="1"/>
  <c r="BB50" i="4" s="1"/>
  <c r="R49" i="4"/>
  <c r="AD49" i="4" s="1"/>
  <c r="AP49" i="4" s="1"/>
  <c r="BB49" i="4" s="1"/>
  <c r="R48" i="4"/>
  <c r="AD48" i="4" s="1"/>
  <c r="AP48" i="4" s="1"/>
  <c r="BB48" i="4" s="1"/>
  <c r="R47" i="4"/>
  <c r="AD47" i="4" s="1"/>
  <c r="AP47" i="4" s="1"/>
  <c r="BB47" i="4" s="1"/>
  <c r="R46" i="4"/>
  <c r="AD46" i="4" s="1"/>
  <c r="AP46" i="4" s="1"/>
  <c r="BB46" i="4" s="1"/>
  <c r="R45" i="4"/>
  <c r="AD45" i="4" s="1"/>
  <c r="AP45" i="4" s="1"/>
  <c r="BB45" i="4" s="1"/>
  <c r="R44" i="4"/>
  <c r="AD44" i="4" s="1"/>
  <c r="AP44" i="4" s="1"/>
  <c r="BB44" i="4" s="1"/>
  <c r="R43" i="4"/>
  <c r="AD43" i="4" s="1"/>
  <c r="AP43" i="4" s="1"/>
  <c r="BB43" i="4" s="1"/>
  <c r="R42" i="4"/>
  <c r="AD42" i="4" s="1"/>
  <c r="AP42" i="4" s="1"/>
  <c r="BB42" i="4" s="1"/>
  <c r="R41" i="4"/>
  <c r="AD41" i="4" s="1"/>
  <c r="AP41" i="4" s="1"/>
  <c r="BB41" i="4" s="1"/>
  <c r="R40" i="4"/>
  <c r="AD40" i="4" s="1"/>
  <c r="AP40" i="4" s="1"/>
  <c r="BB40" i="4" s="1"/>
  <c r="R39" i="4"/>
  <c r="AD39" i="4" s="1"/>
  <c r="AP39" i="4" s="1"/>
  <c r="BB39" i="4" s="1"/>
  <c r="R38" i="4"/>
  <c r="AD38" i="4" s="1"/>
  <c r="AP38" i="4" s="1"/>
  <c r="BB38" i="4" s="1"/>
  <c r="R37" i="4"/>
  <c r="AD37" i="4" s="1"/>
  <c r="AP37" i="4" s="1"/>
  <c r="BB37" i="4" s="1"/>
  <c r="R36" i="4"/>
  <c r="AD36" i="4" s="1"/>
  <c r="AP36" i="4" s="1"/>
  <c r="BB36" i="4" s="1"/>
  <c r="R35" i="4"/>
  <c r="AD35" i="4" s="1"/>
  <c r="AP35" i="4" s="1"/>
  <c r="BB35" i="4" s="1"/>
  <c r="R34" i="4"/>
  <c r="AD34" i="4" s="1"/>
  <c r="AP34" i="4" s="1"/>
  <c r="BB34" i="4" s="1"/>
  <c r="BN34" i="4" s="1"/>
  <c r="R33" i="4"/>
  <c r="AD33" i="4" s="1"/>
  <c r="AP33" i="4" s="1"/>
  <c r="BB33" i="4" s="1"/>
  <c r="BN33" i="4" s="1"/>
  <c r="R32" i="4"/>
  <c r="AD32" i="4" s="1"/>
  <c r="AP32" i="4" s="1"/>
  <c r="BB32" i="4" s="1"/>
  <c r="BN32" i="4" s="1"/>
  <c r="R31" i="4"/>
  <c r="AD31" i="4" s="1"/>
  <c r="AP31" i="4" s="1"/>
  <c r="BB31" i="4" s="1"/>
  <c r="BN31" i="4" s="1"/>
  <c r="R30" i="4"/>
  <c r="AD30" i="4" s="1"/>
  <c r="AP30" i="4" s="1"/>
  <c r="BB30" i="4" s="1"/>
  <c r="BN30" i="4" s="1"/>
  <c r="R29" i="4"/>
  <c r="AD29" i="4" s="1"/>
  <c r="AP29" i="4" s="1"/>
  <c r="BB29" i="4" s="1"/>
  <c r="BN29" i="4" s="1"/>
  <c r="R28" i="4"/>
  <c r="AD28" i="4" s="1"/>
  <c r="AP28" i="4" s="1"/>
  <c r="BB28" i="4" s="1"/>
  <c r="BN28" i="4" s="1"/>
  <c r="R27" i="4"/>
  <c r="AD27" i="4" s="1"/>
  <c r="AP27" i="4" s="1"/>
  <c r="BB27" i="4" s="1"/>
  <c r="BN27" i="4" s="1"/>
  <c r="R26" i="4"/>
  <c r="AD26" i="4" s="1"/>
  <c r="AP26" i="4" s="1"/>
  <c r="BB26" i="4" s="1"/>
  <c r="BN26" i="4" s="1"/>
  <c r="R25" i="4"/>
  <c r="AD25" i="4" s="1"/>
  <c r="AP25" i="4" s="1"/>
  <c r="BB25" i="4" s="1"/>
  <c r="BN25" i="4" s="1"/>
  <c r="R24" i="4"/>
  <c r="AD24" i="4" s="1"/>
  <c r="AP24" i="4" s="1"/>
  <c r="BB24" i="4" s="1"/>
  <c r="BN24" i="4" s="1"/>
  <c r="R23" i="4"/>
  <c r="AD23" i="4" s="1"/>
  <c r="AP23" i="4" s="1"/>
  <c r="BB23" i="4" s="1"/>
  <c r="BN23" i="4" s="1"/>
  <c r="R22" i="4"/>
  <c r="AD22" i="4" s="1"/>
  <c r="AP22" i="4" s="1"/>
  <c r="BB22" i="4" s="1"/>
  <c r="BN22" i="4" s="1"/>
  <c r="R21" i="4"/>
  <c r="AD21" i="4" s="1"/>
  <c r="AP21" i="4" s="1"/>
  <c r="BB21" i="4" s="1"/>
  <c r="BN21" i="4" s="1"/>
  <c r="R20" i="4"/>
  <c r="AD20" i="4" s="1"/>
  <c r="AP20" i="4" s="1"/>
  <c r="BB20" i="4" s="1"/>
  <c r="BN20" i="4" s="1"/>
  <c r="R19" i="4"/>
  <c r="AD19" i="4" s="1"/>
  <c r="AP19" i="4" s="1"/>
  <c r="BB19" i="4" s="1"/>
  <c r="BN19" i="4" s="1"/>
  <c r="R18" i="4"/>
  <c r="AD18" i="4" s="1"/>
  <c r="AP18" i="4" s="1"/>
  <c r="BB18" i="4" s="1"/>
  <c r="BN18" i="4" s="1"/>
  <c r="R17" i="4"/>
  <c r="AD17" i="4" s="1"/>
  <c r="AP17" i="4" s="1"/>
  <c r="BB17" i="4" s="1"/>
  <c r="BN17" i="4" s="1"/>
  <c r="R16" i="4"/>
  <c r="AD16" i="4" s="1"/>
  <c r="AP16" i="4" s="1"/>
  <c r="BB16" i="4" s="1"/>
  <c r="BN16" i="4" s="1"/>
  <c r="AP15" i="4"/>
  <c r="BB15" i="4" s="1"/>
  <c r="AR5" i="4"/>
  <c r="Q18" i="3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Q44" i="3" s="1"/>
  <c r="Q45" i="3" s="1"/>
  <c r="Q46" i="3" s="1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60" i="3" s="1"/>
  <c r="Q61" i="3" s="1"/>
  <c r="Q62" i="3" s="1"/>
  <c r="Q63" i="3" s="1"/>
  <c r="Q64" i="3" s="1"/>
  <c r="Q65" i="3" s="1"/>
  <c r="Q66" i="3" s="1"/>
  <c r="Q67" i="3" s="1"/>
  <c r="Q68" i="3" s="1"/>
  <c r="Q69" i="3" s="1"/>
  <c r="Q70" i="3" s="1"/>
  <c r="Q71" i="3" s="1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Q85" i="3" s="1"/>
  <c r="Q86" i="3" s="1"/>
  <c r="Q87" i="3" s="1"/>
  <c r="Q88" i="3" s="1"/>
  <c r="Q89" i="3" s="1"/>
  <c r="Q90" i="3" s="1"/>
  <c r="Q91" i="3" s="1"/>
  <c r="Q92" i="3" s="1"/>
  <c r="Q93" i="3" s="1"/>
  <c r="Q94" i="3" s="1"/>
  <c r="Q95" i="3" s="1"/>
  <c r="Q96" i="3" s="1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09" i="3" s="1"/>
  <c r="Q110" i="3" s="1"/>
  <c r="Q111" i="3" s="1"/>
  <c r="Q112" i="3" s="1"/>
  <c r="Q113" i="3" s="1"/>
  <c r="Q114" i="3" s="1"/>
  <c r="Q115" i="3" s="1"/>
  <c r="Q116" i="3" s="1"/>
  <c r="Q117" i="3" s="1"/>
  <c r="R17" i="3"/>
  <c r="R18" i="3" s="1"/>
  <c r="R19" i="3" s="1"/>
  <c r="R20" i="3" s="1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1" i="3" s="1"/>
  <c r="R32" i="3" s="1"/>
  <c r="R33" i="3" s="1"/>
  <c r="R34" i="3" s="1"/>
  <c r="R35" i="3" s="1"/>
  <c r="R36" i="3" s="1"/>
  <c r="R37" i="3" s="1"/>
  <c r="R38" i="3" s="1"/>
  <c r="R39" i="3" s="1"/>
  <c r="R40" i="3" s="1"/>
  <c r="R41" i="3" s="1"/>
  <c r="R42" i="3" s="1"/>
  <c r="R43" i="3" s="1"/>
  <c r="R44" i="3" s="1"/>
  <c r="R45" i="3" s="1"/>
  <c r="R46" i="3" s="1"/>
  <c r="R47" i="3" s="1"/>
  <c r="R48" i="3" s="1"/>
  <c r="R49" i="3" s="1"/>
  <c r="R50" i="3" s="1"/>
  <c r="R51" i="3" s="1"/>
  <c r="R52" i="3" s="1"/>
  <c r="R53" i="3" s="1"/>
  <c r="R54" i="3" s="1"/>
  <c r="R55" i="3" s="1"/>
  <c r="R56" i="3" s="1"/>
  <c r="R57" i="3" s="1"/>
  <c r="R58" i="3" s="1"/>
  <c r="R59" i="3" s="1"/>
  <c r="R60" i="3" s="1"/>
  <c r="R61" i="3" s="1"/>
  <c r="R62" i="3" s="1"/>
  <c r="R63" i="3" s="1"/>
  <c r="R64" i="3" s="1"/>
  <c r="R65" i="3" s="1"/>
  <c r="R66" i="3" s="1"/>
  <c r="R67" i="3" s="1"/>
  <c r="R68" i="3" s="1"/>
  <c r="R69" i="3" s="1"/>
  <c r="R70" i="3" s="1"/>
  <c r="R71" i="3" s="1"/>
  <c r="R72" i="3" s="1"/>
  <c r="R73" i="3" s="1"/>
  <c r="R74" i="3" s="1"/>
  <c r="R75" i="3" s="1"/>
  <c r="R76" i="3" s="1"/>
  <c r="R77" i="3" s="1"/>
  <c r="R78" i="3" s="1"/>
  <c r="R79" i="3" s="1"/>
  <c r="R80" i="3" s="1"/>
  <c r="R81" i="3" s="1"/>
  <c r="R82" i="3" s="1"/>
  <c r="R83" i="3" s="1"/>
  <c r="R84" i="3" s="1"/>
  <c r="R85" i="3" s="1"/>
  <c r="R86" i="3" s="1"/>
  <c r="R87" i="3" s="1"/>
  <c r="R88" i="3" s="1"/>
  <c r="R89" i="3" s="1"/>
  <c r="R90" i="3" s="1"/>
  <c r="R91" i="3" s="1"/>
  <c r="R92" i="3" s="1"/>
  <c r="R93" i="3" s="1"/>
  <c r="R94" i="3" s="1"/>
  <c r="R95" i="3" s="1"/>
  <c r="R96" i="3" s="1"/>
  <c r="R97" i="3" s="1"/>
  <c r="R98" i="3" s="1"/>
  <c r="R99" i="3" s="1"/>
  <c r="R100" i="3" s="1"/>
  <c r="R101" i="3" s="1"/>
  <c r="R102" i="3" s="1"/>
  <c r="R103" i="3" s="1"/>
  <c r="R104" i="3" s="1"/>
  <c r="R105" i="3" s="1"/>
  <c r="R106" i="3" s="1"/>
  <c r="R107" i="3" s="1"/>
  <c r="R108" i="3" s="1"/>
  <c r="R109" i="3" s="1"/>
  <c r="R110" i="3" s="1"/>
  <c r="R111" i="3" s="1"/>
  <c r="R112" i="3" s="1"/>
  <c r="R113" i="3" s="1"/>
  <c r="R114" i="3" s="1"/>
  <c r="R115" i="3" s="1"/>
  <c r="R116" i="3" s="1"/>
  <c r="R117" i="3" s="1"/>
  <c r="Q17" i="3"/>
  <c r="AB12" i="3"/>
  <c r="AA12" i="3"/>
  <c r="Z12" i="3"/>
  <c r="Y12" i="3"/>
  <c r="X12" i="3"/>
  <c r="W12" i="3"/>
  <c r="V12" i="3"/>
  <c r="U12" i="3"/>
  <c r="T12" i="3"/>
  <c r="AC12" i="3" s="1"/>
  <c r="AB11" i="3"/>
  <c r="AA11" i="3"/>
  <c r="Z11" i="3"/>
  <c r="Y11" i="3"/>
  <c r="X11" i="3"/>
  <c r="W11" i="3"/>
  <c r="V11" i="3"/>
  <c r="U11" i="3"/>
  <c r="T11" i="3"/>
  <c r="AB10" i="3"/>
  <c r="AA10" i="3"/>
  <c r="Z10" i="3"/>
  <c r="Y10" i="3"/>
  <c r="X10" i="3"/>
  <c r="W10" i="3"/>
  <c r="V10" i="3"/>
  <c r="U10" i="3"/>
  <c r="T10" i="3"/>
  <c r="AC10" i="3" s="1"/>
  <c r="AB9" i="3"/>
  <c r="AA9" i="3"/>
  <c r="Z9" i="3"/>
  <c r="Y9" i="3"/>
  <c r="X9" i="3"/>
  <c r="W9" i="3"/>
  <c r="V9" i="3"/>
  <c r="U9" i="3"/>
  <c r="T9" i="3"/>
  <c r="AB8" i="3"/>
  <c r="AA8" i="3"/>
  <c r="Z8" i="3"/>
  <c r="Y8" i="3"/>
  <c r="X8" i="3"/>
  <c r="W8" i="3"/>
  <c r="V8" i="3"/>
  <c r="U8" i="3"/>
  <c r="T8" i="3"/>
  <c r="BO21" i="4" l="1"/>
  <c r="B358" i="4"/>
  <c r="AF47" i="4"/>
  <c r="BD47" i="4" s="1"/>
  <c r="B357" i="4"/>
  <c r="B363" i="4"/>
  <c r="T45" i="4"/>
  <c r="AR45" i="4" s="1"/>
  <c r="T84" i="4"/>
  <c r="AR84" i="4" s="1"/>
  <c r="AF29" i="4"/>
  <c r="BD29" i="4" s="1"/>
  <c r="T22" i="4"/>
  <c r="AR22" i="4" s="1"/>
  <c r="AF20" i="4"/>
  <c r="BD20" i="4" s="1"/>
  <c r="B361" i="4"/>
  <c r="AI89" i="4"/>
  <c r="BG89" i="4" s="1"/>
  <c r="AI67" i="4"/>
  <c r="BG67" i="4" s="1"/>
  <c r="AI38" i="4"/>
  <c r="BG38" i="4" s="1"/>
  <c r="W17" i="4"/>
  <c r="AU17" i="4" s="1"/>
  <c r="AI51" i="4"/>
  <c r="BG51" i="4" s="1"/>
  <c r="W32" i="4"/>
  <c r="AU32" i="4" s="1"/>
  <c r="W29" i="4"/>
  <c r="AU29" i="4" s="1"/>
  <c r="AI28" i="4"/>
  <c r="BG28" i="4" s="1"/>
  <c r="AI40" i="4"/>
  <c r="BG40" i="4" s="1"/>
  <c r="AI31" i="4"/>
  <c r="BG31" i="4" s="1"/>
  <c r="T47" i="4"/>
  <c r="AR47" i="4" s="1"/>
  <c r="T50" i="4"/>
  <c r="AR50" i="4" s="1"/>
  <c r="B362" i="4"/>
  <c r="AE91" i="4"/>
  <c r="BC91" i="4" s="1"/>
  <c r="S53" i="4"/>
  <c r="AQ53" i="4" s="1"/>
  <c r="S96" i="4"/>
  <c r="AQ96" i="4" s="1"/>
  <c r="AI30" i="4"/>
  <c r="BG30" i="4" s="1"/>
  <c r="AI17" i="4"/>
  <c r="BG17" i="4" s="1"/>
  <c r="AI22" i="4"/>
  <c r="BG22" i="4" s="1"/>
  <c r="W22" i="4"/>
  <c r="AU22" i="4" s="1"/>
  <c r="S63" i="4"/>
  <c r="AQ63" i="4" s="1"/>
  <c r="S91" i="4"/>
  <c r="AQ91" i="4" s="1"/>
  <c r="B364" i="4"/>
  <c r="AH18" i="4"/>
  <c r="BF18" i="4" s="1"/>
  <c r="B360" i="4"/>
  <c r="AH49" i="4"/>
  <c r="BF49" i="4" s="1"/>
  <c r="AH43" i="4"/>
  <c r="BF43" i="4" s="1"/>
  <c r="AH41" i="4"/>
  <c r="BF41" i="4" s="1"/>
  <c r="V40" i="4"/>
  <c r="AT40" i="4" s="1"/>
  <c r="AH36" i="4"/>
  <c r="BF36" i="4" s="1"/>
  <c r="AH56" i="4"/>
  <c r="BF56" i="4" s="1"/>
  <c r="AH53" i="4"/>
  <c r="BF53" i="4" s="1"/>
  <c r="B366" i="4"/>
  <c r="AI134" i="4"/>
  <c r="BG134" i="4" s="1"/>
  <c r="W33" i="4"/>
  <c r="AU33" i="4" s="1"/>
  <c r="W36" i="4"/>
  <c r="AU36" i="4" s="1"/>
  <c r="AH26" i="4"/>
  <c r="BF26" i="4" s="1"/>
  <c r="AE63" i="4"/>
  <c r="BC63" i="4" s="1"/>
  <c r="AE103" i="4"/>
  <c r="AH29" i="4"/>
  <c r="BF29" i="4" s="1"/>
  <c r="AH17" i="4"/>
  <c r="BF17" i="4" s="1"/>
  <c r="AH30" i="4"/>
  <c r="BF30" i="4" s="1"/>
  <c r="W69" i="4"/>
  <c r="AU69" i="4" s="1"/>
  <c r="B359" i="4"/>
  <c r="B365" i="4"/>
  <c r="AC9" i="3"/>
  <c r="AC11" i="3"/>
  <c r="AC8" i="3"/>
  <c r="S30" i="4" l="1"/>
  <c r="AQ30" i="4" s="1"/>
  <c r="AI69" i="4"/>
  <c r="BG69" i="4" s="1"/>
  <c r="W90" i="4"/>
  <c r="AU90" i="4" s="1"/>
  <c r="V60" i="4"/>
  <c r="AT60" i="4" s="1"/>
  <c r="W37" i="4"/>
  <c r="AU37" i="4" s="1"/>
  <c r="AI29" i="4"/>
  <c r="BG29" i="4" s="1"/>
  <c r="T52" i="4"/>
  <c r="AR52" i="4" s="1"/>
  <c r="AF109" i="4"/>
  <c r="BD109" i="4" s="1"/>
  <c r="W57" i="4"/>
  <c r="AU57" i="4" s="1"/>
  <c r="W134" i="4"/>
  <c r="AU134" i="4" s="1"/>
  <c r="W30" i="4"/>
  <c r="AU30" i="4" s="1"/>
  <c r="AI19" i="4"/>
  <c r="BG19" i="4" s="1"/>
  <c r="AE53" i="4"/>
  <c r="BC53" i="4" s="1"/>
  <c r="AI18" i="4"/>
  <c r="BG18" i="4" s="1"/>
  <c r="W115" i="4"/>
  <c r="AU115" i="4" s="1"/>
  <c r="AF23" i="4"/>
  <c r="BD23" i="4" s="1"/>
  <c r="AG41" i="4"/>
  <c r="BE41" i="4" s="1"/>
  <c r="AF42" i="4"/>
  <c r="BD42" i="4" s="1"/>
  <c r="AE24" i="4"/>
  <c r="BC24" i="4" s="1"/>
  <c r="V25" i="4"/>
  <c r="AT25" i="4" s="1"/>
  <c r="AI70" i="4"/>
  <c r="BG70" i="4" s="1"/>
  <c r="AE18" i="4"/>
  <c r="BC18" i="4" s="1"/>
  <c r="T20" i="4"/>
  <c r="AR20" i="4" s="1"/>
  <c r="AE20" i="4"/>
  <c r="BC20" i="4" s="1"/>
  <c r="AI41" i="4"/>
  <c r="BG41" i="4" s="1"/>
  <c r="T49" i="4"/>
  <c r="AR49" i="4" s="1"/>
  <c r="AG35" i="4"/>
  <c r="BE35" i="4" s="1"/>
  <c r="AH34" i="4"/>
  <c r="BF34" i="4" s="1"/>
  <c r="AE16" i="4"/>
  <c r="S24" i="4"/>
  <c r="AQ24" i="4" s="1"/>
  <c r="AE17" i="4"/>
  <c r="BC17" i="4" s="1"/>
  <c r="W41" i="4"/>
  <c r="AU41" i="4" s="1"/>
  <c r="W19" i="4"/>
  <c r="AU19" i="4" s="1"/>
  <c r="S18" i="4"/>
  <c r="AQ18" i="4" s="1"/>
  <c r="AE55" i="4"/>
  <c r="BC55" i="4" s="1"/>
  <c r="W26" i="4"/>
  <c r="AU26" i="4" s="1"/>
  <c r="AI16" i="4"/>
  <c r="BG16" i="4" s="1"/>
  <c r="AF52" i="4"/>
  <c r="BD52" i="4" s="1"/>
  <c r="T109" i="4"/>
  <c r="AR109" i="4" s="1"/>
  <c r="AH40" i="4"/>
  <c r="BF40" i="4" s="1"/>
  <c r="AI49" i="4"/>
  <c r="BG49" i="4" s="1"/>
  <c r="W97" i="4"/>
  <c r="AU97" i="4" s="1"/>
  <c r="V46" i="4"/>
  <c r="AT46" i="4" s="1"/>
  <c r="AH23" i="4"/>
  <c r="BF23" i="4" s="1"/>
  <c r="W67" i="4"/>
  <c r="AU67" i="4" s="1"/>
  <c r="AF103" i="4"/>
  <c r="AH25" i="4"/>
  <c r="BF25" i="4" s="1"/>
  <c r="AF24" i="4"/>
  <c r="BD24" i="4" s="1"/>
  <c r="AE33" i="4"/>
  <c r="BC33" i="4" s="1"/>
  <c r="W25" i="4"/>
  <c r="AU25" i="4" s="1"/>
  <c r="W52" i="4"/>
  <c r="AU52" i="4" s="1"/>
  <c r="AG36" i="4"/>
  <c r="BE36" i="4" s="1"/>
  <c r="AI34" i="4"/>
  <c r="BG34" i="4" s="1"/>
  <c r="AI115" i="4"/>
  <c r="BG115" i="4" s="1"/>
  <c r="AI20" i="4"/>
  <c r="AN20" i="4" s="1"/>
  <c r="AF279" i="4"/>
  <c r="AI35" i="4"/>
  <c r="BG35" i="4" s="1"/>
  <c r="W68" i="4"/>
  <c r="AU68" i="4" s="1"/>
  <c r="AI57" i="4"/>
  <c r="BG57" i="4" s="1"/>
  <c r="W121" i="4"/>
  <c r="AU121" i="4" s="1"/>
  <c r="AF119" i="4"/>
  <c r="BD119" i="4" s="1"/>
  <c r="S32" i="4"/>
  <c r="AQ32" i="4" s="1"/>
  <c r="S20" i="4"/>
  <c r="AQ20" i="4" s="1"/>
  <c r="AH32" i="4"/>
  <c r="BF32" i="4" s="1"/>
  <c r="V29" i="4"/>
  <c r="AT29" i="4" s="1"/>
  <c r="AH44" i="4"/>
  <c r="BF44" i="4" s="1"/>
  <c r="AI45" i="4"/>
  <c r="BG45" i="4" s="1"/>
  <c r="W54" i="4"/>
  <c r="AU54" i="4" s="1"/>
  <c r="AH60" i="4"/>
  <c r="BF60" i="4" s="1"/>
  <c r="V56" i="4"/>
  <c r="AT56" i="4" s="1"/>
  <c r="V49" i="4"/>
  <c r="AT49" i="4" s="1"/>
  <c r="W49" i="4"/>
  <c r="AU49" i="4" s="1"/>
  <c r="AE96" i="4"/>
  <c r="BC96" i="4" s="1"/>
  <c r="W65" i="4"/>
  <c r="AU65" i="4" s="1"/>
  <c r="W44" i="4"/>
  <c r="AU44" i="4" s="1"/>
  <c r="W34" i="4"/>
  <c r="AU34" i="4" s="1"/>
  <c r="T119" i="4"/>
  <c r="AR119" i="4" s="1"/>
  <c r="W48" i="4"/>
  <c r="AU48" i="4" s="1"/>
  <c r="AI98" i="4"/>
  <c r="BG98" i="4" s="1"/>
  <c r="AF84" i="4"/>
  <c r="BD84" i="4" s="1"/>
  <c r="U36" i="4"/>
  <c r="AS36" i="4" s="1"/>
  <c r="AI33" i="4"/>
  <c r="BG33" i="4" s="1"/>
  <c r="T36" i="4"/>
  <c r="AR36" i="4" s="1"/>
  <c r="AI52" i="4"/>
  <c r="BG52" i="4" s="1"/>
  <c r="AH103" i="4"/>
  <c r="AI97" i="4"/>
  <c r="BG97" i="4" s="1"/>
  <c r="V43" i="4"/>
  <c r="AT43" i="4" s="1"/>
  <c r="AF39" i="4"/>
  <c r="BD39" i="4" s="1"/>
  <c r="T83" i="4"/>
  <c r="AR83" i="4" s="1"/>
  <c r="AH20" i="4"/>
  <c r="BF20" i="4" s="1"/>
  <c r="V20" i="4"/>
  <c r="AT20" i="4" s="1"/>
  <c r="W16" i="4"/>
  <c r="AU16" i="4" s="1"/>
  <c r="V22" i="4"/>
  <c r="AT22" i="4" s="1"/>
  <c r="AY22" i="4" s="1"/>
  <c r="AI68" i="4"/>
  <c r="BG68" i="4" s="1"/>
  <c r="AF50" i="4"/>
  <c r="BD50" i="4" s="1"/>
  <c r="V23" i="4"/>
  <c r="AT23" i="4" s="1"/>
  <c r="V26" i="4"/>
  <c r="AT26" i="4" s="1"/>
  <c r="S33" i="4"/>
  <c r="AQ33" i="4" s="1"/>
  <c r="S62" i="4"/>
  <c r="AQ62" i="4" s="1"/>
  <c r="T23" i="4"/>
  <c r="AR23" i="4" s="1"/>
  <c r="T42" i="4"/>
  <c r="AR42" i="4" s="1"/>
  <c r="W40" i="4"/>
  <c r="AU40" i="4" s="1"/>
  <c r="V53" i="4"/>
  <c r="AT53" i="4" s="1"/>
  <c r="S55" i="4"/>
  <c r="AQ55" i="4" s="1"/>
  <c r="AI26" i="4"/>
  <c r="BG26" i="4" s="1"/>
  <c r="W51" i="4"/>
  <c r="AU51" i="4" s="1"/>
  <c r="AE34" i="4"/>
  <c r="BC34" i="4" s="1"/>
  <c r="AI25" i="4"/>
  <c r="BG25" i="4" s="1"/>
  <c r="AI27" i="4"/>
  <c r="BG27" i="4" s="1"/>
  <c r="AF36" i="4"/>
  <c r="BD36" i="4" s="1"/>
  <c r="AF22" i="4"/>
  <c r="BD22" i="4" s="1"/>
  <c r="BC16" i="4"/>
  <c r="BH16" i="4" s="1"/>
  <c r="AJ16" i="4"/>
  <c r="BG20" i="4"/>
  <c r="AI88" i="4"/>
  <c r="BG88" i="4" s="1"/>
  <c r="W88" i="4"/>
  <c r="AU88" i="4" s="1"/>
  <c r="AI118" i="4"/>
  <c r="BG118" i="4" s="1"/>
  <c r="W118" i="4"/>
  <c r="AU118" i="4" s="1"/>
  <c r="AI139" i="4"/>
  <c r="BG139" i="4" s="1"/>
  <c r="W139" i="4"/>
  <c r="AU139" i="4" s="1"/>
  <c r="AI200" i="4"/>
  <c r="W200" i="4"/>
  <c r="W216" i="4"/>
  <c r="AU216" i="4" s="1"/>
  <c r="AI216" i="4"/>
  <c r="BG216" i="4" s="1"/>
  <c r="AI268" i="4"/>
  <c r="BG268" i="4" s="1"/>
  <c r="W268" i="4"/>
  <c r="AU268" i="4" s="1"/>
  <c r="AI338" i="4"/>
  <c r="BG338" i="4" s="1"/>
  <c r="W338" i="4"/>
  <c r="AU338" i="4" s="1"/>
  <c r="AE84" i="4"/>
  <c r="BC84" i="4" s="1"/>
  <c r="S84" i="4"/>
  <c r="AQ84" i="4" s="1"/>
  <c r="T21" i="4"/>
  <c r="AR21" i="4" s="1"/>
  <c r="AF21" i="4"/>
  <c r="BD21" i="4" s="1"/>
  <c r="S75" i="4"/>
  <c r="AQ75" i="4" s="1"/>
  <c r="AE75" i="4"/>
  <c r="BC75" i="4" s="1"/>
  <c r="S174" i="4"/>
  <c r="AQ174" i="4" s="1"/>
  <c r="AE174" i="4"/>
  <c r="BC174" i="4" s="1"/>
  <c r="S127" i="4"/>
  <c r="AQ127" i="4" s="1"/>
  <c r="AE127" i="4"/>
  <c r="BC127" i="4" s="1"/>
  <c r="S175" i="4"/>
  <c r="AQ175" i="4" s="1"/>
  <c r="AE175" i="4"/>
  <c r="BC175" i="4" s="1"/>
  <c r="AE187" i="4"/>
  <c r="BC187" i="4" s="1"/>
  <c r="S187" i="4"/>
  <c r="AQ187" i="4" s="1"/>
  <c r="AE207" i="4"/>
  <c r="BC207" i="4" s="1"/>
  <c r="S207" i="4"/>
  <c r="AQ207" i="4" s="1"/>
  <c r="S301" i="4"/>
  <c r="AQ301" i="4" s="1"/>
  <c r="AE301" i="4"/>
  <c r="BC301" i="4" s="1"/>
  <c r="S289" i="4"/>
  <c r="AQ289" i="4" s="1"/>
  <c r="AE289" i="4"/>
  <c r="BC289" i="4" s="1"/>
  <c r="S335" i="4"/>
  <c r="AQ335" i="4" s="1"/>
  <c r="AE335" i="4"/>
  <c r="BC335" i="4" s="1"/>
  <c r="W21" i="4"/>
  <c r="AU21" i="4" s="1"/>
  <c r="AI21" i="4"/>
  <c r="BG21" i="4" s="1"/>
  <c r="AI112" i="4"/>
  <c r="BG112" i="4" s="1"/>
  <c r="W112" i="4"/>
  <c r="AU112" i="4" s="1"/>
  <c r="AI170" i="4"/>
  <c r="BG170" i="4" s="1"/>
  <c r="W170" i="4"/>
  <c r="AU170" i="4" s="1"/>
  <c r="AI279" i="4"/>
  <c r="W217" i="4"/>
  <c r="AU217" i="4" s="1"/>
  <c r="AI217" i="4"/>
  <c r="BG217" i="4" s="1"/>
  <c r="W254" i="4"/>
  <c r="AU254" i="4" s="1"/>
  <c r="AI254" i="4"/>
  <c r="BG254" i="4" s="1"/>
  <c r="W294" i="4"/>
  <c r="AU294" i="4" s="1"/>
  <c r="AI294" i="4"/>
  <c r="BG294" i="4" s="1"/>
  <c r="AE21" i="4"/>
  <c r="BC21" i="4" s="1"/>
  <c r="S21" i="4"/>
  <c r="AQ21" i="4" s="1"/>
  <c r="S125" i="4"/>
  <c r="AQ125" i="4" s="1"/>
  <c r="AE125" i="4"/>
  <c r="BC125" i="4" s="1"/>
  <c r="S45" i="4"/>
  <c r="AQ45" i="4" s="1"/>
  <c r="AE45" i="4"/>
  <c r="BC45" i="4" s="1"/>
  <c r="AE179" i="4"/>
  <c r="BC179" i="4" s="1"/>
  <c r="S179" i="4"/>
  <c r="AQ179" i="4" s="1"/>
  <c r="AE157" i="4"/>
  <c r="BC157" i="4" s="1"/>
  <c r="S157" i="4"/>
  <c r="AQ157" i="4" s="1"/>
  <c r="AE275" i="4"/>
  <c r="BC275" i="4" s="1"/>
  <c r="S275" i="4"/>
  <c r="AQ275" i="4" s="1"/>
  <c r="S285" i="4"/>
  <c r="AQ285" i="4" s="1"/>
  <c r="AE285" i="4"/>
  <c r="BC285" i="4" s="1"/>
  <c r="AE312" i="4"/>
  <c r="BC312" i="4" s="1"/>
  <c r="S312" i="4"/>
  <c r="AQ312" i="4" s="1"/>
  <c r="S245" i="4"/>
  <c r="AQ245" i="4" s="1"/>
  <c r="AE245" i="4"/>
  <c r="BC245" i="4" s="1"/>
  <c r="AE297" i="4"/>
  <c r="BC297" i="4" s="1"/>
  <c r="S297" i="4"/>
  <c r="AQ297" i="4" s="1"/>
  <c r="AE344" i="4"/>
  <c r="BC344" i="4" s="1"/>
  <c r="S344" i="4"/>
  <c r="AQ344" i="4" s="1"/>
  <c r="AF61" i="4"/>
  <c r="BD61" i="4" s="1"/>
  <c r="T61" i="4"/>
  <c r="AR61" i="4" s="1"/>
  <c r="T107" i="4"/>
  <c r="AR107" i="4" s="1"/>
  <c r="AF107" i="4"/>
  <c r="BD107" i="4" s="1"/>
  <c r="AF339" i="4"/>
  <c r="BD339" i="4" s="1"/>
  <c r="T339" i="4"/>
  <c r="AR339" i="4" s="1"/>
  <c r="AI113" i="4"/>
  <c r="BG113" i="4" s="1"/>
  <c r="W113" i="4"/>
  <c r="AU113" i="4" s="1"/>
  <c r="W81" i="4"/>
  <c r="AU81" i="4" s="1"/>
  <c r="AI81" i="4"/>
  <c r="BG81" i="4" s="1"/>
  <c r="AI146" i="4"/>
  <c r="BG146" i="4" s="1"/>
  <c r="W146" i="4"/>
  <c r="AU146" i="4" s="1"/>
  <c r="W233" i="4"/>
  <c r="AU233" i="4" s="1"/>
  <c r="AI233" i="4"/>
  <c r="BG233" i="4" s="1"/>
  <c r="AI267" i="4"/>
  <c r="BG267" i="4" s="1"/>
  <c r="W267" i="4"/>
  <c r="AU267" i="4" s="1"/>
  <c r="W303" i="4"/>
  <c r="AU303" i="4" s="1"/>
  <c r="AI303" i="4"/>
  <c r="BG303" i="4" s="1"/>
  <c r="W287" i="4"/>
  <c r="AU287" i="4" s="1"/>
  <c r="AI287" i="4"/>
  <c r="BG287" i="4" s="1"/>
  <c r="W312" i="4"/>
  <c r="AU312" i="4" s="1"/>
  <c r="AZ312" i="4" s="1"/>
  <c r="AI312" i="4"/>
  <c r="BG312" i="4" s="1"/>
  <c r="BL312" i="4" s="1"/>
  <c r="T19" i="4"/>
  <c r="AR19" i="4" s="1"/>
  <c r="AF19" i="4"/>
  <c r="BD19" i="4" s="1"/>
  <c r="AE81" i="4"/>
  <c r="BC81" i="4" s="1"/>
  <c r="S81" i="4"/>
  <c r="AQ81" i="4" s="1"/>
  <c r="AE121" i="4"/>
  <c r="BC121" i="4" s="1"/>
  <c r="S121" i="4"/>
  <c r="AQ121" i="4" s="1"/>
  <c r="S218" i="4"/>
  <c r="AQ218" i="4" s="1"/>
  <c r="AE218" i="4"/>
  <c r="BC218" i="4" s="1"/>
  <c r="AE193" i="4"/>
  <c r="BC193" i="4" s="1"/>
  <c r="S193" i="4"/>
  <c r="AQ193" i="4" s="1"/>
  <c r="AE239" i="4"/>
  <c r="BC239" i="4" s="1"/>
  <c r="S239" i="4"/>
  <c r="AQ239" i="4" s="1"/>
  <c r="AE288" i="4"/>
  <c r="BC288" i="4" s="1"/>
  <c r="S288" i="4"/>
  <c r="AQ288" i="4" s="1"/>
  <c r="AE294" i="4"/>
  <c r="BC294" i="4" s="1"/>
  <c r="S294" i="4"/>
  <c r="AQ294" i="4" s="1"/>
  <c r="AE341" i="4"/>
  <c r="BC341" i="4" s="1"/>
  <c r="S341" i="4"/>
  <c r="AQ341" i="4" s="1"/>
  <c r="T26" i="4"/>
  <c r="AR26" i="4" s="1"/>
  <c r="AF26" i="4"/>
  <c r="BD26" i="4" s="1"/>
  <c r="AF87" i="4"/>
  <c r="BD87" i="4" s="1"/>
  <c r="T87" i="4"/>
  <c r="AR87" i="4" s="1"/>
  <c r="T199" i="4"/>
  <c r="AR199" i="4" s="1"/>
  <c r="AF199" i="4"/>
  <c r="BD199" i="4" s="1"/>
  <c r="T136" i="4"/>
  <c r="AR136" i="4" s="1"/>
  <c r="AF136" i="4"/>
  <c r="BD136" i="4" s="1"/>
  <c r="AF195" i="4"/>
  <c r="BD195" i="4" s="1"/>
  <c r="T195" i="4"/>
  <c r="AR195" i="4" s="1"/>
  <c r="AF190" i="4"/>
  <c r="BD190" i="4" s="1"/>
  <c r="T190" i="4"/>
  <c r="AR190" i="4" s="1"/>
  <c r="T198" i="4"/>
  <c r="AR198" i="4" s="1"/>
  <c r="AW198" i="4" s="1"/>
  <c r="AF198" i="4"/>
  <c r="BD198" i="4" s="1"/>
  <c r="BI198" i="4" s="1"/>
  <c r="T286" i="4"/>
  <c r="AR286" i="4" s="1"/>
  <c r="AF286" i="4"/>
  <c r="BD286" i="4" s="1"/>
  <c r="S113" i="4"/>
  <c r="AQ113" i="4" s="1"/>
  <c r="AE113" i="4"/>
  <c r="BC113" i="4" s="1"/>
  <c r="AH38" i="4"/>
  <c r="BF38" i="4" s="1"/>
  <c r="V38" i="4"/>
  <c r="AT38" i="4" s="1"/>
  <c r="V79" i="4"/>
  <c r="AT79" i="4" s="1"/>
  <c r="AH79" i="4"/>
  <c r="BF79" i="4" s="1"/>
  <c r="V123" i="4"/>
  <c r="AT123" i="4" s="1"/>
  <c r="AH123" i="4"/>
  <c r="BF123" i="4" s="1"/>
  <c r="AH128" i="4"/>
  <c r="BF128" i="4" s="1"/>
  <c r="V128" i="4"/>
  <c r="AT128" i="4" s="1"/>
  <c r="V108" i="4"/>
  <c r="AT108" i="4" s="1"/>
  <c r="AH108" i="4"/>
  <c r="BF108" i="4" s="1"/>
  <c r="V132" i="4"/>
  <c r="AT132" i="4" s="1"/>
  <c r="AH132" i="4"/>
  <c r="BF132" i="4" s="1"/>
  <c r="AH167" i="4"/>
  <c r="BF167" i="4" s="1"/>
  <c r="V167" i="4"/>
  <c r="AT167" i="4" s="1"/>
  <c r="V255" i="4"/>
  <c r="AT255" i="4" s="1"/>
  <c r="AH255" i="4"/>
  <c r="BF255" i="4" s="1"/>
  <c r="V303" i="4"/>
  <c r="AT303" i="4" s="1"/>
  <c r="AH303" i="4"/>
  <c r="BF303" i="4" s="1"/>
  <c r="V317" i="4"/>
  <c r="AT317" i="4" s="1"/>
  <c r="AH317" i="4"/>
  <c r="BF317" i="4" s="1"/>
  <c r="W107" i="4"/>
  <c r="AU107" i="4" s="1"/>
  <c r="AI107" i="4"/>
  <c r="BG107" i="4" s="1"/>
  <c r="W151" i="4"/>
  <c r="AU151" i="4" s="1"/>
  <c r="AI151" i="4"/>
  <c r="BG151" i="4" s="1"/>
  <c r="AI142" i="4"/>
  <c r="BG142" i="4" s="1"/>
  <c r="W142" i="4"/>
  <c r="AU142" i="4" s="1"/>
  <c r="W154" i="4"/>
  <c r="AU154" i="4" s="1"/>
  <c r="AI154" i="4"/>
  <c r="BG154" i="4" s="1"/>
  <c r="W246" i="4"/>
  <c r="AU246" i="4" s="1"/>
  <c r="AI246" i="4"/>
  <c r="BG246" i="4" s="1"/>
  <c r="W211" i="4"/>
  <c r="AU211" i="4" s="1"/>
  <c r="AI211" i="4"/>
  <c r="BG211" i="4" s="1"/>
  <c r="AI306" i="4"/>
  <c r="BG306" i="4" s="1"/>
  <c r="W306" i="4"/>
  <c r="AU306" i="4" s="1"/>
  <c r="W288" i="4"/>
  <c r="AU288" i="4" s="1"/>
  <c r="AI288" i="4"/>
  <c r="BG288" i="4" s="1"/>
  <c r="AE87" i="4"/>
  <c r="BC87" i="4" s="1"/>
  <c r="S87" i="4"/>
  <c r="AQ87" i="4" s="1"/>
  <c r="AE169" i="4"/>
  <c r="BC169" i="4" s="1"/>
  <c r="S169" i="4"/>
  <c r="AQ169" i="4" s="1"/>
  <c r="S230" i="4"/>
  <c r="AQ230" i="4" s="1"/>
  <c r="AE230" i="4"/>
  <c r="BC230" i="4" s="1"/>
  <c r="AE256" i="4"/>
  <c r="BC256" i="4" s="1"/>
  <c r="S256" i="4"/>
  <c r="AQ256" i="4" s="1"/>
  <c r="S233" i="4"/>
  <c r="AQ233" i="4" s="1"/>
  <c r="AE233" i="4"/>
  <c r="BC233" i="4" s="1"/>
  <c r="AE320" i="4"/>
  <c r="BC320" i="4" s="1"/>
  <c r="S320" i="4"/>
  <c r="AQ320" i="4" s="1"/>
  <c r="AF114" i="4"/>
  <c r="BD114" i="4" s="1"/>
  <c r="T114" i="4"/>
  <c r="AR114" i="4" s="1"/>
  <c r="T30" i="4"/>
  <c r="AR30" i="4" s="1"/>
  <c r="AF30" i="4"/>
  <c r="BD30" i="4" s="1"/>
  <c r="T116" i="4"/>
  <c r="AR116" i="4" s="1"/>
  <c r="AF116" i="4"/>
  <c r="BD116" i="4" s="1"/>
  <c r="AF104" i="4"/>
  <c r="BD104" i="4" s="1"/>
  <c r="T104" i="4"/>
  <c r="AR104" i="4" s="1"/>
  <c r="T121" i="4"/>
  <c r="AR121" i="4" s="1"/>
  <c r="AF121" i="4"/>
  <c r="BD121" i="4" s="1"/>
  <c r="T123" i="4"/>
  <c r="AR123" i="4" s="1"/>
  <c r="AF123" i="4"/>
  <c r="BD123" i="4" s="1"/>
  <c r="T137" i="4"/>
  <c r="AR137" i="4" s="1"/>
  <c r="AF137" i="4"/>
  <c r="BD137" i="4" s="1"/>
  <c r="T145" i="4"/>
  <c r="AR145" i="4" s="1"/>
  <c r="AF145" i="4"/>
  <c r="BD145" i="4" s="1"/>
  <c r="T204" i="4"/>
  <c r="AR204" i="4" s="1"/>
  <c r="AF204" i="4"/>
  <c r="BD204" i="4" s="1"/>
  <c r="T277" i="4"/>
  <c r="AR277" i="4" s="1"/>
  <c r="AF277" i="4"/>
  <c r="BD277" i="4" s="1"/>
  <c r="AF248" i="4"/>
  <c r="BD248" i="4" s="1"/>
  <c r="T248" i="4"/>
  <c r="AR248" i="4" s="1"/>
  <c r="T213" i="4"/>
  <c r="AR213" i="4" s="1"/>
  <c r="AF213" i="4"/>
  <c r="BD213" i="4" s="1"/>
  <c r="T309" i="4"/>
  <c r="AR309" i="4" s="1"/>
  <c r="AF309" i="4"/>
  <c r="BD309" i="4" s="1"/>
  <c r="AF326" i="4"/>
  <c r="BD326" i="4" s="1"/>
  <c r="T326" i="4"/>
  <c r="AR326" i="4" s="1"/>
  <c r="T346" i="4"/>
  <c r="AR346" i="4" s="1"/>
  <c r="AF346" i="4"/>
  <c r="BD346" i="4" s="1"/>
  <c r="AE106" i="4"/>
  <c r="BC106" i="4" s="1"/>
  <c r="S106" i="4"/>
  <c r="AQ106" i="4" s="1"/>
  <c r="AH137" i="4"/>
  <c r="BF137" i="4" s="1"/>
  <c r="V137" i="4"/>
  <c r="AT137" i="4" s="1"/>
  <c r="AH124" i="4"/>
  <c r="BF124" i="4" s="1"/>
  <c r="V124" i="4"/>
  <c r="AT124" i="4" s="1"/>
  <c r="AH143" i="4"/>
  <c r="BF143" i="4" s="1"/>
  <c r="V143" i="4"/>
  <c r="AT143" i="4" s="1"/>
  <c r="AH142" i="4"/>
  <c r="BF142" i="4" s="1"/>
  <c r="V142" i="4"/>
  <c r="AT142" i="4" s="1"/>
  <c r="V291" i="4"/>
  <c r="AT291" i="4" s="1"/>
  <c r="AH291" i="4"/>
  <c r="BF291" i="4" s="1"/>
  <c r="AH212" i="4"/>
  <c r="BF212" i="4" s="1"/>
  <c r="V212" i="4"/>
  <c r="AT212" i="4" s="1"/>
  <c r="V205" i="4"/>
  <c r="AT205" i="4" s="1"/>
  <c r="AH205" i="4"/>
  <c r="BF205" i="4" s="1"/>
  <c r="AH282" i="4"/>
  <c r="BF282" i="4" s="1"/>
  <c r="V282" i="4"/>
  <c r="AT282" i="4" s="1"/>
  <c r="AH345" i="4"/>
  <c r="BF345" i="4" s="1"/>
  <c r="BK345" i="4" s="1"/>
  <c r="V345" i="4"/>
  <c r="AT345" i="4" s="1"/>
  <c r="AY345" i="4" s="1"/>
  <c r="U32" i="4"/>
  <c r="AS32" i="4" s="1"/>
  <c r="AG32" i="4"/>
  <c r="BE32" i="4" s="1"/>
  <c r="U110" i="4"/>
  <c r="AS110" i="4" s="1"/>
  <c r="AG110" i="4"/>
  <c r="BE110" i="4" s="1"/>
  <c r="W42" i="4"/>
  <c r="AU42" i="4" s="1"/>
  <c r="AI42" i="4"/>
  <c r="BG42" i="4" s="1"/>
  <c r="W87" i="4"/>
  <c r="AU87" i="4" s="1"/>
  <c r="AI87" i="4"/>
  <c r="BG87" i="4" s="1"/>
  <c r="AI158" i="4"/>
  <c r="BG158" i="4" s="1"/>
  <c r="W158" i="4"/>
  <c r="AU158" i="4" s="1"/>
  <c r="AI77" i="4"/>
  <c r="BG77" i="4" s="1"/>
  <c r="W77" i="4"/>
  <c r="AU77" i="4" s="1"/>
  <c r="AI83" i="4"/>
  <c r="BG83" i="4" s="1"/>
  <c r="W83" i="4"/>
  <c r="AU83" i="4" s="1"/>
  <c r="W61" i="4"/>
  <c r="AU61" i="4" s="1"/>
  <c r="AI61" i="4"/>
  <c r="BG61" i="4" s="1"/>
  <c r="AI106" i="4"/>
  <c r="BG106" i="4" s="1"/>
  <c r="W106" i="4"/>
  <c r="AU106" i="4" s="1"/>
  <c r="W181" i="4"/>
  <c r="AU181" i="4" s="1"/>
  <c r="AI181" i="4"/>
  <c r="BG181" i="4" s="1"/>
  <c r="AI189" i="4"/>
  <c r="BG189" i="4" s="1"/>
  <c r="W189" i="4"/>
  <c r="AU189" i="4" s="1"/>
  <c r="W152" i="4"/>
  <c r="AU152" i="4" s="1"/>
  <c r="AI152" i="4"/>
  <c r="BG152" i="4" s="1"/>
  <c r="AI160" i="4"/>
  <c r="BG160" i="4" s="1"/>
  <c r="W160" i="4"/>
  <c r="AU160" i="4" s="1"/>
  <c r="AI135" i="4"/>
  <c r="BG135" i="4" s="1"/>
  <c r="W135" i="4"/>
  <c r="AU135" i="4" s="1"/>
  <c r="AI156" i="4"/>
  <c r="BG156" i="4" s="1"/>
  <c r="W156" i="4"/>
  <c r="AU156" i="4" s="1"/>
  <c r="W179" i="4"/>
  <c r="AU179" i="4" s="1"/>
  <c r="AI179" i="4"/>
  <c r="BG179" i="4" s="1"/>
  <c r="W245" i="4"/>
  <c r="AU245" i="4" s="1"/>
  <c r="AI245" i="4"/>
  <c r="BG245" i="4" s="1"/>
  <c r="W175" i="4"/>
  <c r="AU175" i="4" s="1"/>
  <c r="AI175" i="4"/>
  <c r="BG175" i="4" s="1"/>
  <c r="AI240" i="4"/>
  <c r="BG240" i="4" s="1"/>
  <c r="BL240" i="4" s="1"/>
  <c r="W240" i="4"/>
  <c r="AU240" i="4" s="1"/>
  <c r="AZ240" i="4" s="1"/>
  <c r="AI183" i="4"/>
  <c r="BG183" i="4" s="1"/>
  <c r="W183" i="4"/>
  <c r="AU183" i="4" s="1"/>
  <c r="W243" i="4"/>
  <c r="AU243" i="4" s="1"/>
  <c r="AI243" i="4"/>
  <c r="BG243" i="4" s="1"/>
  <c r="W234" i="4"/>
  <c r="AU234" i="4" s="1"/>
  <c r="AI234" i="4"/>
  <c r="BG234" i="4" s="1"/>
  <c r="AI241" i="4"/>
  <c r="BG241" i="4" s="1"/>
  <c r="W241" i="4"/>
  <c r="AU241" i="4" s="1"/>
  <c r="AI320" i="4"/>
  <c r="BG320" i="4" s="1"/>
  <c r="W320" i="4"/>
  <c r="AU320" i="4" s="1"/>
  <c r="W215" i="4"/>
  <c r="AU215" i="4" s="1"/>
  <c r="AI215" i="4"/>
  <c r="BG215" i="4" s="1"/>
  <c r="W223" i="4"/>
  <c r="AU223" i="4" s="1"/>
  <c r="AI223" i="4"/>
  <c r="BG223" i="4" s="1"/>
  <c r="W231" i="4"/>
  <c r="AU231" i="4" s="1"/>
  <c r="AI231" i="4"/>
  <c r="BG231" i="4" s="1"/>
  <c r="AI310" i="4"/>
  <c r="BG310" i="4" s="1"/>
  <c r="W310" i="4"/>
  <c r="AU310" i="4" s="1"/>
  <c r="AI329" i="4"/>
  <c r="BG329" i="4" s="1"/>
  <c r="W329" i="4"/>
  <c r="AU329" i="4" s="1"/>
  <c r="AI266" i="4"/>
  <c r="BG266" i="4" s="1"/>
  <c r="W266" i="4"/>
  <c r="AU266" i="4" s="1"/>
  <c r="AI327" i="4"/>
  <c r="BG327" i="4" s="1"/>
  <c r="W327" i="4"/>
  <c r="AU327" i="4" s="1"/>
  <c r="W284" i="4"/>
  <c r="AU284" i="4" s="1"/>
  <c r="AI284" i="4"/>
  <c r="BG284" i="4" s="1"/>
  <c r="W292" i="4"/>
  <c r="AU292" i="4" s="1"/>
  <c r="AI292" i="4"/>
  <c r="BG292" i="4" s="1"/>
  <c r="AI315" i="4"/>
  <c r="BG315" i="4" s="1"/>
  <c r="W315" i="4"/>
  <c r="AU315" i="4" s="1"/>
  <c r="AI336" i="4"/>
  <c r="BG336" i="4" s="1"/>
  <c r="W336" i="4"/>
  <c r="AU336" i="4" s="1"/>
  <c r="AI326" i="4"/>
  <c r="W326" i="4"/>
  <c r="AI84" i="4"/>
  <c r="BG84" i="4" s="1"/>
  <c r="W84" i="4"/>
  <c r="AU84" i="4" s="1"/>
  <c r="V64" i="4"/>
  <c r="AT64" i="4" s="1"/>
  <c r="AH64" i="4"/>
  <c r="BF64" i="4" s="1"/>
  <c r="T38" i="4"/>
  <c r="AR38" i="4" s="1"/>
  <c r="AF38" i="4"/>
  <c r="BD38" i="4" s="1"/>
  <c r="S22" i="4"/>
  <c r="AQ22" i="4" s="1"/>
  <c r="AE22" i="4"/>
  <c r="BC22" i="4" s="1"/>
  <c r="AF25" i="4"/>
  <c r="BD25" i="4" s="1"/>
  <c r="T25" i="4"/>
  <c r="AR25" i="4" s="1"/>
  <c r="AE76" i="4"/>
  <c r="BC76" i="4" s="1"/>
  <c r="S76" i="4"/>
  <c r="AQ76" i="4" s="1"/>
  <c r="AE71" i="4"/>
  <c r="BC71" i="4" s="1"/>
  <c r="S71" i="4"/>
  <c r="AQ71" i="4" s="1"/>
  <c r="S107" i="4"/>
  <c r="AQ107" i="4" s="1"/>
  <c r="AE107" i="4"/>
  <c r="BC107" i="4" s="1"/>
  <c r="S114" i="4"/>
  <c r="AQ114" i="4" s="1"/>
  <c r="AE114" i="4"/>
  <c r="BC114" i="4" s="1"/>
  <c r="S124" i="4"/>
  <c r="AE124" i="4"/>
  <c r="S144" i="4"/>
  <c r="AQ144" i="4" s="1"/>
  <c r="AE144" i="4"/>
  <c r="BC144" i="4" s="1"/>
  <c r="S35" i="4"/>
  <c r="AQ35" i="4" s="1"/>
  <c r="AE35" i="4"/>
  <c r="BC35" i="4" s="1"/>
  <c r="S43" i="4"/>
  <c r="AQ43" i="4" s="1"/>
  <c r="AE43" i="4"/>
  <c r="BC43" i="4" s="1"/>
  <c r="S51" i="4"/>
  <c r="AQ51" i="4" s="1"/>
  <c r="AE51" i="4"/>
  <c r="BC51" i="4" s="1"/>
  <c r="S116" i="4"/>
  <c r="AQ116" i="4" s="1"/>
  <c r="AE116" i="4"/>
  <c r="BC116" i="4" s="1"/>
  <c r="AE161" i="4"/>
  <c r="BC161" i="4" s="1"/>
  <c r="S161" i="4"/>
  <c r="AQ161" i="4" s="1"/>
  <c r="AE89" i="4"/>
  <c r="BC89" i="4" s="1"/>
  <c r="S89" i="4"/>
  <c r="AQ89" i="4" s="1"/>
  <c r="AE137" i="4"/>
  <c r="BC137" i="4" s="1"/>
  <c r="S137" i="4"/>
  <c r="AQ137" i="4" s="1"/>
  <c r="S163" i="4"/>
  <c r="AQ163" i="4" s="1"/>
  <c r="AE163" i="4"/>
  <c r="BC163" i="4" s="1"/>
  <c r="AE180" i="4"/>
  <c r="BC180" i="4" s="1"/>
  <c r="S180" i="4"/>
  <c r="AQ180" i="4" s="1"/>
  <c r="AE190" i="4"/>
  <c r="BC190" i="4" s="1"/>
  <c r="S190" i="4"/>
  <c r="AQ190" i="4" s="1"/>
  <c r="S213" i="4"/>
  <c r="AQ213" i="4" s="1"/>
  <c r="AE213" i="4"/>
  <c r="BC213" i="4" s="1"/>
  <c r="S176" i="4"/>
  <c r="AQ176" i="4" s="1"/>
  <c r="AE176" i="4"/>
  <c r="BC176" i="4" s="1"/>
  <c r="AE220" i="4"/>
  <c r="BC220" i="4" s="1"/>
  <c r="S220" i="4"/>
  <c r="AQ220" i="4" s="1"/>
  <c r="AE223" i="4"/>
  <c r="BC223" i="4" s="1"/>
  <c r="S223" i="4"/>
  <c r="AQ223" i="4" s="1"/>
  <c r="S211" i="4"/>
  <c r="AQ211" i="4" s="1"/>
  <c r="AE211" i="4"/>
  <c r="BC211" i="4" s="1"/>
  <c r="AE198" i="4"/>
  <c r="BC198" i="4" s="1"/>
  <c r="S198" i="4"/>
  <c r="AQ198" i="4" s="1"/>
  <c r="AE298" i="4"/>
  <c r="BC298" i="4" s="1"/>
  <c r="S298" i="4"/>
  <c r="AQ298" i="4" s="1"/>
  <c r="AE215" i="4"/>
  <c r="BC215" i="4" s="1"/>
  <c r="S215" i="4"/>
  <c r="AQ215" i="4" s="1"/>
  <c r="AE282" i="4"/>
  <c r="BC282" i="4" s="1"/>
  <c r="S282" i="4"/>
  <c r="AQ282" i="4" s="1"/>
  <c r="AE216" i="4"/>
  <c r="BC216" i="4" s="1"/>
  <c r="S216" i="4"/>
  <c r="AQ216" i="4" s="1"/>
  <c r="S292" i="4"/>
  <c r="AQ292" i="4" s="1"/>
  <c r="AE292" i="4"/>
  <c r="BC292" i="4" s="1"/>
  <c r="S272" i="4"/>
  <c r="AQ272" i="4" s="1"/>
  <c r="AE272" i="4"/>
  <c r="BC272" i="4" s="1"/>
  <c r="S243" i="4"/>
  <c r="AQ243" i="4" s="1"/>
  <c r="AE243" i="4"/>
  <c r="BC243" i="4" s="1"/>
  <c r="S251" i="4"/>
  <c r="AQ251" i="4" s="1"/>
  <c r="AE251" i="4"/>
  <c r="BC251" i="4" s="1"/>
  <c r="AE309" i="4"/>
  <c r="BC309" i="4" s="1"/>
  <c r="S309" i="4"/>
  <c r="AQ309" i="4" s="1"/>
  <c r="S255" i="4"/>
  <c r="AQ255" i="4" s="1"/>
  <c r="AE255" i="4"/>
  <c r="BC255" i="4" s="1"/>
  <c r="AE281" i="4"/>
  <c r="BC281" i="4" s="1"/>
  <c r="S281" i="4"/>
  <c r="AQ281" i="4" s="1"/>
  <c r="AE319" i="4"/>
  <c r="BC319" i="4" s="1"/>
  <c r="S319" i="4"/>
  <c r="AQ319" i="4" s="1"/>
  <c r="S333" i="4"/>
  <c r="AQ333" i="4" s="1"/>
  <c r="AE333" i="4"/>
  <c r="BC333" i="4" s="1"/>
  <c r="AE342" i="4"/>
  <c r="BC342" i="4" s="1"/>
  <c r="S342" i="4"/>
  <c r="AQ342" i="4" s="1"/>
  <c r="S331" i="4"/>
  <c r="AQ331" i="4" s="1"/>
  <c r="AE331" i="4"/>
  <c r="BC331" i="4" s="1"/>
  <c r="W89" i="4"/>
  <c r="AU89" i="4" s="1"/>
  <c r="V39" i="4"/>
  <c r="AT39" i="4" s="1"/>
  <c r="AH39" i="4"/>
  <c r="BF39" i="4" s="1"/>
  <c r="AE25" i="4"/>
  <c r="BC25" i="4" s="1"/>
  <c r="S25" i="4"/>
  <c r="AQ25" i="4" s="1"/>
  <c r="T53" i="4"/>
  <c r="AF53" i="4"/>
  <c r="T94" i="4"/>
  <c r="AR94" i="4" s="1"/>
  <c r="AF94" i="4"/>
  <c r="BD94" i="4" s="1"/>
  <c r="AF126" i="4"/>
  <c r="BD126" i="4" s="1"/>
  <c r="BI126" i="4" s="1"/>
  <c r="T126" i="4"/>
  <c r="AR126" i="4" s="1"/>
  <c r="AW126" i="4" s="1"/>
  <c r="T57" i="4"/>
  <c r="AR57" i="4" s="1"/>
  <c r="AF57" i="4"/>
  <c r="BD57" i="4" s="1"/>
  <c r="T67" i="4"/>
  <c r="AR67" i="4" s="1"/>
  <c r="AF67" i="4"/>
  <c r="BD67" i="4" s="1"/>
  <c r="AF183" i="4"/>
  <c r="BD183" i="4" s="1"/>
  <c r="T183" i="4"/>
  <c r="AR183" i="4" s="1"/>
  <c r="AF122" i="4"/>
  <c r="BD122" i="4" s="1"/>
  <c r="T122" i="4"/>
  <c r="AR122" i="4" s="1"/>
  <c r="T34" i="4"/>
  <c r="AR34" i="4" s="1"/>
  <c r="AF34" i="4"/>
  <c r="BD34" i="4" s="1"/>
  <c r="AF218" i="4"/>
  <c r="BD218" i="4" s="1"/>
  <c r="T218" i="4"/>
  <c r="AR218" i="4" s="1"/>
  <c r="AF93" i="4"/>
  <c r="BD93" i="4" s="1"/>
  <c r="T93" i="4"/>
  <c r="AR93" i="4" s="1"/>
  <c r="AF157" i="4"/>
  <c r="BD157" i="4" s="1"/>
  <c r="T157" i="4"/>
  <c r="AR157" i="4" s="1"/>
  <c r="T153" i="4"/>
  <c r="AR153" i="4" s="1"/>
  <c r="AF153" i="4"/>
  <c r="BD153" i="4" s="1"/>
  <c r="T99" i="4"/>
  <c r="AR99" i="4" s="1"/>
  <c r="AF99" i="4"/>
  <c r="BD99" i="4" s="1"/>
  <c r="AF187" i="4"/>
  <c r="BD187" i="4" s="1"/>
  <c r="T187" i="4"/>
  <c r="AR187" i="4" s="1"/>
  <c r="AF231" i="4"/>
  <c r="BD231" i="4" s="1"/>
  <c r="T231" i="4"/>
  <c r="AR231" i="4" s="1"/>
  <c r="T133" i="4"/>
  <c r="AR133" i="4" s="1"/>
  <c r="AF133" i="4"/>
  <c r="BD133" i="4" s="1"/>
  <c r="T141" i="4"/>
  <c r="AR141" i="4" s="1"/>
  <c r="AF141" i="4"/>
  <c r="BD141" i="4" s="1"/>
  <c r="AF249" i="4"/>
  <c r="BD249" i="4" s="1"/>
  <c r="T249" i="4"/>
  <c r="AR249" i="4" s="1"/>
  <c r="AF197" i="4"/>
  <c r="T197" i="4"/>
  <c r="AF175" i="4"/>
  <c r="BD175" i="4" s="1"/>
  <c r="T175" i="4"/>
  <c r="AR175" i="4" s="1"/>
  <c r="T301" i="4"/>
  <c r="AR301" i="4" s="1"/>
  <c r="AF301" i="4"/>
  <c r="BD301" i="4" s="1"/>
  <c r="AF244" i="4"/>
  <c r="BD244" i="4" s="1"/>
  <c r="T244" i="4"/>
  <c r="AR244" i="4" s="1"/>
  <c r="AF216" i="4"/>
  <c r="BD216" i="4" s="1"/>
  <c r="T216" i="4"/>
  <c r="AR216" i="4" s="1"/>
  <c r="AF184" i="4"/>
  <c r="BD184" i="4" s="1"/>
  <c r="T184" i="4"/>
  <c r="AR184" i="4" s="1"/>
  <c r="AF222" i="4"/>
  <c r="BD222" i="4" s="1"/>
  <c r="T222" i="4"/>
  <c r="AR222" i="4" s="1"/>
  <c r="AF276" i="4"/>
  <c r="BD276" i="4" s="1"/>
  <c r="T276" i="4"/>
  <c r="AR276" i="4" s="1"/>
  <c r="AF264" i="4"/>
  <c r="BD264" i="4" s="1"/>
  <c r="T264" i="4"/>
  <c r="AR264" i="4" s="1"/>
  <c r="AF283" i="4"/>
  <c r="BD283" i="4" s="1"/>
  <c r="T283" i="4"/>
  <c r="AR283" i="4" s="1"/>
  <c r="AF299" i="4"/>
  <c r="BD299" i="4" s="1"/>
  <c r="T299" i="4"/>
  <c r="AR299" i="4" s="1"/>
  <c r="AF272" i="4"/>
  <c r="BD272" i="4" s="1"/>
  <c r="T272" i="4"/>
  <c r="AR272" i="4" s="1"/>
  <c r="AF291" i="4"/>
  <c r="BD291" i="4" s="1"/>
  <c r="T291" i="4"/>
  <c r="AR291" i="4" s="1"/>
  <c r="T336" i="4"/>
  <c r="AR336" i="4" s="1"/>
  <c r="AF336" i="4"/>
  <c r="BD336" i="4" s="1"/>
  <c r="AF310" i="4"/>
  <c r="BD310" i="4" s="1"/>
  <c r="T310" i="4"/>
  <c r="AR310" i="4" s="1"/>
  <c r="T315" i="4"/>
  <c r="AR315" i="4" s="1"/>
  <c r="AF315" i="4"/>
  <c r="BD315" i="4" s="1"/>
  <c r="AF333" i="4"/>
  <c r="BD333" i="4" s="1"/>
  <c r="T333" i="4"/>
  <c r="AR333" i="4" s="1"/>
  <c r="AI121" i="4"/>
  <c r="BG121" i="4" s="1"/>
  <c r="AE66" i="4"/>
  <c r="BC66" i="4" s="1"/>
  <c r="S66" i="4"/>
  <c r="AQ66" i="4" s="1"/>
  <c r="T73" i="4"/>
  <c r="AR73" i="4" s="1"/>
  <c r="AF73" i="4"/>
  <c r="BD73" i="4" s="1"/>
  <c r="T91" i="4"/>
  <c r="AR91" i="4" s="1"/>
  <c r="AF91" i="4"/>
  <c r="BD91" i="4" s="1"/>
  <c r="AH73" i="4"/>
  <c r="BF73" i="4" s="1"/>
  <c r="V73" i="4"/>
  <c r="AT73" i="4" s="1"/>
  <c r="AH42" i="4"/>
  <c r="BF42" i="4" s="1"/>
  <c r="V42" i="4"/>
  <c r="AT42" i="4" s="1"/>
  <c r="AH45" i="4"/>
  <c r="BF45" i="4" s="1"/>
  <c r="V45" i="4"/>
  <c r="AT45" i="4" s="1"/>
  <c r="AH81" i="4"/>
  <c r="BF81" i="4" s="1"/>
  <c r="V81" i="4"/>
  <c r="AT81" i="4" s="1"/>
  <c r="V169" i="4"/>
  <c r="AT169" i="4" s="1"/>
  <c r="AH169" i="4"/>
  <c r="BF169" i="4" s="1"/>
  <c r="V93" i="4"/>
  <c r="AT93" i="4" s="1"/>
  <c r="AH93" i="4"/>
  <c r="BF93" i="4" s="1"/>
  <c r="AH88" i="4"/>
  <c r="BF88" i="4" s="1"/>
  <c r="V88" i="4"/>
  <c r="AT88" i="4" s="1"/>
  <c r="V189" i="4"/>
  <c r="AT189" i="4" s="1"/>
  <c r="AH189" i="4"/>
  <c r="BF189" i="4" s="1"/>
  <c r="V84" i="4"/>
  <c r="AT84" i="4" s="1"/>
  <c r="AH84" i="4"/>
  <c r="BF84" i="4" s="1"/>
  <c r="AH187" i="4"/>
  <c r="BF187" i="4" s="1"/>
  <c r="V187" i="4"/>
  <c r="AT187" i="4" s="1"/>
  <c r="V127" i="4"/>
  <c r="AH127" i="4"/>
  <c r="V105" i="4"/>
  <c r="AT105" i="4" s="1"/>
  <c r="AH105" i="4"/>
  <c r="BF105" i="4" s="1"/>
  <c r="V113" i="4"/>
  <c r="AT113" i="4" s="1"/>
  <c r="AH113" i="4"/>
  <c r="BF113" i="4" s="1"/>
  <c r="AH126" i="4"/>
  <c r="BF126" i="4" s="1"/>
  <c r="V126" i="4"/>
  <c r="AT126" i="4" s="1"/>
  <c r="V178" i="4"/>
  <c r="AT178" i="4" s="1"/>
  <c r="AH178" i="4"/>
  <c r="BF178" i="4" s="1"/>
  <c r="AH222" i="4"/>
  <c r="BF222" i="4" s="1"/>
  <c r="V222" i="4"/>
  <c r="AT222" i="4" s="1"/>
  <c r="AH161" i="4"/>
  <c r="BF161" i="4" s="1"/>
  <c r="V161" i="4"/>
  <c r="AT161" i="4" s="1"/>
  <c r="AH287" i="4"/>
  <c r="BF287" i="4" s="1"/>
  <c r="V287" i="4"/>
  <c r="AT287" i="4" s="1"/>
  <c r="AH214" i="4"/>
  <c r="BF214" i="4" s="1"/>
  <c r="V214" i="4"/>
  <c r="AT214" i="4" s="1"/>
  <c r="V151" i="4"/>
  <c r="AT151" i="4" s="1"/>
  <c r="AH151" i="4"/>
  <c r="BF151" i="4" s="1"/>
  <c r="V159" i="4"/>
  <c r="AT159" i="4" s="1"/>
  <c r="AH159" i="4"/>
  <c r="BF159" i="4" s="1"/>
  <c r="V276" i="4"/>
  <c r="AT276" i="4" s="1"/>
  <c r="AH276" i="4"/>
  <c r="BF276" i="4" s="1"/>
  <c r="AH217" i="4"/>
  <c r="BF217" i="4" s="1"/>
  <c r="V217" i="4"/>
  <c r="AT217" i="4" s="1"/>
  <c r="AH297" i="4"/>
  <c r="BF297" i="4" s="1"/>
  <c r="V297" i="4"/>
  <c r="AT297" i="4" s="1"/>
  <c r="AH241" i="4"/>
  <c r="BF241" i="4" s="1"/>
  <c r="V241" i="4"/>
  <c r="AT241" i="4" s="1"/>
  <c r="AH271" i="4"/>
  <c r="V271" i="4"/>
  <c r="V209" i="4"/>
  <c r="AT209" i="4" s="1"/>
  <c r="AH209" i="4"/>
  <c r="BF209" i="4" s="1"/>
  <c r="V258" i="4"/>
  <c r="AT258" i="4" s="1"/>
  <c r="AH258" i="4"/>
  <c r="BF258" i="4" s="1"/>
  <c r="AH290" i="4"/>
  <c r="BF290" i="4" s="1"/>
  <c r="V290" i="4"/>
  <c r="AT290" i="4" s="1"/>
  <c r="V304" i="4"/>
  <c r="AT304" i="4" s="1"/>
  <c r="AH304" i="4"/>
  <c r="BF304" i="4" s="1"/>
  <c r="AH301" i="4"/>
  <c r="BF301" i="4" s="1"/>
  <c r="V301" i="4"/>
  <c r="AT301" i="4" s="1"/>
  <c r="AH299" i="4"/>
  <c r="BF299" i="4" s="1"/>
  <c r="V299" i="4"/>
  <c r="AT299" i="4" s="1"/>
  <c r="AH321" i="4"/>
  <c r="BF321" i="4" s="1"/>
  <c r="V321" i="4"/>
  <c r="AT321" i="4" s="1"/>
  <c r="V307" i="4"/>
  <c r="AH307" i="4"/>
  <c r="AH341" i="4"/>
  <c r="BF341" i="4" s="1"/>
  <c r="V341" i="4"/>
  <c r="AT341" i="4" s="1"/>
  <c r="V334" i="4"/>
  <c r="AT334" i="4" s="1"/>
  <c r="AH334" i="4"/>
  <c r="BF334" i="4" s="1"/>
  <c r="AE30" i="4"/>
  <c r="BC30" i="4" s="1"/>
  <c r="V17" i="4"/>
  <c r="AT17" i="4" s="1"/>
  <c r="AG58" i="4"/>
  <c r="BE58" i="4" s="1"/>
  <c r="U58" i="4"/>
  <c r="AS58" i="4" s="1"/>
  <c r="AI37" i="4"/>
  <c r="BG37" i="4" s="1"/>
  <c r="AG47" i="4"/>
  <c r="BE47" i="4" s="1"/>
  <c r="U47" i="4"/>
  <c r="AS47" i="4" s="1"/>
  <c r="V30" i="4"/>
  <c r="AT30" i="4" s="1"/>
  <c r="AG23" i="4"/>
  <c r="BE23" i="4" s="1"/>
  <c r="U23" i="4"/>
  <c r="AS23" i="4" s="1"/>
  <c r="V36" i="4"/>
  <c r="AT36" i="4" s="1"/>
  <c r="AI39" i="4"/>
  <c r="BG39" i="4" s="1"/>
  <c r="W39" i="4"/>
  <c r="AU39" i="4" s="1"/>
  <c r="AI36" i="4"/>
  <c r="BG36" i="4" s="1"/>
  <c r="W70" i="4"/>
  <c r="AU70" i="4" s="1"/>
  <c r="U114" i="4"/>
  <c r="AS114" i="4" s="1"/>
  <c r="AG114" i="4"/>
  <c r="BE114" i="4" s="1"/>
  <c r="AG50" i="4"/>
  <c r="BE50" i="4" s="1"/>
  <c r="U50" i="4"/>
  <c r="AS50" i="4" s="1"/>
  <c r="U59" i="4"/>
  <c r="AS59" i="4" s="1"/>
  <c r="AG59" i="4"/>
  <c r="BE59" i="4" s="1"/>
  <c r="U64" i="4"/>
  <c r="AS64" i="4" s="1"/>
  <c r="AG64" i="4"/>
  <c r="BE64" i="4" s="1"/>
  <c r="AG60" i="4"/>
  <c r="BE60" i="4" s="1"/>
  <c r="U60" i="4"/>
  <c r="AS60" i="4" s="1"/>
  <c r="AG37" i="4"/>
  <c r="BE37" i="4" s="1"/>
  <c r="U37" i="4"/>
  <c r="AS37" i="4" s="1"/>
  <c r="AG151" i="4"/>
  <c r="BE151" i="4" s="1"/>
  <c r="U151" i="4"/>
  <c r="AS151" i="4" s="1"/>
  <c r="U72" i="4"/>
  <c r="AS72" i="4" s="1"/>
  <c r="AG72" i="4"/>
  <c r="BE72" i="4" s="1"/>
  <c r="U155" i="4"/>
  <c r="AS155" i="4" s="1"/>
  <c r="AG155" i="4"/>
  <c r="BE155" i="4" s="1"/>
  <c r="AG74" i="4"/>
  <c r="BE74" i="4" s="1"/>
  <c r="U74" i="4"/>
  <c r="AS74" i="4" s="1"/>
  <c r="AG69" i="4"/>
  <c r="BE69" i="4" s="1"/>
  <c r="U69" i="4"/>
  <c r="AS69" i="4" s="1"/>
  <c r="AG189" i="4"/>
  <c r="BE189" i="4" s="1"/>
  <c r="U189" i="4"/>
  <c r="AS189" i="4" s="1"/>
  <c r="AG104" i="4"/>
  <c r="BE104" i="4" s="1"/>
  <c r="U104" i="4"/>
  <c r="AS104" i="4" s="1"/>
  <c r="U118" i="4"/>
  <c r="AS118" i="4" s="1"/>
  <c r="AG118" i="4"/>
  <c r="BE118" i="4" s="1"/>
  <c r="AG163" i="4"/>
  <c r="BE163" i="4" s="1"/>
  <c r="U163" i="4"/>
  <c r="AS163" i="4" s="1"/>
  <c r="U168" i="4"/>
  <c r="AS168" i="4" s="1"/>
  <c r="AG168" i="4"/>
  <c r="BE168" i="4" s="1"/>
  <c r="AG250" i="4"/>
  <c r="BE250" i="4" s="1"/>
  <c r="U250" i="4"/>
  <c r="AS250" i="4" s="1"/>
  <c r="AG207" i="4"/>
  <c r="BE207" i="4" s="1"/>
  <c r="U207" i="4"/>
  <c r="AS207" i="4" s="1"/>
  <c r="U136" i="4"/>
  <c r="AS136" i="4" s="1"/>
  <c r="AG136" i="4"/>
  <c r="BE136" i="4" s="1"/>
  <c r="U144" i="4"/>
  <c r="AS144" i="4" s="1"/>
  <c r="AG144" i="4"/>
  <c r="BE144" i="4" s="1"/>
  <c r="U229" i="4"/>
  <c r="AS229" i="4" s="1"/>
  <c r="AG229" i="4"/>
  <c r="BE229" i="4" s="1"/>
  <c r="U273" i="4"/>
  <c r="AS273" i="4" s="1"/>
  <c r="AG273" i="4"/>
  <c r="BE273" i="4" s="1"/>
  <c r="U178" i="4"/>
  <c r="AS178" i="4" s="1"/>
  <c r="AG178" i="4"/>
  <c r="BE178" i="4" s="1"/>
  <c r="AG280" i="4"/>
  <c r="BE280" i="4" s="1"/>
  <c r="U280" i="4"/>
  <c r="AS280" i="4" s="1"/>
  <c r="AG241" i="4"/>
  <c r="BE241" i="4" s="1"/>
  <c r="U241" i="4"/>
  <c r="AS241" i="4" s="1"/>
  <c r="U224" i="4"/>
  <c r="AS224" i="4" s="1"/>
  <c r="AG224" i="4"/>
  <c r="BE224" i="4" s="1"/>
  <c r="AG301" i="4"/>
  <c r="BE301" i="4" s="1"/>
  <c r="U301" i="4"/>
  <c r="AS301" i="4" s="1"/>
  <c r="AG270" i="4"/>
  <c r="U270" i="4"/>
  <c r="U259" i="4"/>
  <c r="AS259" i="4" s="1"/>
  <c r="AG259" i="4"/>
  <c r="BE259" i="4" s="1"/>
  <c r="U171" i="4"/>
  <c r="AS171" i="4" s="1"/>
  <c r="AG171" i="4"/>
  <c r="BE171" i="4" s="1"/>
  <c r="U292" i="4"/>
  <c r="AS292" i="4" s="1"/>
  <c r="AG292" i="4"/>
  <c r="BE292" i="4" s="1"/>
  <c r="U235" i="4"/>
  <c r="AS235" i="4" s="1"/>
  <c r="AG235" i="4"/>
  <c r="BE235" i="4" s="1"/>
  <c r="AG293" i="4"/>
  <c r="BE293" i="4" s="1"/>
  <c r="U293" i="4"/>
  <c r="AS293" i="4" s="1"/>
  <c r="AG299" i="4"/>
  <c r="BE299" i="4" s="1"/>
  <c r="U299" i="4"/>
  <c r="AS299" i="4" s="1"/>
  <c r="AG283" i="4"/>
  <c r="BE283" i="4" s="1"/>
  <c r="U283" i="4"/>
  <c r="AS283" i="4" s="1"/>
  <c r="U306" i="4"/>
  <c r="AG306" i="4"/>
  <c r="U340" i="4"/>
  <c r="AS340" i="4" s="1"/>
  <c r="AG340" i="4"/>
  <c r="BE340" i="4" s="1"/>
  <c r="U314" i="4"/>
  <c r="AS314" i="4" s="1"/>
  <c r="AG314" i="4"/>
  <c r="BE314" i="4" s="1"/>
  <c r="U322" i="4"/>
  <c r="AS322" i="4" s="1"/>
  <c r="AG322" i="4"/>
  <c r="BE322" i="4" s="1"/>
  <c r="W27" i="4"/>
  <c r="AU27" i="4" s="1"/>
  <c r="W28" i="4"/>
  <c r="AU28" i="4" s="1"/>
  <c r="T56" i="4"/>
  <c r="AR56" i="4" s="1"/>
  <c r="AF56" i="4"/>
  <c r="BD56" i="4" s="1"/>
  <c r="T96" i="4"/>
  <c r="AR96" i="4" s="1"/>
  <c r="AF96" i="4"/>
  <c r="BD96" i="4" s="1"/>
  <c r="T17" i="4"/>
  <c r="AF17" i="4"/>
  <c r="T59" i="4"/>
  <c r="AR59" i="4" s="1"/>
  <c r="AF59" i="4"/>
  <c r="BD59" i="4" s="1"/>
  <c r="AF79" i="4"/>
  <c r="BD79" i="4" s="1"/>
  <c r="T79" i="4"/>
  <c r="AR79" i="4" s="1"/>
  <c r="AF181" i="4"/>
  <c r="BD181" i="4" s="1"/>
  <c r="T181" i="4"/>
  <c r="AR181" i="4" s="1"/>
  <c r="T130" i="4"/>
  <c r="AR130" i="4" s="1"/>
  <c r="AF130" i="4"/>
  <c r="BD130" i="4" s="1"/>
  <c r="T72" i="4"/>
  <c r="AR72" i="4" s="1"/>
  <c r="AF72" i="4"/>
  <c r="BD72" i="4" s="1"/>
  <c r="T95" i="4"/>
  <c r="AR95" i="4" s="1"/>
  <c r="AF95" i="4"/>
  <c r="BD95" i="4" s="1"/>
  <c r="AF162" i="4"/>
  <c r="BD162" i="4" s="1"/>
  <c r="BI162" i="4" s="1"/>
  <c r="T162" i="4"/>
  <c r="AR162" i="4" s="1"/>
  <c r="AW162" i="4" s="1"/>
  <c r="T168" i="4"/>
  <c r="AR168" i="4" s="1"/>
  <c r="AF168" i="4"/>
  <c r="BD168" i="4" s="1"/>
  <c r="T100" i="4"/>
  <c r="AR100" i="4" s="1"/>
  <c r="AF100" i="4"/>
  <c r="BD100" i="4" s="1"/>
  <c r="AF189" i="4"/>
  <c r="BD189" i="4" s="1"/>
  <c r="T189" i="4"/>
  <c r="AR189" i="4" s="1"/>
  <c r="AF235" i="4"/>
  <c r="BD235" i="4" s="1"/>
  <c r="T235" i="4"/>
  <c r="AR235" i="4" s="1"/>
  <c r="T134" i="4"/>
  <c r="AR134" i="4" s="1"/>
  <c r="AF134" i="4"/>
  <c r="BD134" i="4" s="1"/>
  <c r="T142" i="4"/>
  <c r="AR142" i="4" s="1"/>
  <c r="AF142" i="4"/>
  <c r="BD142" i="4" s="1"/>
  <c r="AF254" i="4"/>
  <c r="BD254" i="4" s="1"/>
  <c r="T254" i="4"/>
  <c r="AR254" i="4" s="1"/>
  <c r="AF207" i="4"/>
  <c r="BD207" i="4" s="1"/>
  <c r="T207" i="4"/>
  <c r="AR207" i="4" s="1"/>
  <c r="AF177" i="4"/>
  <c r="BD177" i="4" s="1"/>
  <c r="T177" i="4"/>
  <c r="AR177" i="4" s="1"/>
  <c r="T163" i="4"/>
  <c r="AR163" i="4" s="1"/>
  <c r="AF163" i="4"/>
  <c r="BD163" i="4" s="1"/>
  <c r="AF273" i="4"/>
  <c r="BD273" i="4" s="1"/>
  <c r="T273" i="4"/>
  <c r="AR273" i="4" s="1"/>
  <c r="T224" i="4"/>
  <c r="AR224" i="4" s="1"/>
  <c r="AF224" i="4"/>
  <c r="BD224" i="4" s="1"/>
  <c r="AF186" i="4"/>
  <c r="BD186" i="4" s="1"/>
  <c r="T186" i="4"/>
  <c r="AR186" i="4" s="1"/>
  <c r="AF257" i="4"/>
  <c r="BD257" i="4" s="1"/>
  <c r="T257" i="4"/>
  <c r="AR257" i="4" s="1"/>
  <c r="AF289" i="4"/>
  <c r="BD289" i="4" s="1"/>
  <c r="T289" i="4"/>
  <c r="AR289" i="4" s="1"/>
  <c r="AF269" i="4"/>
  <c r="T269" i="4"/>
  <c r="T292" i="4"/>
  <c r="AR292" i="4" s="1"/>
  <c r="AF292" i="4"/>
  <c r="BD292" i="4" s="1"/>
  <c r="AF319" i="4"/>
  <c r="BD319" i="4" s="1"/>
  <c r="T319" i="4"/>
  <c r="AR319" i="4" s="1"/>
  <c r="AF281" i="4"/>
  <c r="BD281" i="4" s="1"/>
  <c r="T281" i="4"/>
  <c r="AR281" i="4" s="1"/>
  <c r="AF278" i="4"/>
  <c r="BD278" i="4" s="1"/>
  <c r="T278" i="4"/>
  <c r="AR278" i="4" s="1"/>
  <c r="T313" i="4"/>
  <c r="AR313" i="4" s="1"/>
  <c r="AF313" i="4"/>
  <c r="BD313" i="4" s="1"/>
  <c r="T318" i="4"/>
  <c r="AR318" i="4" s="1"/>
  <c r="AF318" i="4"/>
  <c r="BD318" i="4" s="1"/>
  <c r="AF311" i="4"/>
  <c r="BD311" i="4" s="1"/>
  <c r="T311" i="4"/>
  <c r="AR311" i="4" s="1"/>
  <c r="AF344" i="4"/>
  <c r="T344" i="4"/>
  <c r="T329" i="4"/>
  <c r="AR329" i="4" s="1"/>
  <c r="AF329" i="4"/>
  <c r="BD329" i="4" s="1"/>
  <c r="S117" i="4"/>
  <c r="AQ117" i="4" s="1"/>
  <c r="AE117" i="4"/>
  <c r="BC117" i="4" s="1"/>
  <c r="S112" i="4"/>
  <c r="AQ112" i="4" s="1"/>
  <c r="AE112" i="4"/>
  <c r="BC112" i="4" s="1"/>
  <c r="AE88" i="4"/>
  <c r="S88" i="4"/>
  <c r="S68" i="4"/>
  <c r="AQ68" i="4" s="1"/>
  <c r="AE68" i="4"/>
  <c r="BC68" i="4" s="1"/>
  <c r="T41" i="4"/>
  <c r="AR41" i="4" s="1"/>
  <c r="AF41" i="4"/>
  <c r="BD41" i="4" s="1"/>
  <c r="V28" i="4"/>
  <c r="AT28" i="4" s="1"/>
  <c r="AH28" i="4"/>
  <c r="BF28" i="4" s="1"/>
  <c r="V51" i="4"/>
  <c r="AT51" i="4" s="1"/>
  <c r="AH51" i="4"/>
  <c r="BF51" i="4" s="1"/>
  <c r="AH77" i="4"/>
  <c r="BF77" i="4" s="1"/>
  <c r="V77" i="4"/>
  <c r="AT77" i="4" s="1"/>
  <c r="V50" i="4"/>
  <c r="AT50" i="4" s="1"/>
  <c r="AH50" i="4"/>
  <c r="BF50" i="4" s="1"/>
  <c r="AH54" i="4"/>
  <c r="BF54" i="4" s="1"/>
  <c r="V54" i="4"/>
  <c r="AT54" i="4" s="1"/>
  <c r="V89" i="4"/>
  <c r="AT89" i="4" s="1"/>
  <c r="AH89" i="4"/>
  <c r="BF89" i="4" s="1"/>
  <c r="AH83" i="4"/>
  <c r="BF83" i="4" s="1"/>
  <c r="V83" i="4"/>
  <c r="AT83" i="4" s="1"/>
  <c r="AH101" i="4"/>
  <c r="BF101" i="4" s="1"/>
  <c r="V101" i="4"/>
  <c r="AT101" i="4" s="1"/>
  <c r="AH100" i="4"/>
  <c r="BF100" i="4" s="1"/>
  <c r="V100" i="4"/>
  <c r="AT100" i="4" s="1"/>
  <c r="V192" i="4"/>
  <c r="AT192" i="4" s="1"/>
  <c r="AH192" i="4"/>
  <c r="BF192" i="4" s="1"/>
  <c r="V90" i="4"/>
  <c r="AT90" i="4" s="1"/>
  <c r="AH90" i="4"/>
  <c r="BF90" i="4" s="1"/>
  <c r="AH199" i="4"/>
  <c r="V199" i="4"/>
  <c r="AH185" i="4"/>
  <c r="BF185" i="4" s="1"/>
  <c r="V185" i="4"/>
  <c r="AT185" i="4" s="1"/>
  <c r="V106" i="4"/>
  <c r="AT106" i="4" s="1"/>
  <c r="AH106" i="4"/>
  <c r="BF106" i="4" s="1"/>
  <c r="V114" i="4"/>
  <c r="AT114" i="4" s="1"/>
  <c r="AH114" i="4"/>
  <c r="BF114" i="4" s="1"/>
  <c r="AH129" i="4"/>
  <c r="BF129" i="4" s="1"/>
  <c r="V129" i="4"/>
  <c r="AT129" i="4" s="1"/>
  <c r="V190" i="4"/>
  <c r="AT190" i="4" s="1"/>
  <c r="AH190" i="4"/>
  <c r="BF190" i="4" s="1"/>
  <c r="AH235" i="4"/>
  <c r="V235" i="4"/>
  <c r="AH219" i="4"/>
  <c r="BF219" i="4" s="1"/>
  <c r="V219" i="4"/>
  <c r="AT219" i="4" s="1"/>
  <c r="AH232" i="4"/>
  <c r="BF232" i="4" s="1"/>
  <c r="V232" i="4"/>
  <c r="AT232" i="4" s="1"/>
  <c r="V233" i="4"/>
  <c r="AT233" i="4" s="1"/>
  <c r="AH233" i="4"/>
  <c r="BF233" i="4" s="1"/>
  <c r="V152" i="4"/>
  <c r="AT152" i="4" s="1"/>
  <c r="AH152" i="4"/>
  <c r="BF152" i="4" s="1"/>
  <c r="V160" i="4"/>
  <c r="AT160" i="4" s="1"/>
  <c r="AH160" i="4"/>
  <c r="BF160" i="4" s="1"/>
  <c r="V294" i="4"/>
  <c r="AT294" i="4" s="1"/>
  <c r="AH294" i="4"/>
  <c r="BF294" i="4" s="1"/>
  <c r="AH230" i="4"/>
  <c r="BF230" i="4" s="1"/>
  <c r="V230" i="4"/>
  <c r="AT230" i="4" s="1"/>
  <c r="V306" i="4"/>
  <c r="AT306" i="4" s="1"/>
  <c r="AH306" i="4"/>
  <c r="BF306" i="4" s="1"/>
  <c r="AH249" i="4"/>
  <c r="BF249" i="4" s="1"/>
  <c r="V249" i="4"/>
  <c r="AT249" i="4" s="1"/>
  <c r="V324" i="4"/>
  <c r="AT324" i="4" s="1"/>
  <c r="AH324" i="4"/>
  <c r="BF324" i="4" s="1"/>
  <c r="AH210" i="4"/>
  <c r="BF210" i="4" s="1"/>
  <c r="V210" i="4"/>
  <c r="AT210" i="4" s="1"/>
  <c r="V259" i="4"/>
  <c r="AT259" i="4" s="1"/>
  <c r="AH259" i="4"/>
  <c r="BF259" i="4" s="1"/>
  <c r="AH292" i="4"/>
  <c r="BF292" i="4" s="1"/>
  <c r="V292" i="4"/>
  <c r="AT292" i="4" s="1"/>
  <c r="AH310" i="4"/>
  <c r="BF310" i="4" s="1"/>
  <c r="BK310" i="4" s="1"/>
  <c r="V310" i="4"/>
  <c r="AT310" i="4" s="1"/>
  <c r="AY310" i="4" s="1"/>
  <c r="V315" i="4"/>
  <c r="AT315" i="4" s="1"/>
  <c r="AH315" i="4"/>
  <c r="BF315" i="4" s="1"/>
  <c r="AH308" i="4"/>
  <c r="BF308" i="4" s="1"/>
  <c r="V308" i="4"/>
  <c r="AT308" i="4" s="1"/>
  <c r="V269" i="4"/>
  <c r="AT269" i="4" s="1"/>
  <c r="AH269" i="4"/>
  <c r="BF269" i="4" s="1"/>
  <c r="V311" i="4"/>
  <c r="AT311" i="4" s="1"/>
  <c r="AH311" i="4"/>
  <c r="BF311" i="4" s="1"/>
  <c r="AH326" i="4"/>
  <c r="BF326" i="4" s="1"/>
  <c r="V326" i="4"/>
  <c r="AT326" i="4" s="1"/>
  <c r="V335" i="4"/>
  <c r="AT335" i="4" s="1"/>
  <c r="AH335" i="4"/>
  <c r="BF335" i="4" s="1"/>
  <c r="U91" i="4"/>
  <c r="AS91" i="4" s="1"/>
  <c r="AG91" i="4"/>
  <c r="BE91" i="4" s="1"/>
  <c r="AG52" i="4"/>
  <c r="BE52" i="4" s="1"/>
  <c r="U52" i="4"/>
  <c r="AS52" i="4" s="1"/>
  <c r="AG66" i="4"/>
  <c r="BE66" i="4" s="1"/>
  <c r="U66" i="4"/>
  <c r="AS66" i="4" s="1"/>
  <c r="U116" i="4"/>
  <c r="AS116" i="4" s="1"/>
  <c r="AG116" i="4"/>
  <c r="BE116" i="4" s="1"/>
  <c r="U70" i="4"/>
  <c r="AS70" i="4" s="1"/>
  <c r="AG70" i="4"/>
  <c r="BE70" i="4" s="1"/>
  <c r="AG45" i="4"/>
  <c r="BE45" i="4" s="1"/>
  <c r="U45" i="4"/>
  <c r="AS45" i="4" s="1"/>
  <c r="AG40" i="4"/>
  <c r="BE40" i="4" s="1"/>
  <c r="U40" i="4"/>
  <c r="AS40" i="4" s="1"/>
  <c r="AG80" i="4"/>
  <c r="BE80" i="4" s="1"/>
  <c r="U80" i="4"/>
  <c r="AS80" i="4" s="1"/>
  <c r="U158" i="4"/>
  <c r="AS158" i="4" s="1"/>
  <c r="AG158" i="4"/>
  <c r="BE158" i="4" s="1"/>
  <c r="AG75" i="4"/>
  <c r="BE75" i="4" s="1"/>
  <c r="U75" i="4"/>
  <c r="AS75" i="4" s="1"/>
  <c r="AG81" i="4"/>
  <c r="BE81" i="4" s="1"/>
  <c r="U81" i="4"/>
  <c r="AS81" i="4" s="1"/>
  <c r="AG192" i="4"/>
  <c r="BE192" i="4" s="1"/>
  <c r="U192" i="4"/>
  <c r="AS192" i="4" s="1"/>
  <c r="AG112" i="4"/>
  <c r="BE112" i="4" s="1"/>
  <c r="U112" i="4"/>
  <c r="AS112" i="4" s="1"/>
  <c r="U119" i="4"/>
  <c r="AS119" i="4" s="1"/>
  <c r="AG119" i="4"/>
  <c r="BE119" i="4" s="1"/>
  <c r="AG176" i="4"/>
  <c r="BE176" i="4" s="1"/>
  <c r="U176" i="4"/>
  <c r="AS176" i="4" s="1"/>
  <c r="AG184" i="4"/>
  <c r="BE184" i="4" s="1"/>
  <c r="U184" i="4"/>
  <c r="AS184" i="4" s="1"/>
  <c r="U220" i="4"/>
  <c r="AS220" i="4" s="1"/>
  <c r="AG220" i="4"/>
  <c r="BE220" i="4" s="1"/>
  <c r="AG219" i="4"/>
  <c r="BE219" i="4" s="1"/>
  <c r="U219" i="4"/>
  <c r="AS219" i="4" s="1"/>
  <c r="U137" i="4"/>
  <c r="AS137" i="4" s="1"/>
  <c r="AG137" i="4"/>
  <c r="BE137" i="4" s="1"/>
  <c r="U145" i="4"/>
  <c r="AS145" i="4" s="1"/>
  <c r="AG145" i="4"/>
  <c r="BE145" i="4" s="1"/>
  <c r="U297" i="4"/>
  <c r="AS297" i="4" s="1"/>
  <c r="AG297" i="4"/>
  <c r="BE297" i="4" s="1"/>
  <c r="AG275" i="4"/>
  <c r="BE275" i="4" s="1"/>
  <c r="U275" i="4"/>
  <c r="AS275" i="4" s="1"/>
  <c r="AG179" i="4"/>
  <c r="BE179" i="4" s="1"/>
  <c r="U179" i="4"/>
  <c r="AS179" i="4" s="1"/>
  <c r="U286" i="4"/>
  <c r="AS286" i="4" s="1"/>
  <c r="AG286" i="4"/>
  <c r="BE286" i="4" s="1"/>
  <c r="U255" i="4"/>
  <c r="AS255" i="4" s="1"/>
  <c r="AG255" i="4"/>
  <c r="BE255" i="4" s="1"/>
  <c r="AG227" i="4"/>
  <c r="BE227" i="4" s="1"/>
  <c r="U227" i="4"/>
  <c r="AS227" i="4" s="1"/>
  <c r="AG249" i="4"/>
  <c r="BE249" i="4" s="1"/>
  <c r="U249" i="4"/>
  <c r="AS249" i="4" s="1"/>
  <c r="U324" i="4"/>
  <c r="AG324" i="4"/>
  <c r="AG260" i="4"/>
  <c r="BE260" i="4" s="1"/>
  <c r="U260" i="4"/>
  <c r="AS260" i="4" s="1"/>
  <c r="U172" i="4"/>
  <c r="AS172" i="4" s="1"/>
  <c r="AG172" i="4"/>
  <c r="BE172" i="4" s="1"/>
  <c r="U289" i="4"/>
  <c r="AS289" i="4" s="1"/>
  <c r="AG289" i="4"/>
  <c r="BE289" i="4" s="1"/>
  <c r="U239" i="4"/>
  <c r="AS239" i="4" s="1"/>
  <c r="AG239" i="4"/>
  <c r="BE239" i="4" s="1"/>
  <c r="AG305" i="4"/>
  <c r="BE305" i="4" s="1"/>
  <c r="U305" i="4"/>
  <c r="AS305" i="4" s="1"/>
  <c r="U312" i="4"/>
  <c r="AS312" i="4" s="1"/>
  <c r="AG312" i="4"/>
  <c r="BE312" i="4" s="1"/>
  <c r="AG291" i="4"/>
  <c r="BE291" i="4" s="1"/>
  <c r="U291" i="4"/>
  <c r="AS291" i="4" s="1"/>
  <c r="U346" i="4"/>
  <c r="AS346" i="4" s="1"/>
  <c r="AG346" i="4"/>
  <c r="BE346" i="4" s="1"/>
  <c r="AG331" i="4"/>
  <c r="BE331" i="4" s="1"/>
  <c r="U331" i="4"/>
  <c r="AS331" i="4" s="1"/>
  <c r="U315" i="4"/>
  <c r="AS315" i="4" s="1"/>
  <c r="AG315" i="4"/>
  <c r="BE315" i="4" s="1"/>
  <c r="U326" i="4"/>
  <c r="AS326" i="4" s="1"/>
  <c r="AG326" i="4"/>
  <c r="BE326" i="4" s="1"/>
  <c r="AI47" i="4"/>
  <c r="BG47" i="4" s="1"/>
  <c r="W47" i="4"/>
  <c r="AU47" i="4" s="1"/>
  <c r="W31" i="4"/>
  <c r="AU31" i="4" s="1"/>
  <c r="S244" i="4"/>
  <c r="AQ244" i="4" s="1"/>
  <c r="AE244" i="4"/>
  <c r="BC244" i="4" s="1"/>
  <c r="S346" i="4"/>
  <c r="AQ346" i="4" s="1"/>
  <c r="AE346" i="4"/>
  <c r="BC346" i="4" s="1"/>
  <c r="T85" i="4"/>
  <c r="AR85" i="4" s="1"/>
  <c r="AF85" i="4"/>
  <c r="BD85" i="4" s="1"/>
  <c r="AF191" i="4"/>
  <c r="BD191" i="4" s="1"/>
  <c r="T191" i="4"/>
  <c r="AR191" i="4" s="1"/>
  <c r="AF201" i="4"/>
  <c r="BD201" i="4" s="1"/>
  <c r="T201" i="4"/>
  <c r="AR201" i="4" s="1"/>
  <c r="AF245" i="4"/>
  <c r="BD245" i="4" s="1"/>
  <c r="T245" i="4"/>
  <c r="AR245" i="4" s="1"/>
  <c r="T135" i="4"/>
  <c r="AR135" i="4" s="1"/>
  <c r="AF135" i="4"/>
  <c r="BD135" i="4" s="1"/>
  <c r="T143" i="4"/>
  <c r="AR143" i="4" s="1"/>
  <c r="AF143" i="4"/>
  <c r="BD143" i="4" s="1"/>
  <c r="AF267" i="4"/>
  <c r="BD267" i="4" s="1"/>
  <c r="T267" i="4"/>
  <c r="AR267" i="4" s="1"/>
  <c r="AF234" i="4"/>
  <c r="BD234" i="4" s="1"/>
  <c r="BI234" i="4" s="1"/>
  <c r="T234" i="4"/>
  <c r="AR234" i="4" s="1"/>
  <c r="AW234" i="4" s="1"/>
  <c r="AF179" i="4"/>
  <c r="BD179" i="4" s="1"/>
  <c r="T179" i="4"/>
  <c r="AR179" i="4" s="1"/>
  <c r="AF164" i="4"/>
  <c r="BD164" i="4" s="1"/>
  <c r="T164" i="4"/>
  <c r="AR164" i="4" s="1"/>
  <c r="T230" i="4"/>
  <c r="AR230" i="4" s="1"/>
  <c r="AF230" i="4"/>
  <c r="BD230" i="4" s="1"/>
  <c r="T227" i="4"/>
  <c r="AR227" i="4" s="1"/>
  <c r="AF227" i="4"/>
  <c r="BD227" i="4" s="1"/>
  <c r="AF188" i="4"/>
  <c r="BD188" i="4" s="1"/>
  <c r="T188" i="4"/>
  <c r="AR188" i="4" s="1"/>
  <c r="AF266" i="4"/>
  <c r="BD266" i="4" s="1"/>
  <c r="T266" i="4"/>
  <c r="AR266" i="4" s="1"/>
  <c r="AF316" i="4"/>
  <c r="BD316" i="4" s="1"/>
  <c r="T316" i="4"/>
  <c r="AR316" i="4" s="1"/>
  <c r="AF285" i="4"/>
  <c r="BD285" i="4" s="1"/>
  <c r="T285" i="4"/>
  <c r="AR285" i="4" s="1"/>
  <c r="AF335" i="4"/>
  <c r="BD335" i="4" s="1"/>
  <c r="T335" i="4"/>
  <c r="AR335" i="4" s="1"/>
  <c r="AF295" i="4"/>
  <c r="BD295" i="4" s="1"/>
  <c r="T295" i="4"/>
  <c r="AR295" i="4" s="1"/>
  <c r="AF288" i="4"/>
  <c r="BD288" i="4" s="1"/>
  <c r="T288" i="4"/>
  <c r="AR288" i="4" s="1"/>
  <c r="AF287" i="4"/>
  <c r="BD287" i="4" s="1"/>
  <c r="T287" i="4"/>
  <c r="AR287" i="4" s="1"/>
  <c r="T321" i="4"/>
  <c r="AR321" i="4" s="1"/>
  <c r="AF321" i="4"/>
  <c r="BD321" i="4" s="1"/>
  <c r="AH58" i="4"/>
  <c r="BF58" i="4" s="1"/>
  <c r="BK58" i="4" s="1"/>
  <c r="V58" i="4"/>
  <c r="AT58" i="4" s="1"/>
  <c r="AY58" i="4" s="1"/>
  <c r="V57" i="4"/>
  <c r="AT57" i="4" s="1"/>
  <c r="AH57" i="4"/>
  <c r="BF57" i="4" s="1"/>
  <c r="V78" i="4"/>
  <c r="AT78" i="4" s="1"/>
  <c r="AH78" i="4"/>
  <c r="BF78" i="4" s="1"/>
  <c r="AH55" i="4"/>
  <c r="V55" i="4"/>
  <c r="AH62" i="4"/>
  <c r="BF62" i="4" s="1"/>
  <c r="V62" i="4"/>
  <c r="AT62" i="4" s="1"/>
  <c r="AH121" i="4"/>
  <c r="BF121" i="4" s="1"/>
  <c r="V121" i="4"/>
  <c r="AT121" i="4" s="1"/>
  <c r="AH94" i="4"/>
  <c r="BF94" i="4" s="1"/>
  <c r="BK94" i="4" s="1"/>
  <c r="V94" i="4"/>
  <c r="AT94" i="4" s="1"/>
  <c r="AY94" i="4" s="1"/>
  <c r="AH145" i="4"/>
  <c r="BF145" i="4" s="1"/>
  <c r="V145" i="4"/>
  <c r="AT145" i="4" s="1"/>
  <c r="AH135" i="4"/>
  <c r="BF135" i="4" s="1"/>
  <c r="V135" i="4"/>
  <c r="AT135" i="4" s="1"/>
  <c r="AH218" i="4"/>
  <c r="BF218" i="4" s="1"/>
  <c r="V218" i="4"/>
  <c r="AT218" i="4" s="1"/>
  <c r="V221" i="4"/>
  <c r="AT221" i="4" s="1"/>
  <c r="AH221" i="4"/>
  <c r="BF221" i="4" s="1"/>
  <c r="AH193" i="4"/>
  <c r="BF193" i="4" s="1"/>
  <c r="V193" i="4"/>
  <c r="AT193" i="4" s="1"/>
  <c r="V107" i="4"/>
  <c r="AT107" i="4" s="1"/>
  <c r="AH107" i="4"/>
  <c r="BF107" i="4" s="1"/>
  <c r="V115" i="4"/>
  <c r="AT115" i="4" s="1"/>
  <c r="AH115" i="4"/>
  <c r="BF115" i="4" s="1"/>
  <c r="AH134" i="4"/>
  <c r="BF134" i="4" s="1"/>
  <c r="V134" i="4"/>
  <c r="AT134" i="4" s="1"/>
  <c r="V240" i="4"/>
  <c r="AT240" i="4" s="1"/>
  <c r="AH240" i="4"/>
  <c r="BF240" i="4" s="1"/>
  <c r="V131" i="4"/>
  <c r="AT131" i="4" s="1"/>
  <c r="AH131" i="4"/>
  <c r="BF131" i="4" s="1"/>
  <c r="AH247" i="4"/>
  <c r="BF247" i="4" s="1"/>
  <c r="V247" i="4"/>
  <c r="AT247" i="4" s="1"/>
  <c r="V236" i="4"/>
  <c r="AT236" i="4" s="1"/>
  <c r="AH236" i="4"/>
  <c r="BF236" i="4" s="1"/>
  <c r="V275" i="4"/>
  <c r="AT275" i="4" s="1"/>
  <c r="AH275" i="4"/>
  <c r="BF275" i="4" s="1"/>
  <c r="V153" i="4"/>
  <c r="AT153" i="4" s="1"/>
  <c r="AH153" i="4"/>
  <c r="BF153" i="4" s="1"/>
  <c r="AH165" i="4"/>
  <c r="BF165" i="4" s="1"/>
  <c r="V165" i="4"/>
  <c r="AT165" i="4" s="1"/>
  <c r="V234" i="4"/>
  <c r="AT234" i="4" s="1"/>
  <c r="AH234" i="4"/>
  <c r="BF234" i="4" s="1"/>
  <c r="AH295" i="4"/>
  <c r="BF295" i="4" s="1"/>
  <c r="V295" i="4"/>
  <c r="AT295" i="4" s="1"/>
  <c r="AH250" i="4"/>
  <c r="BF250" i="4" s="1"/>
  <c r="V250" i="4"/>
  <c r="AT250" i="4" s="1"/>
  <c r="V253" i="4"/>
  <c r="AT253" i="4" s="1"/>
  <c r="AH253" i="4"/>
  <c r="BF253" i="4" s="1"/>
  <c r="V197" i="4"/>
  <c r="AT197" i="4" s="1"/>
  <c r="AH197" i="4"/>
  <c r="BF197" i="4" s="1"/>
  <c r="V215" i="4"/>
  <c r="AT215" i="4" s="1"/>
  <c r="AH215" i="4"/>
  <c r="BF215" i="4" s="1"/>
  <c r="V260" i="4"/>
  <c r="AT260" i="4" s="1"/>
  <c r="AH260" i="4"/>
  <c r="BF260" i="4" s="1"/>
  <c r="AH302" i="4"/>
  <c r="BF302" i="4" s="1"/>
  <c r="V302" i="4"/>
  <c r="AT302" i="4" s="1"/>
  <c r="V263" i="4"/>
  <c r="AT263" i="4" s="1"/>
  <c r="AH263" i="4"/>
  <c r="BF263" i="4" s="1"/>
  <c r="AH319" i="4"/>
  <c r="BF319" i="4" s="1"/>
  <c r="V319" i="4"/>
  <c r="AT319" i="4" s="1"/>
  <c r="AH313" i="4"/>
  <c r="BF313" i="4" s="1"/>
  <c r="V313" i="4"/>
  <c r="AT313" i="4" s="1"/>
  <c r="V272" i="4"/>
  <c r="AT272" i="4" s="1"/>
  <c r="AH272" i="4"/>
  <c r="BF272" i="4" s="1"/>
  <c r="V312" i="4"/>
  <c r="AT312" i="4" s="1"/>
  <c r="AH312" i="4"/>
  <c r="BF312" i="4" s="1"/>
  <c r="V328" i="4"/>
  <c r="AT328" i="4" s="1"/>
  <c r="AH328" i="4"/>
  <c r="BF328" i="4" s="1"/>
  <c r="V336" i="4"/>
  <c r="AT336" i="4" s="1"/>
  <c r="AH336" i="4"/>
  <c r="BF336" i="4" s="1"/>
  <c r="W59" i="4"/>
  <c r="AU59" i="4" s="1"/>
  <c r="W46" i="4"/>
  <c r="AU46" i="4" s="1"/>
  <c r="AG17" i="4"/>
  <c r="BE17" i="4" s="1"/>
  <c r="U17" i="4"/>
  <c r="AS17" i="4" s="1"/>
  <c r="AG53" i="4"/>
  <c r="BE53" i="4" s="1"/>
  <c r="U53" i="4"/>
  <c r="AS53" i="4" s="1"/>
  <c r="AG57" i="4"/>
  <c r="BE57" i="4" s="1"/>
  <c r="U57" i="4"/>
  <c r="AS57" i="4" s="1"/>
  <c r="U77" i="4"/>
  <c r="AS77" i="4" s="1"/>
  <c r="AG77" i="4"/>
  <c r="BE77" i="4" s="1"/>
  <c r="U25" i="4"/>
  <c r="AS25" i="4" s="1"/>
  <c r="AG25" i="4"/>
  <c r="BE25" i="4" s="1"/>
  <c r="U90" i="4"/>
  <c r="AG90" i="4"/>
  <c r="AG62" i="4"/>
  <c r="BE62" i="4" s="1"/>
  <c r="U62" i="4"/>
  <c r="AS62" i="4" s="1"/>
  <c r="AG48" i="4"/>
  <c r="BE48" i="4" s="1"/>
  <c r="U48" i="4"/>
  <c r="AS48" i="4" s="1"/>
  <c r="AG86" i="4"/>
  <c r="BE86" i="4" s="1"/>
  <c r="U86" i="4"/>
  <c r="AS86" i="4" s="1"/>
  <c r="AG162" i="4"/>
  <c r="U162" i="4"/>
  <c r="AG88" i="4"/>
  <c r="BE88" i="4" s="1"/>
  <c r="U88" i="4"/>
  <c r="AS88" i="4" s="1"/>
  <c r="AG89" i="4"/>
  <c r="BE89" i="4" s="1"/>
  <c r="U89" i="4"/>
  <c r="AS89" i="4" s="1"/>
  <c r="AG127" i="4"/>
  <c r="BE127" i="4" s="1"/>
  <c r="U127" i="4"/>
  <c r="AS127" i="4" s="1"/>
  <c r="AG124" i="4"/>
  <c r="BE124" i="4" s="1"/>
  <c r="U124" i="4"/>
  <c r="AS124" i="4" s="1"/>
  <c r="U120" i="4"/>
  <c r="AS120" i="4" s="1"/>
  <c r="AG120" i="4"/>
  <c r="BE120" i="4" s="1"/>
  <c r="AG182" i="4"/>
  <c r="BE182" i="4" s="1"/>
  <c r="U182" i="4"/>
  <c r="AS182" i="4" s="1"/>
  <c r="AG187" i="4"/>
  <c r="BE187" i="4" s="1"/>
  <c r="U187" i="4"/>
  <c r="AS187" i="4" s="1"/>
  <c r="AG242" i="4"/>
  <c r="BE242" i="4" s="1"/>
  <c r="U242" i="4"/>
  <c r="AS242" i="4" s="1"/>
  <c r="AG298" i="4"/>
  <c r="BE298" i="4" s="1"/>
  <c r="U298" i="4"/>
  <c r="AS298" i="4" s="1"/>
  <c r="U138" i="4"/>
  <c r="AS138" i="4" s="1"/>
  <c r="AG138" i="4"/>
  <c r="BE138" i="4" s="1"/>
  <c r="U152" i="4"/>
  <c r="AS152" i="4" s="1"/>
  <c r="AG152" i="4"/>
  <c r="BE152" i="4" s="1"/>
  <c r="U267" i="4"/>
  <c r="AS267" i="4" s="1"/>
  <c r="AG267" i="4"/>
  <c r="BE267" i="4" s="1"/>
  <c r="AG180" i="4"/>
  <c r="BE180" i="4" s="1"/>
  <c r="U180" i="4"/>
  <c r="AS180" i="4" s="1"/>
  <c r="AG194" i="4"/>
  <c r="BE194" i="4" s="1"/>
  <c r="U194" i="4"/>
  <c r="AS194" i="4" s="1"/>
  <c r="AG243" i="4"/>
  <c r="BE243" i="4" s="1"/>
  <c r="U243" i="4"/>
  <c r="AS243" i="4" s="1"/>
  <c r="AG295" i="4"/>
  <c r="BE295" i="4" s="1"/>
  <c r="U295" i="4"/>
  <c r="AS295" i="4" s="1"/>
  <c r="AG277" i="4"/>
  <c r="BE277" i="4" s="1"/>
  <c r="U277" i="4"/>
  <c r="AS277" i="4" s="1"/>
  <c r="U253" i="4"/>
  <c r="AS253" i="4" s="1"/>
  <c r="AG253" i="4"/>
  <c r="BE253" i="4" s="1"/>
  <c r="U223" i="4"/>
  <c r="AS223" i="4" s="1"/>
  <c r="AG223" i="4"/>
  <c r="BE223" i="4" s="1"/>
  <c r="U272" i="4"/>
  <c r="AS272" i="4" s="1"/>
  <c r="AX272" i="4" s="1"/>
  <c r="AG272" i="4"/>
  <c r="BE272" i="4" s="1"/>
  <c r="BJ272" i="4" s="1"/>
  <c r="AG173" i="4"/>
  <c r="AG304" i="4"/>
  <c r="BE304" i="4" s="1"/>
  <c r="U304" i="4"/>
  <c r="AS304" i="4" s="1"/>
  <c r="U240" i="4"/>
  <c r="AS240" i="4" s="1"/>
  <c r="AG240" i="4"/>
  <c r="BE240" i="4" s="1"/>
  <c r="AG327" i="4"/>
  <c r="BE327" i="4" s="1"/>
  <c r="U327" i="4"/>
  <c r="AS327" i="4" s="1"/>
  <c r="U325" i="4"/>
  <c r="AS325" i="4" s="1"/>
  <c r="AG325" i="4"/>
  <c r="BE325" i="4" s="1"/>
  <c r="AG310" i="4"/>
  <c r="BE310" i="4" s="1"/>
  <c r="U310" i="4"/>
  <c r="AS310" i="4" s="1"/>
  <c r="AG328" i="4"/>
  <c r="BE328" i="4" s="1"/>
  <c r="U328" i="4"/>
  <c r="AS328" i="4" s="1"/>
  <c r="AG334" i="4"/>
  <c r="BE334" i="4" s="1"/>
  <c r="U334" i="4"/>
  <c r="AS334" i="4" s="1"/>
  <c r="U316" i="4"/>
  <c r="AS316" i="4" s="1"/>
  <c r="AG316" i="4"/>
  <c r="BE316" i="4" s="1"/>
  <c r="U337" i="4"/>
  <c r="AS337" i="4" s="1"/>
  <c r="AG337" i="4"/>
  <c r="BE337" i="4" s="1"/>
  <c r="U35" i="4"/>
  <c r="AS35" i="4" s="1"/>
  <c r="AE62" i="4"/>
  <c r="BC62" i="4" s="1"/>
  <c r="V34" i="4"/>
  <c r="AT34" i="4" s="1"/>
  <c r="AH46" i="4"/>
  <c r="BF46" i="4" s="1"/>
  <c r="W208" i="4"/>
  <c r="AU208" i="4" s="1"/>
  <c r="AI208" i="4"/>
  <c r="BG208" i="4" s="1"/>
  <c r="S46" i="4"/>
  <c r="AQ46" i="4" s="1"/>
  <c r="AE46" i="4"/>
  <c r="BC46" i="4" s="1"/>
  <c r="AH242" i="4"/>
  <c r="BF242" i="4" s="1"/>
  <c r="V242" i="4"/>
  <c r="AT242" i="4" s="1"/>
  <c r="AH264" i="4"/>
  <c r="BF264" i="4" s="1"/>
  <c r="V264" i="4"/>
  <c r="AT264" i="4" s="1"/>
  <c r="V277" i="4"/>
  <c r="AT277" i="4" s="1"/>
  <c r="AH277" i="4"/>
  <c r="BF277" i="4" s="1"/>
  <c r="S17" i="4"/>
  <c r="AQ17" i="4" s="1"/>
  <c r="T24" i="4"/>
  <c r="AR24" i="4" s="1"/>
  <c r="U22" i="4"/>
  <c r="AS22" i="4" s="1"/>
  <c r="AG22" i="4"/>
  <c r="BE22" i="4" s="1"/>
  <c r="U67" i="4"/>
  <c r="AS67" i="4" s="1"/>
  <c r="AG67" i="4"/>
  <c r="BE67" i="4" s="1"/>
  <c r="AG61" i="4"/>
  <c r="BE61" i="4" s="1"/>
  <c r="U61" i="4"/>
  <c r="AS61" i="4" s="1"/>
  <c r="AG78" i="4"/>
  <c r="BE78" i="4" s="1"/>
  <c r="U78" i="4"/>
  <c r="AS78" i="4" s="1"/>
  <c r="U26" i="4"/>
  <c r="AS26" i="4" s="1"/>
  <c r="AG26" i="4"/>
  <c r="BE26" i="4" s="1"/>
  <c r="U109" i="4"/>
  <c r="AS109" i="4" s="1"/>
  <c r="AG109" i="4"/>
  <c r="BE109" i="4" s="1"/>
  <c r="AG68" i="4"/>
  <c r="BE68" i="4" s="1"/>
  <c r="U68" i="4"/>
  <c r="AS68" i="4" s="1"/>
  <c r="AG65" i="4"/>
  <c r="BE65" i="4" s="1"/>
  <c r="U65" i="4"/>
  <c r="AS65" i="4" s="1"/>
  <c r="AG99" i="4"/>
  <c r="BE99" i="4" s="1"/>
  <c r="U99" i="4"/>
  <c r="AS99" i="4" s="1"/>
  <c r="AG82" i="4"/>
  <c r="BE82" i="4" s="1"/>
  <c r="U82" i="4"/>
  <c r="AS82" i="4" s="1"/>
  <c r="AG100" i="4"/>
  <c r="BE100" i="4" s="1"/>
  <c r="U100" i="4"/>
  <c r="AS100" i="4" s="1"/>
  <c r="AG105" i="4"/>
  <c r="BE105" i="4" s="1"/>
  <c r="U105" i="4"/>
  <c r="AS105" i="4" s="1"/>
  <c r="AG186" i="4"/>
  <c r="BE186" i="4" s="1"/>
  <c r="U186" i="4"/>
  <c r="AS186" i="4" s="1"/>
  <c r="U166" i="4"/>
  <c r="AS166" i="4" s="1"/>
  <c r="AG166" i="4"/>
  <c r="BE166" i="4" s="1"/>
  <c r="AG126" i="4"/>
  <c r="U126" i="4"/>
  <c r="U190" i="4"/>
  <c r="AS190" i="4" s="1"/>
  <c r="AG190" i="4"/>
  <c r="BE190" i="4" s="1"/>
  <c r="AG199" i="4"/>
  <c r="BE199" i="4" s="1"/>
  <c r="U199" i="4"/>
  <c r="AS199" i="4" s="1"/>
  <c r="AG245" i="4"/>
  <c r="BE245" i="4" s="1"/>
  <c r="U245" i="4"/>
  <c r="AS245" i="4" s="1"/>
  <c r="U125" i="4"/>
  <c r="AS125" i="4" s="1"/>
  <c r="AG125" i="4"/>
  <c r="BE125" i="4" s="1"/>
  <c r="U139" i="4"/>
  <c r="AS139" i="4" s="1"/>
  <c r="AG139" i="4"/>
  <c r="BE139" i="4" s="1"/>
  <c r="AG160" i="4"/>
  <c r="BE160" i="4" s="1"/>
  <c r="U160" i="4"/>
  <c r="AS160" i="4" s="1"/>
  <c r="AG209" i="4"/>
  <c r="BE209" i="4" s="1"/>
  <c r="U209" i="4"/>
  <c r="AS209" i="4" s="1"/>
  <c r="AG181" i="4"/>
  <c r="BE181" i="4" s="1"/>
  <c r="U181" i="4"/>
  <c r="AS181" i="4" s="1"/>
  <c r="AG195" i="4"/>
  <c r="BE195" i="4" s="1"/>
  <c r="U195" i="4"/>
  <c r="AS195" i="4" s="1"/>
  <c r="U201" i="4"/>
  <c r="AS201" i="4" s="1"/>
  <c r="AG201" i="4"/>
  <c r="BE201" i="4" s="1"/>
  <c r="U197" i="4"/>
  <c r="AS197" i="4" s="1"/>
  <c r="AG197" i="4"/>
  <c r="BE197" i="4" s="1"/>
  <c r="AG244" i="4"/>
  <c r="BE244" i="4" s="1"/>
  <c r="U244" i="4"/>
  <c r="AS244" i="4" s="1"/>
  <c r="U254" i="4"/>
  <c r="AS254" i="4" s="1"/>
  <c r="AG254" i="4"/>
  <c r="BE254" i="4" s="1"/>
  <c r="AG231" i="4"/>
  <c r="BE231" i="4" s="1"/>
  <c r="U231" i="4"/>
  <c r="AS231" i="4" s="1"/>
  <c r="U285" i="4"/>
  <c r="AS285" i="4" s="1"/>
  <c r="AG285" i="4"/>
  <c r="BE285" i="4" s="1"/>
  <c r="AG218" i="4"/>
  <c r="BE218" i="4" s="1"/>
  <c r="U218" i="4"/>
  <c r="AS218" i="4" s="1"/>
  <c r="U335" i="4"/>
  <c r="AS335" i="4" s="1"/>
  <c r="AG335" i="4"/>
  <c r="BE335" i="4" s="1"/>
  <c r="U261" i="4"/>
  <c r="AS261" i="4" s="1"/>
  <c r="AG261" i="4"/>
  <c r="BE261" i="4" s="1"/>
  <c r="U302" i="4"/>
  <c r="AS302" i="4" s="1"/>
  <c r="AG302" i="4"/>
  <c r="BE302" i="4" s="1"/>
  <c r="U342" i="4"/>
  <c r="AS342" i="4" s="1"/>
  <c r="AG342" i="4"/>
  <c r="BE342" i="4" s="1"/>
  <c r="U343" i="4"/>
  <c r="AS343" i="4" s="1"/>
  <c r="AX343" i="4" s="1"/>
  <c r="AG343" i="4"/>
  <c r="BE343" i="4" s="1"/>
  <c r="BJ343" i="4" s="1"/>
  <c r="AG329" i="4"/>
  <c r="BE329" i="4" s="1"/>
  <c r="U329" i="4"/>
  <c r="AS329" i="4" s="1"/>
  <c r="AG345" i="4"/>
  <c r="U345" i="4"/>
  <c r="U317" i="4"/>
  <c r="AS317" i="4" s="1"/>
  <c r="AG317" i="4"/>
  <c r="BE317" i="4" s="1"/>
  <c r="U347" i="4"/>
  <c r="AS347" i="4" s="1"/>
  <c r="B354" i="4"/>
  <c r="AG347" i="4"/>
  <c r="BE347" i="4" s="1"/>
  <c r="AI54" i="4"/>
  <c r="BG54" i="4" s="1"/>
  <c r="AI44" i="4"/>
  <c r="BG44" i="4" s="1"/>
  <c r="V18" i="4"/>
  <c r="AT18" i="4" s="1"/>
  <c r="AI159" i="4"/>
  <c r="BG159" i="4" s="1"/>
  <c r="W159" i="4"/>
  <c r="AU159" i="4" s="1"/>
  <c r="AI90" i="4"/>
  <c r="BG90" i="4" s="1"/>
  <c r="U29" i="4"/>
  <c r="AS29" i="4" s="1"/>
  <c r="AG29" i="4"/>
  <c r="BE29" i="4" s="1"/>
  <c r="AG71" i="4"/>
  <c r="BE71" i="4" s="1"/>
  <c r="U71" i="4"/>
  <c r="AS71" i="4" s="1"/>
  <c r="AG76" i="4"/>
  <c r="BE76" i="4" s="1"/>
  <c r="U76" i="4"/>
  <c r="AS76" i="4" s="1"/>
  <c r="U123" i="4"/>
  <c r="AS123" i="4" s="1"/>
  <c r="AG123" i="4"/>
  <c r="BE123" i="4" s="1"/>
  <c r="U31" i="4"/>
  <c r="AS31" i="4" s="1"/>
  <c r="AG31" i="4"/>
  <c r="BE31" i="4" s="1"/>
  <c r="AG55" i="4"/>
  <c r="BE55" i="4" s="1"/>
  <c r="U55" i="4"/>
  <c r="AS55" i="4" s="1"/>
  <c r="AG94" i="4"/>
  <c r="BE94" i="4" s="1"/>
  <c r="U94" i="4"/>
  <c r="AS94" i="4" s="1"/>
  <c r="AG102" i="4"/>
  <c r="AG93" i="4"/>
  <c r="BE93" i="4" s="1"/>
  <c r="U93" i="4"/>
  <c r="AS93" i="4" s="1"/>
  <c r="AG106" i="4"/>
  <c r="BE106" i="4" s="1"/>
  <c r="U106" i="4"/>
  <c r="AS106" i="4" s="1"/>
  <c r="AG111" i="4"/>
  <c r="BE111" i="4" s="1"/>
  <c r="U111" i="4"/>
  <c r="AS111" i="4" s="1"/>
  <c r="AG191" i="4"/>
  <c r="BE191" i="4" s="1"/>
  <c r="U191" i="4"/>
  <c r="AS191" i="4" s="1"/>
  <c r="AG167" i="4"/>
  <c r="BE167" i="4" s="1"/>
  <c r="U167" i="4"/>
  <c r="AS167" i="4" s="1"/>
  <c r="U149" i="4"/>
  <c r="AS149" i="4" s="1"/>
  <c r="AG149" i="4"/>
  <c r="BE149" i="4" s="1"/>
  <c r="U128" i="4"/>
  <c r="AS128" i="4" s="1"/>
  <c r="AX128" i="4" s="1"/>
  <c r="AG128" i="4"/>
  <c r="BE128" i="4" s="1"/>
  <c r="BJ128" i="4" s="1"/>
  <c r="U140" i="4"/>
  <c r="AS140" i="4" s="1"/>
  <c r="AG140" i="4"/>
  <c r="BE140" i="4" s="1"/>
  <c r="U251" i="4"/>
  <c r="AS251" i="4" s="1"/>
  <c r="AG251" i="4"/>
  <c r="BE251" i="4" s="1"/>
  <c r="U213" i="4"/>
  <c r="AS213" i="4" s="1"/>
  <c r="AG213" i="4"/>
  <c r="BE213" i="4" s="1"/>
  <c r="AG196" i="4"/>
  <c r="BE196" i="4" s="1"/>
  <c r="U196" i="4"/>
  <c r="AS196" i="4" s="1"/>
  <c r="AG204" i="4"/>
  <c r="BE204" i="4" s="1"/>
  <c r="U204" i="4"/>
  <c r="AS204" i="4" s="1"/>
  <c r="AG210" i="4"/>
  <c r="BE210" i="4" s="1"/>
  <c r="U210" i="4"/>
  <c r="AS210" i="4" s="1"/>
  <c r="AG200" i="4"/>
  <c r="BE200" i="4" s="1"/>
  <c r="BJ200" i="4" s="1"/>
  <c r="U200" i="4"/>
  <c r="AS200" i="4" s="1"/>
  <c r="AX200" i="4" s="1"/>
  <c r="AG284" i="4"/>
  <c r="BE284" i="4" s="1"/>
  <c r="U284" i="4"/>
  <c r="AS284" i="4" s="1"/>
  <c r="U256" i="4"/>
  <c r="AS256" i="4" s="1"/>
  <c r="AG256" i="4"/>
  <c r="BE256" i="4" s="1"/>
  <c r="AG237" i="4"/>
  <c r="BE237" i="4" s="1"/>
  <c r="U237" i="4"/>
  <c r="AS237" i="4" s="1"/>
  <c r="U303" i="4"/>
  <c r="AS303" i="4" s="1"/>
  <c r="AG303" i="4"/>
  <c r="BE303" i="4" s="1"/>
  <c r="U226" i="4"/>
  <c r="AS226" i="4" s="1"/>
  <c r="AG226" i="4"/>
  <c r="BE226" i="4" s="1"/>
  <c r="U263" i="4"/>
  <c r="AS263" i="4" s="1"/>
  <c r="AG263" i="4"/>
  <c r="BE263" i="4" s="1"/>
  <c r="AG262" i="4"/>
  <c r="BE262" i="4" s="1"/>
  <c r="U262" i="4"/>
  <c r="AS262" i="4" s="1"/>
  <c r="U307" i="4"/>
  <c r="AS307" i="4" s="1"/>
  <c r="AG307" i="4"/>
  <c r="BE307" i="4" s="1"/>
  <c r="AG271" i="4"/>
  <c r="BE271" i="4" s="1"/>
  <c r="U271" i="4"/>
  <c r="AS271" i="4" s="1"/>
  <c r="AG330" i="4"/>
  <c r="BE330" i="4" s="1"/>
  <c r="U330" i="4"/>
  <c r="AS330" i="4" s="1"/>
  <c r="AG336" i="4"/>
  <c r="BE336" i="4" s="1"/>
  <c r="U336" i="4"/>
  <c r="AS336" i="4" s="1"/>
  <c r="U323" i="4"/>
  <c r="AS323" i="4" s="1"/>
  <c r="AG323" i="4"/>
  <c r="BE323" i="4" s="1"/>
  <c r="U318" i="4"/>
  <c r="AS318" i="4" s="1"/>
  <c r="AG318" i="4"/>
  <c r="BE318" i="4" s="1"/>
  <c r="U28" i="4"/>
  <c r="AS28" i="4" s="1"/>
  <c r="AG28" i="4"/>
  <c r="BE28" i="4" s="1"/>
  <c r="AI92" i="4"/>
  <c r="W92" i="4"/>
  <c r="AI137" i="4"/>
  <c r="BG137" i="4" s="1"/>
  <c r="W137" i="4"/>
  <c r="AU137" i="4" s="1"/>
  <c r="AI163" i="4"/>
  <c r="BG163" i="4" s="1"/>
  <c r="W163" i="4"/>
  <c r="AU163" i="4" s="1"/>
  <c r="AI202" i="4"/>
  <c r="BG202" i="4" s="1"/>
  <c r="W202" i="4"/>
  <c r="AU202" i="4" s="1"/>
  <c r="W274" i="4"/>
  <c r="AU274" i="4" s="1"/>
  <c r="AI274" i="4"/>
  <c r="BG274" i="4" s="1"/>
  <c r="W323" i="4"/>
  <c r="AU323" i="4" s="1"/>
  <c r="AI323" i="4"/>
  <c r="BG323" i="4" s="1"/>
  <c r="AI313" i="4"/>
  <c r="BG313" i="4" s="1"/>
  <c r="W313" i="4"/>
  <c r="AU313" i="4" s="1"/>
  <c r="W293" i="4"/>
  <c r="AU293" i="4" s="1"/>
  <c r="AI293" i="4"/>
  <c r="BG293" i="4" s="1"/>
  <c r="AH70" i="4"/>
  <c r="BF70" i="4" s="1"/>
  <c r="V70" i="4"/>
  <c r="AT70" i="4" s="1"/>
  <c r="AE54" i="4"/>
  <c r="BC54" i="4" s="1"/>
  <c r="S54" i="4"/>
  <c r="AQ54" i="4" s="1"/>
  <c r="AE129" i="4"/>
  <c r="BC129" i="4" s="1"/>
  <c r="S129" i="4"/>
  <c r="AQ129" i="4" s="1"/>
  <c r="S52" i="4"/>
  <c r="AE52" i="4"/>
  <c r="AE141" i="4"/>
  <c r="BC141" i="4" s="1"/>
  <c r="S141" i="4"/>
  <c r="AQ141" i="4" s="1"/>
  <c r="AE147" i="4"/>
  <c r="BC147" i="4" s="1"/>
  <c r="S147" i="4"/>
  <c r="AQ147" i="4" s="1"/>
  <c r="AE237" i="4"/>
  <c r="BC237" i="4" s="1"/>
  <c r="S237" i="4"/>
  <c r="AQ237" i="4" s="1"/>
  <c r="S302" i="4"/>
  <c r="AQ302" i="4" s="1"/>
  <c r="AE302" i="4"/>
  <c r="BC302" i="4" s="1"/>
  <c r="AE258" i="4"/>
  <c r="BC258" i="4" s="1"/>
  <c r="S258" i="4"/>
  <c r="AQ258" i="4" s="1"/>
  <c r="AE315" i="4"/>
  <c r="BC315" i="4" s="1"/>
  <c r="S315" i="4"/>
  <c r="AQ315" i="4" s="1"/>
  <c r="AE343" i="4"/>
  <c r="S343" i="4"/>
  <c r="AI96" i="4"/>
  <c r="BG96" i="4" s="1"/>
  <c r="BL96" i="4" s="1"/>
  <c r="W96" i="4"/>
  <c r="AU96" i="4" s="1"/>
  <c r="AZ96" i="4" s="1"/>
  <c r="W100" i="4"/>
  <c r="AU100" i="4" s="1"/>
  <c r="AI100" i="4"/>
  <c r="BG100" i="4" s="1"/>
  <c r="W63" i="4"/>
  <c r="AU63" i="4" s="1"/>
  <c r="AI63" i="4"/>
  <c r="BG63" i="4" s="1"/>
  <c r="AI197" i="4"/>
  <c r="BG197" i="4" s="1"/>
  <c r="W197" i="4"/>
  <c r="AU197" i="4" s="1"/>
  <c r="W131" i="4"/>
  <c r="AU131" i="4" s="1"/>
  <c r="AI131" i="4"/>
  <c r="BG131" i="4" s="1"/>
  <c r="AI206" i="4"/>
  <c r="BG206" i="4" s="1"/>
  <c r="W206" i="4"/>
  <c r="AU206" i="4" s="1"/>
  <c r="AI299" i="4"/>
  <c r="BG299" i="4" s="1"/>
  <c r="W299" i="4"/>
  <c r="AU299" i="4" s="1"/>
  <c r="W343" i="4"/>
  <c r="AU343" i="4" s="1"/>
  <c r="AI343" i="4"/>
  <c r="BG343" i="4" s="1"/>
  <c r="W286" i="4"/>
  <c r="AU286" i="4" s="1"/>
  <c r="AI286" i="4"/>
  <c r="BG286" i="4" s="1"/>
  <c r="W339" i="4"/>
  <c r="AU339" i="4" s="1"/>
  <c r="AI339" i="4"/>
  <c r="BG339" i="4" s="1"/>
  <c r="S65" i="4"/>
  <c r="AQ65" i="4" s="1"/>
  <c r="AE65" i="4"/>
  <c r="BC65" i="4" s="1"/>
  <c r="AE72" i="4"/>
  <c r="BC72" i="4" s="1"/>
  <c r="S72" i="4"/>
  <c r="AQ72" i="4" s="1"/>
  <c r="S214" i="4"/>
  <c r="AQ214" i="4" s="1"/>
  <c r="AE214" i="4"/>
  <c r="BC214" i="4" s="1"/>
  <c r="AE178" i="4"/>
  <c r="BC178" i="4" s="1"/>
  <c r="S178" i="4"/>
  <c r="AQ178" i="4" s="1"/>
  <c r="S235" i="4"/>
  <c r="AQ235" i="4" s="1"/>
  <c r="AE235" i="4"/>
  <c r="BC235" i="4" s="1"/>
  <c r="S287" i="4"/>
  <c r="AQ287" i="4" s="1"/>
  <c r="AE287" i="4"/>
  <c r="BC287" i="4" s="1"/>
  <c r="S259" i="4"/>
  <c r="AQ259" i="4" s="1"/>
  <c r="AE259" i="4"/>
  <c r="BC259" i="4" s="1"/>
  <c r="AE339" i="4"/>
  <c r="BC339" i="4" s="1"/>
  <c r="BH339" i="4" s="1"/>
  <c r="S339" i="4"/>
  <c r="AQ339" i="4" s="1"/>
  <c r="AV339" i="4" s="1"/>
  <c r="T37" i="4"/>
  <c r="AR37" i="4" s="1"/>
  <c r="AF37" i="4"/>
  <c r="BD37" i="4" s="1"/>
  <c r="T18" i="4"/>
  <c r="AR18" i="4" s="1"/>
  <c r="AW18" i="4" s="1"/>
  <c r="AF18" i="4"/>
  <c r="BD18" i="4" s="1"/>
  <c r="BI18" i="4" s="1"/>
  <c r="T80" i="4"/>
  <c r="AR80" i="4" s="1"/>
  <c r="AF80" i="4"/>
  <c r="BD80" i="4" s="1"/>
  <c r="T101" i="4"/>
  <c r="AR101" i="4" s="1"/>
  <c r="AF101" i="4"/>
  <c r="BD101" i="4" s="1"/>
  <c r="AF314" i="4"/>
  <c r="BD314" i="4" s="1"/>
  <c r="T314" i="4"/>
  <c r="AR314" i="4" s="1"/>
  <c r="W104" i="4"/>
  <c r="AU104" i="4" s="1"/>
  <c r="AI104" i="4"/>
  <c r="BG104" i="4" s="1"/>
  <c r="AI145" i="4"/>
  <c r="BG145" i="4" s="1"/>
  <c r="W145" i="4"/>
  <c r="AU145" i="4" s="1"/>
  <c r="AI176" i="4"/>
  <c r="BG176" i="4" s="1"/>
  <c r="W176" i="4"/>
  <c r="AU176" i="4" s="1"/>
  <c r="W132" i="4"/>
  <c r="AU132" i="4" s="1"/>
  <c r="AZ132" i="4" s="1"/>
  <c r="AI132" i="4"/>
  <c r="BG132" i="4" s="1"/>
  <c r="BL132" i="4" s="1"/>
  <c r="AI316" i="4"/>
  <c r="BG316" i="4" s="1"/>
  <c r="W316" i="4"/>
  <c r="AU316" i="4" s="1"/>
  <c r="W218" i="4"/>
  <c r="AU218" i="4" s="1"/>
  <c r="AI218" i="4"/>
  <c r="BG218" i="4" s="1"/>
  <c r="W256" i="4"/>
  <c r="AU256" i="4" s="1"/>
  <c r="AI256" i="4"/>
  <c r="BG256" i="4" s="1"/>
  <c r="W295" i="4"/>
  <c r="AU295" i="4" s="1"/>
  <c r="AI295" i="4"/>
  <c r="BG295" i="4" s="1"/>
  <c r="W78" i="4"/>
  <c r="AU78" i="4" s="1"/>
  <c r="AI78" i="4"/>
  <c r="BG78" i="4" s="1"/>
  <c r="AF31" i="4"/>
  <c r="BD31" i="4" s="1"/>
  <c r="T31" i="4"/>
  <c r="AR31" i="4" s="1"/>
  <c r="S128" i="4"/>
  <c r="AQ128" i="4" s="1"/>
  <c r="AE128" i="4"/>
  <c r="BC128" i="4" s="1"/>
  <c r="S58" i="4"/>
  <c r="AQ58" i="4" s="1"/>
  <c r="AE58" i="4"/>
  <c r="BC58" i="4" s="1"/>
  <c r="AE226" i="4"/>
  <c r="BC226" i="4" s="1"/>
  <c r="S226" i="4"/>
  <c r="AQ226" i="4" s="1"/>
  <c r="AE291" i="4"/>
  <c r="BC291" i="4" s="1"/>
  <c r="S291" i="4"/>
  <c r="AQ291" i="4" s="1"/>
  <c r="AE311" i="4"/>
  <c r="BC311" i="4" s="1"/>
  <c r="S311" i="4"/>
  <c r="AQ311" i="4" s="1"/>
  <c r="S305" i="4"/>
  <c r="AQ305" i="4" s="1"/>
  <c r="AE305" i="4"/>
  <c r="BC305" i="4" s="1"/>
  <c r="AE261" i="4"/>
  <c r="BC261" i="4" s="1"/>
  <c r="S261" i="4"/>
  <c r="AQ261" i="4" s="1"/>
  <c r="S323" i="4"/>
  <c r="AQ323" i="4" s="1"/>
  <c r="AE323" i="4"/>
  <c r="BC323" i="4" s="1"/>
  <c r="AF33" i="4"/>
  <c r="BD33" i="4" s="1"/>
  <c r="T33" i="4"/>
  <c r="AR33" i="4" s="1"/>
  <c r="AF40" i="4"/>
  <c r="BD40" i="4" s="1"/>
  <c r="T40" i="4"/>
  <c r="AR40" i="4" s="1"/>
  <c r="T169" i="4"/>
  <c r="AR169" i="4" s="1"/>
  <c r="AF169" i="4"/>
  <c r="BD169" i="4" s="1"/>
  <c r="T115" i="4"/>
  <c r="AR115" i="4" s="1"/>
  <c r="AF115" i="4"/>
  <c r="BD115" i="4" s="1"/>
  <c r="AF228" i="4"/>
  <c r="BD228" i="4" s="1"/>
  <c r="T228" i="4"/>
  <c r="AR228" i="4" s="1"/>
  <c r="T238" i="4"/>
  <c r="AR238" i="4" s="1"/>
  <c r="AF238" i="4"/>
  <c r="BD238" i="4" s="1"/>
  <c r="AF274" i="4"/>
  <c r="BD274" i="4" s="1"/>
  <c r="T274" i="4"/>
  <c r="AR274" i="4" s="1"/>
  <c r="T307" i="4"/>
  <c r="AR307" i="4" s="1"/>
  <c r="AF307" i="4"/>
  <c r="BD307" i="4" s="1"/>
  <c r="AF293" i="4"/>
  <c r="BD293" i="4" s="1"/>
  <c r="T293" i="4"/>
  <c r="AR293" i="4" s="1"/>
  <c r="T325" i="4"/>
  <c r="AR325" i="4" s="1"/>
  <c r="AF325" i="4"/>
  <c r="BD325" i="4" s="1"/>
  <c r="V186" i="4"/>
  <c r="AT186" i="4" s="1"/>
  <c r="AH186" i="4"/>
  <c r="BF186" i="4" s="1"/>
  <c r="V116" i="4"/>
  <c r="AT116" i="4" s="1"/>
  <c r="AH116" i="4"/>
  <c r="BF116" i="4" s="1"/>
  <c r="AH195" i="4"/>
  <c r="BF195" i="4" s="1"/>
  <c r="V195" i="4"/>
  <c r="AT195" i="4" s="1"/>
  <c r="V245" i="4"/>
  <c r="AT245" i="4" s="1"/>
  <c r="AH245" i="4"/>
  <c r="BF245" i="4" s="1"/>
  <c r="AH281" i="4"/>
  <c r="BF281" i="4" s="1"/>
  <c r="V281" i="4"/>
  <c r="AT281" i="4" s="1"/>
  <c r="V331" i="4"/>
  <c r="AT331" i="4" s="1"/>
  <c r="AH331" i="4"/>
  <c r="BF331" i="4" s="1"/>
  <c r="AI133" i="4"/>
  <c r="BG133" i="4" s="1"/>
  <c r="W133" i="4"/>
  <c r="AU133" i="4" s="1"/>
  <c r="AI71" i="4"/>
  <c r="BG71" i="4" s="1"/>
  <c r="W71" i="4"/>
  <c r="AU71" i="4" s="1"/>
  <c r="W99" i="4"/>
  <c r="AU99" i="4" s="1"/>
  <c r="AI99" i="4"/>
  <c r="BG99" i="4" s="1"/>
  <c r="W174" i="4"/>
  <c r="AU174" i="4" s="1"/>
  <c r="AI174" i="4"/>
  <c r="BG174" i="4" s="1"/>
  <c r="W276" i="4"/>
  <c r="AU276" i="4" s="1"/>
  <c r="AZ276" i="4" s="1"/>
  <c r="AI276" i="4"/>
  <c r="BG276" i="4" s="1"/>
  <c r="BL276" i="4" s="1"/>
  <c r="W261" i="4"/>
  <c r="AU261" i="4" s="1"/>
  <c r="AI261" i="4"/>
  <c r="BG261" i="4" s="1"/>
  <c r="W227" i="4"/>
  <c r="AU227" i="4" s="1"/>
  <c r="AI227" i="4"/>
  <c r="BG227" i="4" s="1"/>
  <c r="AI319" i="4"/>
  <c r="BG319" i="4" s="1"/>
  <c r="W319" i="4"/>
  <c r="AU319" i="4" s="1"/>
  <c r="W330" i="4"/>
  <c r="AU330" i="4" s="1"/>
  <c r="AI330" i="4"/>
  <c r="BG330" i="4" s="1"/>
  <c r="AF58" i="4"/>
  <c r="BD58" i="4" s="1"/>
  <c r="T58" i="4"/>
  <c r="AR58" i="4" s="1"/>
  <c r="S47" i="4"/>
  <c r="AQ47" i="4" s="1"/>
  <c r="AE47" i="4"/>
  <c r="BC47" i="4" s="1"/>
  <c r="AE123" i="4"/>
  <c r="BC123" i="4" s="1"/>
  <c r="S123" i="4"/>
  <c r="AQ123" i="4" s="1"/>
  <c r="AE194" i="4"/>
  <c r="BC194" i="4" s="1"/>
  <c r="S194" i="4"/>
  <c r="AQ194" i="4" s="1"/>
  <c r="S240" i="4"/>
  <c r="AQ240" i="4" s="1"/>
  <c r="AE240" i="4"/>
  <c r="BC240" i="4" s="1"/>
  <c r="S304" i="4"/>
  <c r="AE304" i="4"/>
  <c r="S31" i="4"/>
  <c r="AQ31" i="4" s="1"/>
  <c r="AE31" i="4"/>
  <c r="BC31" i="4" s="1"/>
  <c r="AF48" i="4"/>
  <c r="BD48" i="4" s="1"/>
  <c r="T48" i="4"/>
  <c r="AR48" i="4" s="1"/>
  <c r="T105" i="4"/>
  <c r="AR105" i="4" s="1"/>
  <c r="AF105" i="4"/>
  <c r="BD105" i="4" s="1"/>
  <c r="T156" i="4"/>
  <c r="AR156" i="4" s="1"/>
  <c r="AF156" i="4"/>
  <c r="BD156" i="4" s="1"/>
  <c r="AF220" i="4"/>
  <c r="BD220" i="4" s="1"/>
  <c r="T220" i="4"/>
  <c r="AR220" i="4" s="1"/>
  <c r="AF256" i="4"/>
  <c r="BD256" i="4" s="1"/>
  <c r="T256" i="4"/>
  <c r="AR256" i="4" s="1"/>
  <c r="AF255" i="4"/>
  <c r="BD255" i="4" s="1"/>
  <c r="T255" i="4"/>
  <c r="AR255" i="4" s="1"/>
  <c r="T280" i="4"/>
  <c r="AR280" i="4" s="1"/>
  <c r="AF280" i="4"/>
  <c r="BD280" i="4" s="1"/>
  <c r="AF282" i="4"/>
  <c r="BD282" i="4" s="1"/>
  <c r="T282" i="4"/>
  <c r="AR282" i="4" s="1"/>
  <c r="AF294" i="4"/>
  <c r="BD294" i="4" s="1"/>
  <c r="T294" i="4"/>
  <c r="AR294" i="4" s="1"/>
  <c r="AF343" i="4"/>
  <c r="BD343" i="4" s="1"/>
  <c r="T343" i="4"/>
  <c r="AR343" i="4" s="1"/>
  <c r="V21" i="4"/>
  <c r="AT21" i="4" s="1"/>
  <c r="AH21" i="4"/>
  <c r="BF21" i="4" s="1"/>
  <c r="AH97" i="4"/>
  <c r="BF97" i="4" s="1"/>
  <c r="V97" i="4"/>
  <c r="AT97" i="4" s="1"/>
  <c r="V130" i="4"/>
  <c r="AT130" i="4" s="1"/>
  <c r="AY130" i="4" s="1"/>
  <c r="AH130" i="4"/>
  <c r="BF130" i="4" s="1"/>
  <c r="BK130" i="4" s="1"/>
  <c r="V117" i="4"/>
  <c r="AT117" i="4" s="1"/>
  <c r="AH117" i="4"/>
  <c r="BF117" i="4" s="1"/>
  <c r="AH204" i="4"/>
  <c r="BF204" i="4" s="1"/>
  <c r="V204" i="4"/>
  <c r="AT204" i="4" s="1"/>
  <c r="V172" i="4"/>
  <c r="AT172" i="4" s="1"/>
  <c r="AH172" i="4"/>
  <c r="BF172" i="4" s="1"/>
  <c r="V256" i="4"/>
  <c r="AT256" i="4" s="1"/>
  <c r="AH256" i="4"/>
  <c r="BF256" i="4" s="1"/>
  <c r="V285" i="4"/>
  <c r="AT285" i="4" s="1"/>
  <c r="AH285" i="4"/>
  <c r="BF285" i="4" s="1"/>
  <c r="V309" i="4"/>
  <c r="AT309" i="4" s="1"/>
  <c r="AH309" i="4"/>
  <c r="BF309" i="4" s="1"/>
  <c r="AH330" i="4"/>
  <c r="BF330" i="4" s="1"/>
  <c r="V330" i="4"/>
  <c r="AT330" i="4" s="1"/>
  <c r="AI24" i="4"/>
  <c r="BG24" i="4" s="1"/>
  <c r="BL24" i="4" s="1"/>
  <c r="W24" i="4"/>
  <c r="AU24" i="4" s="1"/>
  <c r="AZ24" i="4" s="1"/>
  <c r="S16" i="4"/>
  <c r="AG129" i="4"/>
  <c r="BE129" i="4" s="1"/>
  <c r="U129" i="4"/>
  <c r="AS129" i="4" s="1"/>
  <c r="W66" i="4"/>
  <c r="AU66" i="4" s="1"/>
  <c r="AI66" i="4"/>
  <c r="BG66" i="4" s="1"/>
  <c r="W155" i="4"/>
  <c r="AU155" i="4" s="1"/>
  <c r="AI155" i="4"/>
  <c r="BG155" i="4" s="1"/>
  <c r="W247" i="4"/>
  <c r="AU247" i="4" s="1"/>
  <c r="AI247" i="4"/>
  <c r="BG247" i="4" s="1"/>
  <c r="AI251" i="4"/>
  <c r="BG251" i="4" s="1"/>
  <c r="W251" i="4"/>
  <c r="AU251" i="4" s="1"/>
  <c r="W322" i="4"/>
  <c r="AU322" i="4" s="1"/>
  <c r="AI322" i="4"/>
  <c r="BG322" i="4" s="1"/>
  <c r="AI335" i="4"/>
  <c r="BG335" i="4" s="1"/>
  <c r="W335" i="4"/>
  <c r="AU335" i="4" s="1"/>
  <c r="AE28" i="4"/>
  <c r="BC28" i="4" s="1"/>
  <c r="S28" i="4"/>
  <c r="AQ28" i="4" s="1"/>
  <c r="S115" i="4"/>
  <c r="AQ115" i="4" s="1"/>
  <c r="AE115" i="4"/>
  <c r="BC115" i="4" s="1"/>
  <c r="S108" i="4"/>
  <c r="AQ108" i="4" s="1"/>
  <c r="AE108" i="4"/>
  <c r="BC108" i="4" s="1"/>
  <c r="AE119" i="4"/>
  <c r="BC119" i="4" s="1"/>
  <c r="S119" i="4"/>
  <c r="AQ119" i="4" s="1"/>
  <c r="S140" i="4"/>
  <c r="AQ140" i="4" s="1"/>
  <c r="AE140" i="4"/>
  <c r="BC140" i="4" s="1"/>
  <c r="AE105" i="4"/>
  <c r="BC105" i="4" s="1"/>
  <c r="S105" i="4"/>
  <c r="AQ105" i="4" s="1"/>
  <c r="AE104" i="4"/>
  <c r="BC104" i="4" s="1"/>
  <c r="S104" i="4"/>
  <c r="AQ104" i="4" s="1"/>
  <c r="S40" i="4"/>
  <c r="AQ40" i="4" s="1"/>
  <c r="AE40" i="4"/>
  <c r="BC40" i="4" s="1"/>
  <c r="S48" i="4"/>
  <c r="AQ48" i="4" s="1"/>
  <c r="AE48" i="4"/>
  <c r="BC48" i="4" s="1"/>
  <c r="AE79" i="4"/>
  <c r="BC79" i="4" s="1"/>
  <c r="S79" i="4"/>
  <c r="AQ79" i="4" s="1"/>
  <c r="AE165" i="4"/>
  <c r="BC165" i="4" s="1"/>
  <c r="S165" i="4"/>
  <c r="AQ165" i="4" s="1"/>
  <c r="AE154" i="4"/>
  <c r="BC154" i="4" s="1"/>
  <c r="S154" i="4"/>
  <c r="AQ154" i="4" s="1"/>
  <c r="AE134" i="4"/>
  <c r="BC134" i="4" s="1"/>
  <c r="S134" i="4"/>
  <c r="AQ134" i="4" s="1"/>
  <c r="AE177" i="4"/>
  <c r="BC177" i="4" s="1"/>
  <c r="S177" i="4"/>
  <c r="AQ177" i="4" s="1"/>
  <c r="AE269" i="4"/>
  <c r="BC269" i="4" s="1"/>
  <c r="S269" i="4"/>
  <c r="AQ269" i="4" s="1"/>
  <c r="S150" i="4"/>
  <c r="AQ150" i="4" s="1"/>
  <c r="AE150" i="4"/>
  <c r="BC150" i="4" s="1"/>
  <c r="S206" i="4"/>
  <c r="AQ206" i="4" s="1"/>
  <c r="AE206" i="4"/>
  <c r="BC206" i="4" s="1"/>
  <c r="AE196" i="4"/>
  <c r="S196" i="4"/>
  <c r="S200" i="4"/>
  <c r="AQ200" i="4" s="1"/>
  <c r="AE200" i="4"/>
  <c r="BC200" i="4" s="1"/>
  <c r="AE191" i="4"/>
  <c r="BC191" i="4" s="1"/>
  <c r="S191" i="4"/>
  <c r="AQ191" i="4" s="1"/>
  <c r="S284" i="4"/>
  <c r="AQ284" i="4" s="1"/>
  <c r="AE284" i="4"/>
  <c r="BC284" i="4" s="1"/>
  <c r="S222" i="4"/>
  <c r="AQ222" i="4" s="1"/>
  <c r="AE222" i="4"/>
  <c r="BC222" i="4" s="1"/>
  <c r="S306" i="4"/>
  <c r="AQ306" i="4" s="1"/>
  <c r="AE306" i="4"/>
  <c r="BC306" i="4" s="1"/>
  <c r="S303" i="4"/>
  <c r="AQ303" i="4" s="1"/>
  <c r="AE303" i="4"/>
  <c r="BC303" i="4" s="1"/>
  <c r="S273" i="4"/>
  <c r="AQ273" i="4" s="1"/>
  <c r="AE273" i="4"/>
  <c r="BC273" i="4" s="1"/>
  <c r="AE317" i="4"/>
  <c r="BC317" i="4" s="1"/>
  <c r="S317" i="4"/>
  <c r="AQ317" i="4" s="1"/>
  <c r="S236" i="4"/>
  <c r="AQ236" i="4" s="1"/>
  <c r="AE236" i="4"/>
  <c r="BC236" i="4" s="1"/>
  <c r="S248" i="4"/>
  <c r="AQ248" i="4" s="1"/>
  <c r="AE248" i="4"/>
  <c r="BC248" i="4" s="1"/>
  <c r="S300" i="4"/>
  <c r="AQ300" i="4" s="1"/>
  <c r="AE300" i="4"/>
  <c r="BC300" i="4" s="1"/>
  <c r="AE308" i="4"/>
  <c r="BC308" i="4" s="1"/>
  <c r="S308" i="4"/>
  <c r="AQ308" i="4" s="1"/>
  <c r="S265" i="4"/>
  <c r="AQ265" i="4" s="1"/>
  <c r="AE265" i="4"/>
  <c r="BC265" i="4" s="1"/>
  <c r="S322" i="4"/>
  <c r="AE322" i="4"/>
  <c r="AE334" i="4"/>
  <c r="BC334" i="4" s="1"/>
  <c r="S334" i="4"/>
  <c r="AQ334" i="4" s="1"/>
  <c r="AE332" i="4"/>
  <c r="BC332" i="4" s="1"/>
  <c r="S332" i="4"/>
  <c r="AQ332" i="4" s="1"/>
  <c r="S328" i="4"/>
  <c r="AQ328" i="4" s="1"/>
  <c r="AE328" i="4"/>
  <c r="BC328" i="4" s="1"/>
  <c r="AE64" i="4"/>
  <c r="BC64" i="4" s="1"/>
  <c r="S64" i="4"/>
  <c r="AQ64" i="4" s="1"/>
  <c r="T120" i="4"/>
  <c r="AR120" i="4" s="1"/>
  <c r="AF120" i="4"/>
  <c r="BD120" i="4" s="1"/>
  <c r="T54" i="4"/>
  <c r="AR54" i="4" s="1"/>
  <c r="AW54" i="4" s="1"/>
  <c r="AF54" i="4"/>
  <c r="BD54" i="4" s="1"/>
  <c r="BI54" i="4" s="1"/>
  <c r="AF35" i="4"/>
  <c r="BD35" i="4" s="1"/>
  <c r="T35" i="4"/>
  <c r="AR35" i="4" s="1"/>
  <c r="T108" i="4"/>
  <c r="AR108" i="4" s="1"/>
  <c r="AF108" i="4"/>
  <c r="BD108" i="4" s="1"/>
  <c r="AF127" i="4"/>
  <c r="BD127" i="4" s="1"/>
  <c r="T127" i="4"/>
  <c r="AR127" i="4" s="1"/>
  <c r="T88" i="4"/>
  <c r="AR88" i="4" s="1"/>
  <c r="AF88" i="4"/>
  <c r="BD88" i="4" s="1"/>
  <c r="AF111" i="4"/>
  <c r="BD111" i="4" s="1"/>
  <c r="T111" i="4"/>
  <c r="AR111" i="4" s="1"/>
  <c r="AF110" i="4"/>
  <c r="BD110" i="4" s="1"/>
  <c r="T110" i="4"/>
  <c r="AR110" i="4" s="1"/>
  <c r="T129" i="4"/>
  <c r="AR129" i="4" s="1"/>
  <c r="AF129" i="4"/>
  <c r="BD129" i="4" s="1"/>
  <c r="AF151" i="4"/>
  <c r="BD151" i="4" s="1"/>
  <c r="T151" i="4"/>
  <c r="AR151" i="4" s="1"/>
  <c r="AF159" i="4"/>
  <c r="BD159" i="4" s="1"/>
  <c r="T159" i="4"/>
  <c r="AR159" i="4" s="1"/>
  <c r="T92" i="4"/>
  <c r="AR92" i="4" s="1"/>
  <c r="AF92" i="4"/>
  <c r="BD92" i="4" s="1"/>
  <c r="T166" i="4"/>
  <c r="AR166" i="4" s="1"/>
  <c r="AF166" i="4"/>
  <c r="BD166" i="4" s="1"/>
  <c r="AF242" i="4"/>
  <c r="BD242" i="4" s="1"/>
  <c r="T242" i="4"/>
  <c r="AR242" i="4" s="1"/>
  <c r="AF239" i="4"/>
  <c r="BD239" i="4" s="1"/>
  <c r="T239" i="4"/>
  <c r="AR239" i="4" s="1"/>
  <c r="T138" i="4"/>
  <c r="AR138" i="4" s="1"/>
  <c r="AF138" i="4"/>
  <c r="BD138" i="4" s="1"/>
  <c r="T152" i="4"/>
  <c r="AR152" i="4" s="1"/>
  <c r="AF152" i="4"/>
  <c r="BD152" i="4" s="1"/>
  <c r="AF172" i="4"/>
  <c r="BD172" i="4" s="1"/>
  <c r="T172" i="4"/>
  <c r="AR172" i="4" s="1"/>
  <c r="T284" i="4"/>
  <c r="AR284" i="4" s="1"/>
  <c r="AF284" i="4"/>
  <c r="BD284" i="4" s="1"/>
  <c r="AF212" i="4"/>
  <c r="BD212" i="4" s="1"/>
  <c r="T212" i="4"/>
  <c r="AR212" i="4" s="1"/>
  <c r="AF210" i="4"/>
  <c r="BD210" i="4" s="1"/>
  <c r="T210" i="4"/>
  <c r="AR210" i="4" s="1"/>
  <c r="AF200" i="4"/>
  <c r="BD200" i="4" s="1"/>
  <c r="T200" i="4"/>
  <c r="AR200" i="4" s="1"/>
  <c r="AF178" i="4"/>
  <c r="BD178" i="4" s="1"/>
  <c r="T178" i="4"/>
  <c r="AR178" i="4" s="1"/>
  <c r="AF194" i="4"/>
  <c r="BD194" i="4" s="1"/>
  <c r="T194" i="4"/>
  <c r="AR194" i="4" s="1"/>
  <c r="AF243" i="4"/>
  <c r="BD243" i="4" s="1"/>
  <c r="T243" i="4"/>
  <c r="AR243" i="4" s="1"/>
  <c r="AF252" i="4"/>
  <c r="BD252" i="4" s="1"/>
  <c r="T252" i="4"/>
  <c r="AR252" i="4" s="1"/>
  <c r="AF233" i="4"/>
  <c r="T233" i="4"/>
  <c r="AF221" i="4"/>
  <c r="BD221" i="4" s="1"/>
  <c r="T221" i="4"/>
  <c r="AR221" i="4" s="1"/>
  <c r="T296" i="4"/>
  <c r="AR296" i="4" s="1"/>
  <c r="AF296" i="4"/>
  <c r="BD296" i="4" s="1"/>
  <c r="AF259" i="4"/>
  <c r="BD259" i="4" s="1"/>
  <c r="T259" i="4"/>
  <c r="AR259" i="4" s="1"/>
  <c r="AF306" i="4"/>
  <c r="BD306" i="4" s="1"/>
  <c r="BI306" i="4" s="1"/>
  <c r="T306" i="4"/>
  <c r="AR306" i="4" s="1"/>
  <c r="AW306" i="4" s="1"/>
  <c r="T304" i="4"/>
  <c r="AR304" i="4" s="1"/>
  <c r="AF304" i="4"/>
  <c r="BD304" i="4" s="1"/>
  <c r="T337" i="4"/>
  <c r="AR337" i="4" s="1"/>
  <c r="AF337" i="4"/>
  <c r="BD337" i="4" s="1"/>
  <c r="T305" i="4"/>
  <c r="AF305" i="4"/>
  <c r="AF331" i="4"/>
  <c r="BD331" i="4" s="1"/>
  <c r="T331" i="4"/>
  <c r="AR331" i="4" s="1"/>
  <c r="T340" i="4"/>
  <c r="AR340" i="4" s="1"/>
  <c r="AF340" i="4"/>
  <c r="BD340" i="4" s="1"/>
  <c r="T77" i="4"/>
  <c r="AR77" i="4" s="1"/>
  <c r="AF77" i="4"/>
  <c r="BD77" i="4" s="1"/>
  <c r="T149" i="4"/>
  <c r="AR149" i="4" s="1"/>
  <c r="AF149" i="4"/>
  <c r="BD149" i="4" s="1"/>
  <c r="W98" i="4"/>
  <c r="AU98" i="4" s="1"/>
  <c r="AI46" i="4"/>
  <c r="BG46" i="4" s="1"/>
  <c r="V35" i="4"/>
  <c r="AT35" i="4" s="1"/>
  <c r="AH35" i="4"/>
  <c r="BF35" i="4" s="1"/>
  <c r="AH171" i="4"/>
  <c r="BF171" i="4" s="1"/>
  <c r="V171" i="4"/>
  <c r="AT171" i="4" s="1"/>
  <c r="V86" i="4"/>
  <c r="AT86" i="4" s="1"/>
  <c r="AH86" i="4"/>
  <c r="BF86" i="4" s="1"/>
  <c r="V16" i="4"/>
  <c r="AT16" i="4" s="1"/>
  <c r="AH16" i="4"/>
  <c r="BF16" i="4" s="1"/>
  <c r="AH98" i="4"/>
  <c r="BF98" i="4" s="1"/>
  <c r="V98" i="4"/>
  <c r="AT98" i="4" s="1"/>
  <c r="AH140" i="4"/>
  <c r="BF140" i="4" s="1"/>
  <c r="V140" i="4"/>
  <c r="AT140" i="4" s="1"/>
  <c r="AH162" i="4"/>
  <c r="BF162" i="4" s="1"/>
  <c r="V162" i="4"/>
  <c r="AT162" i="4" s="1"/>
  <c r="V74" i="4"/>
  <c r="AT74" i="4" s="1"/>
  <c r="AH74" i="4"/>
  <c r="BF74" i="4" s="1"/>
  <c r="AH164" i="4"/>
  <c r="BF164" i="4" s="1"/>
  <c r="V164" i="4"/>
  <c r="AT164" i="4" s="1"/>
  <c r="V179" i="4"/>
  <c r="AT179" i="4" s="1"/>
  <c r="AH179" i="4"/>
  <c r="BF179" i="4" s="1"/>
  <c r="V168" i="4"/>
  <c r="AT168" i="4" s="1"/>
  <c r="AH168" i="4"/>
  <c r="BF168" i="4" s="1"/>
  <c r="AH174" i="4"/>
  <c r="BF174" i="4" s="1"/>
  <c r="V174" i="4"/>
  <c r="AT174" i="4" s="1"/>
  <c r="V95" i="4"/>
  <c r="AT95" i="4" s="1"/>
  <c r="AH95" i="4"/>
  <c r="BF95" i="4" s="1"/>
  <c r="V110" i="4"/>
  <c r="AT110" i="4" s="1"/>
  <c r="AH110" i="4"/>
  <c r="BF110" i="4" s="1"/>
  <c r="V118" i="4"/>
  <c r="AT118" i="4" s="1"/>
  <c r="AH118" i="4"/>
  <c r="BF118" i="4" s="1"/>
  <c r="AH163" i="4"/>
  <c r="V163" i="4"/>
  <c r="V246" i="4"/>
  <c r="AT246" i="4" s="1"/>
  <c r="AH246" i="4"/>
  <c r="BF246" i="4" s="1"/>
  <c r="V175" i="4"/>
  <c r="AT175" i="4" s="1"/>
  <c r="AH175" i="4"/>
  <c r="BF175" i="4" s="1"/>
  <c r="V225" i="4"/>
  <c r="AT225" i="4" s="1"/>
  <c r="AH225" i="4"/>
  <c r="BF225" i="4" s="1"/>
  <c r="V182" i="4"/>
  <c r="AT182" i="4" s="1"/>
  <c r="AH182" i="4"/>
  <c r="BF182" i="4" s="1"/>
  <c r="V148" i="4"/>
  <c r="AT148" i="4" s="1"/>
  <c r="AH148" i="4"/>
  <c r="BF148" i="4" s="1"/>
  <c r="V156" i="4"/>
  <c r="AT156" i="4" s="1"/>
  <c r="AH156" i="4"/>
  <c r="BF156" i="4" s="1"/>
  <c r="V180" i="4"/>
  <c r="AT180" i="4" s="1"/>
  <c r="AH180" i="4"/>
  <c r="BF180" i="4" s="1"/>
  <c r="V243" i="4"/>
  <c r="AT243" i="4" s="1"/>
  <c r="AH243" i="4"/>
  <c r="BF243" i="4" s="1"/>
  <c r="V274" i="4"/>
  <c r="AT274" i="4" s="1"/>
  <c r="AY274" i="4" s="1"/>
  <c r="AH274" i="4"/>
  <c r="BF274" i="4" s="1"/>
  <c r="BK274" i="4" s="1"/>
  <c r="AH268" i="4"/>
  <c r="BF268" i="4" s="1"/>
  <c r="V268" i="4"/>
  <c r="AT268" i="4" s="1"/>
  <c r="V257" i="4"/>
  <c r="AT257" i="4" s="1"/>
  <c r="AH257" i="4"/>
  <c r="BF257" i="4" s="1"/>
  <c r="V206" i="4"/>
  <c r="AT206" i="4" s="1"/>
  <c r="AH206" i="4"/>
  <c r="BF206" i="4" s="1"/>
  <c r="V237" i="4"/>
  <c r="AT237" i="4" s="1"/>
  <c r="AH237" i="4"/>
  <c r="BF237" i="4" s="1"/>
  <c r="AH316" i="4"/>
  <c r="BF316" i="4" s="1"/>
  <c r="V316" i="4"/>
  <c r="AT316" i="4" s="1"/>
  <c r="AH266" i="4"/>
  <c r="BF266" i="4" s="1"/>
  <c r="V266" i="4"/>
  <c r="AT266" i="4" s="1"/>
  <c r="V318" i="4"/>
  <c r="AT318" i="4" s="1"/>
  <c r="AH318" i="4"/>
  <c r="BF318" i="4" s="1"/>
  <c r="V280" i="4"/>
  <c r="AT280" i="4" s="1"/>
  <c r="AH280" i="4"/>
  <c r="BF280" i="4" s="1"/>
  <c r="V342" i="4"/>
  <c r="AT342" i="4" s="1"/>
  <c r="AH342" i="4"/>
  <c r="BF342" i="4" s="1"/>
  <c r="AH279" i="4"/>
  <c r="V346" i="4"/>
  <c r="AH346" i="4"/>
  <c r="V343" i="4"/>
  <c r="AT343" i="4" s="1"/>
  <c r="AH343" i="4"/>
  <c r="BF343" i="4" s="1"/>
  <c r="V339" i="4"/>
  <c r="AT339" i="4" s="1"/>
  <c r="AH339" i="4"/>
  <c r="BF339" i="4" s="1"/>
  <c r="AH22" i="4"/>
  <c r="BF22" i="4" s="1"/>
  <c r="BK22" i="4" s="1"/>
  <c r="T29" i="4"/>
  <c r="AR29" i="4" s="1"/>
  <c r="AG20" i="4"/>
  <c r="BE20" i="4" s="1"/>
  <c r="BJ20" i="4" s="1"/>
  <c r="U20" i="4"/>
  <c r="AS20" i="4" s="1"/>
  <c r="AX20" i="4" s="1"/>
  <c r="V41" i="4"/>
  <c r="AT41" i="4" s="1"/>
  <c r="AI58" i="4"/>
  <c r="BG58" i="4" s="1"/>
  <c r="W58" i="4"/>
  <c r="AU58" i="4" s="1"/>
  <c r="U30" i="4"/>
  <c r="AS30" i="4" s="1"/>
  <c r="AG30" i="4"/>
  <c r="BE30" i="4" s="1"/>
  <c r="AG73" i="4"/>
  <c r="BE73" i="4" s="1"/>
  <c r="U73" i="4"/>
  <c r="AS73" i="4" s="1"/>
  <c r="U108" i="4"/>
  <c r="AS108" i="4" s="1"/>
  <c r="AG108" i="4"/>
  <c r="BE108" i="4" s="1"/>
  <c r="U16" i="4"/>
  <c r="AS16" i="4" s="1"/>
  <c r="AG16" i="4"/>
  <c r="BE16" i="4" s="1"/>
  <c r="AG43" i="4"/>
  <c r="BE43" i="4" s="1"/>
  <c r="U43" i="4"/>
  <c r="AS43" i="4" s="1"/>
  <c r="AG83" i="4"/>
  <c r="BE83" i="4" s="1"/>
  <c r="U83" i="4"/>
  <c r="AS83" i="4" s="1"/>
  <c r="AG95" i="4"/>
  <c r="BE95" i="4" s="1"/>
  <c r="U95" i="4"/>
  <c r="AS95" i="4" s="1"/>
  <c r="AG103" i="4"/>
  <c r="U131" i="4"/>
  <c r="AS131" i="4" s="1"/>
  <c r="AG131" i="4"/>
  <c r="BE131" i="4" s="1"/>
  <c r="AG101" i="4"/>
  <c r="BE101" i="4" s="1"/>
  <c r="U101" i="4"/>
  <c r="AS101" i="4" s="1"/>
  <c r="AG122" i="4"/>
  <c r="BE122" i="4" s="1"/>
  <c r="U122" i="4"/>
  <c r="AS122" i="4" s="1"/>
  <c r="AG183" i="4"/>
  <c r="BE183" i="4" s="1"/>
  <c r="U183" i="4"/>
  <c r="AS183" i="4" s="1"/>
  <c r="U79" i="4"/>
  <c r="AS79" i="4" s="1"/>
  <c r="AG79" i="4"/>
  <c r="BE79" i="4" s="1"/>
  <c r="AG185" i="4"/>
  <c r="BE185" i="4" s="1"/>
  <c r="U185" i="4"/>
  <c r="AS185" i="4" s="1"/>
  <c r="U146" i="4"/>
  <c r="AS146" i="4" s="1"/>
  <c r="AG146" i="4"/>
  <c r="BE146" i="4" s="1"/>
  <c r="U147" i="4"/>
  <c r="AS147" i="4" s="1"/>
  <c r="AG147" i="4"/>
  <c r="BE147" i="4" s="1"/>
  <c r="U221" i="4"/>
  <c r="AS221" i="4" s="1"/>
  <c r="AG221" i="4"/>
  <c r="BE221" i="4" s="1"/>
  <c r="AG157" i="4"/>
  <c r="BE157" i="4" s="1"/>
  <c r="U157" i="4"/>
  <c r="AS157" i="4" s="1"/>
  <c r="U133" i="4"/>
  <c r="AS133" i="4" s="1"/>
  <c r="AG133" i="4"/>
  <c r="BE133" i="4" s="1"/>
  <c r="U141" i="4"/>
  <c r="AS141" i="4" s="1"/>
  <c r="AG141" i="4"/>
  <c r="BE141" i="4" s="1"/>
  <c r="AG198" i="4"/>
  <c r="U198" i="4"/>
  <c r="U214" i="4"/>
  <c r="AS214" i="4" s="1"/>
  <c r="AG214" i="4"/>
  <c r="BE214" i="4" s="1"/>
  <c r="AG206" i="4"/>
  <c r="BE206" i="4" s="1"/>
  <c r="U206" i="4"/>
  <c r="AS206" i="4" s="1"/>
  <c r="U212" i="4"/>
  <c r="AS212" i="4" s="1"/>
  <c r="AG212" i="4"/>
  <c r="BE212" i="4" s="1"/>
  <c r="AG211" i="4"/>
  <c r="BE211" i="4" s="1"/>
  <c r="U211" i="4"/>
  <c r="AS211" i="4" s="1"/>
  <c r="U203" i="4"/>
  <c r="AS203" i="4" s="1"/>
  <c r="AG203" i="4"/>
  <c r="BE203" i="4" s="1"/>
  <c r="U287" i="4"/>
  <c r="AS287" i="4" s="1"/>
  <c r="AG287" i="4"/>
  <c r="BE287" i="4" s="1"/>
  <c r="U257" i="4"/>
  <c r="AS257" i="4" s="1"/>
  <c r="AG257" i="4"/>
  <c r="BE257" i="4" s="1"/>
  <c r="AG248" i="4"/>
  <c r="BE248" i="4" s="1"/>
  <c r="U248" i="4"/>
  <c r="AS248" i="4" s="1"/>
  <c r="U164" i="4"/>
  <c r="AS164" i="4" s="1"/>
  <c r="AX164" i="4" s="1"/>
  <c r="AG164" i="4"/>
  <c r="BE164" i="4" s="1"/>
  <c r="BJ164" i="4" s="1"/>
  <c r="AG233" i="4"/>
  <c r="BE233" i="4" s="1"/>
  <c r="U233" i="4"/>
  <c r="AS233" i="4" s="1"/>
  <c r="AG264" i="4"/>
  <c r="BE264" i="4" s="1"/>
  <c r="U264" i="4"/>
  <c r="AS264" i="4" s="1"/>
  <c r="AG279" i="4"/>
  <c r="U311" i="4"/>
  <c r="AS311" i="4" s="1"/>
  <c r="AG311" i="4"/>
  <c r="BE311" i="4" s="1"/>
  <c r="U274" i="4"/>
  <c r="AS274" i="4" s="1"/>
  <c r="AG274" i="4"/>
  <c r="BE274" i="4" s="1"/>
  <c r="U332" i="4"/>
  <c r="AS332" i="4" s="1"/>
  <c r="AG332" i="4"/>
  <c r="BE332" i="4" s="1"/>
  <c r="U338" i="4"/>
  <c r="AS338" i="4" s="1"/>
  <c r="AG338" i="4"/>
  <c r="BE338" i="4" s="1"/>
  <c r="AG333" i="4"/>
  <c r="BE333" i="4" s="1"/>
  <c r="U333" i="4"/>
  <c r="AS333" i="4" s="1"/>
  <c r="U319" i="4"/>
  <c r="AS319" i="4" s="1"/>
  <c r="AG319" i="4"/>
  <c r="BE319" i="4" s="1"/>
  <c r="AG39" i="4"/>
  <c r="BE39" i="4" s="1"/>
  <c r="U39" i="4"/>
  <c r="AS39" i="4" s="1"/>
  <c r="AE32" i="4"/>
  <c r="BC32" i="4" s="1"/>
  <c r="T39" i="4"/>
  <c r="AR39" i="4" s="1"/>
  <c r="AF83" i="4"/>
  <c r="BD83" i="4" s="1"/>
  <c r="AF45" i="4"/>
  <c r="BD45" i="4" s="1"/>
  <c r="AI94" i="4"/>
  <c r="BG94" i="4" s="1"/>
  <c r="W94" i="4"/>
  <c r="AU94" i="4" s="1"/>
  <c r="W192" i="4"/>
  <c r="AU192" i="4" s="1"/>
  <c r="AI192" i="4"/>
  <c r="BG192" i="4" s="1"/>
  <c r="W127" i="4"/>
  <c r="AU127" i="4" s="1"/>
  <c r="AI127" i="4"/>
  <c r="BG127" i="4" s="1"/>
  <c r="AI242" i="4"/>
  <c r="BG242" i="4" s="1"/>
  <c r="W242" i="4"/>
  <c r="AU242" i="4" s="1"/>
  <c r="W232" i="4"/>
  <c r="AU232" i="4" s="1"/>
  <c r="AI232" i="4"/>
  <c r="BG232" i="4" s="1"/>
  <c r="W332" i="4"/>
  <c r="AU332" i="4" s="1"/>
  <c r="AI332" i="4"/>
  <c r="BG332" i="4" s="1"/>
  <c r="AI318" i="4"/>
  <c r="BG318" i="4" s="1"/>
  <c r="W318" i="4"/>
  <c r="AU318" i="4" s="1"/>
  <c r="S70" i="4"/>
  <c r="AQ70" i="4" s="1"/>
  <c r="AE70" i="4"/>
  <c r="BC70" i="4" s="1"/>
  <c r="S44" i="4"/>
  <c r="AQ44" i="4" s="1"/>
  <c r="AE44" i="4"/>
  <c r="BC44" i="4" s="1"/>
  <c r="AE100" i="4"/>
  <c r="BC100" i="4" s="1"/>
  <c r="S100" i="4"/>
  <c r="AQ100" i="4" s="1"/>
  <c r="S199" i="4"/>
  <c r="AQ199" i="4" s="1"/>
  <c r="AE199" i="4"/>
  <c r="BC199" i="4" s="1"/>
  <c r="AE225" i="4"/>
  <c r="BC225" i="4" s="1"/>
  <c r="S225" i="4"/>
  <c r="AQ225" i="4" s="1"/>
  <c r="AE274" i="4"/>
  <c r="BC274" i="4" s="1"/>
  <c r="S274" i="4"/>
  <c r="AQ274" i="4" s="1"/>
  <c r="S224" i="4"/>
  <c r="AQ224" i="4" s="1"/>
  <c r="AE224" i="4"/>
  <c r="BC224" i="4" s="1"/>
  <c r="S313" i="4"/>
  <c r="AQ313" i="4" s="1"/>
  <c r="AE313" i="4"/>
  <c r="BC313" i="4" s="1"/>
  <c r="S345" i="4"/>
  <c r="AQ345" i="4" s="1"/>
  <c r="AE345" i="4"/>
  <c r="BC345" i="4" s="1"/>
  <c r="AI204" i="4"/>
  <c r="BG204" i="4" s="1"/>
  <c r="BL204" i="4" s="1"/>
  <c r="W204" i="4"/>
  <c r="AU204" i="4" s="1"/>
  <c r="AZ204" i="4" s="1"/>
  <c r="AI186" i="4"/>
  <c r="BG186" i="4" s="1"/>
  <c r="W186" i="4"/>
  <c r="AU186" i="4" s="1"/>
  <c r="W195" i="4"/>
  <c r="AU195" i="4" s="1"/>
  <c r="AI195" i="4"/>
  <c r="BG195" i="4" s="1"/>
  <c r="AI143" i="4"/>
  <c r="BG143" i="4" s="1"/>
  <c r="W143" i="4"/>
  <c r="AU143" i="4" s="1"/>
  <c r="W278" i="4"/>
  <c r="AU278" i="4" s="1"/>
  <c r="AI278" i="4"/>
  <c r="BG278" i="4" s="1"/>
  <c r="W244" i="4"/>
  <c r="AU244" i="4" s="1"/>
  <c r="AI244" i="4"/>
  <c r="BG244" i="4" s="1"/>
  <c r="AI250" i="4"/>
  <c r="BG250" i="4" s="1"/>
  <c r="W250" i="4"/>
  <c r="AU250" i="4" s="1"/>
  <c r="W225" i="4"/>
  <c r="AU225" i="4" s="1"/>
  <c r="AI225" i="4"/>
  <c r="BG225" i="4" s="1"/>
  <c r="AI309" i="4"/>
  <c r="BG309" i="4" s="1"/>
  <c r="W309" i="4"/>
  <c r="AU309" i="4" s="1"/>
  <c r="AI344" i="4"/>
  <c r="BG344" i="4" s="1"/>
  <c r="W344" i="4"/>
  <c r="AU344" i="4" s="1"/>
  <c r="W79" i="4"/>
  <c r="AU79" i="4" s="1"/>
  <c r="AI79" i="4"/>
  <c r="BG79" i="4" s="1"/>
  <c r="S83" i="4"/>
  <c r="AQ83" i="4" s="1"/>
  <c r="AE83" i="4"/>
  <c r="BC83" i="4" s="1"/>
  <c r="S78" i="4"/>
  <c r="AQ78" i="4" s="1"/>
  <c r="AE78" i="4"/>
  <c r="BC78" i="4" s="1"/>
  <c r="S37" i="4"/>
  <c r="AQ37" i="4" s="1"/>
  <c r="AE37" i="4"/>
  <c r="BC37" i="4" s="1"/>
  <c r="AE132" i="4"/>
  <c r="BC132" i="4" s="1"/>
  <c r="S132" i="4"/>
  <c r="AQ132" i="4" s="1"/>
  <c r="AE182" i="4"/>
  <c r="BC182" i="4" s="1"/>
  <c r="S182" i="4"/>
  <c r="AQ182" i="4" s="1"/>
  <c r="S188" i="4"/>
  <c r="AQ188" i="4" s="1"/>
  <c r="AE188" i="4"/>
  <c r="BC188" i="4" s="1"/>
  <c r="S227" i="4"/>
  <c r="AQ227" i="4" s="1"/>
  <c r="AE227" i="4"/>
  <c r="BC227" i="4" s="1"/>
  <c r="S232" i="4"/>
  <c r="AE232" i="4"/>
  <c r="AE276" i="4"/>
  <c r="BC276" i="4" s="1"/>
  <c r="S276" i="4"/>
  <c r="AQ276" i="4" s="1"/>
  <c r="AH24" i="4"/>
  <c r="BF24" i="4" s="1"/>
  <c r="V24" i="4"/>
  <c r="AT24" i="4" s="1"/>
  <c r="T64" i="4"/>
  <c r="AR64" i="4" s="1"/>
  <c r="AF64" i="4"/>
  <c r="BD64" i="4" s="1"/>
  <c r="AF185" i="4"/>
  <c r="BD185" i="4" s="1"/>
  <c r="T185" i="4"/>
  <c r="AR185" i="4" s="1"/>
  <c r="AF250" i="4"/>
  <c r="BD250" i="4" s="1"/>
  <c r="T250" i="4"/>
  <c r="AR250" i="4" s="1"/>
  <c r="AF324" i="4"/>
  <c r="BD324" i="4" s="1"/>
  <c r="T324" i="4"/>
  <c r="AR324" i="4" s="1"/>
  <c r="W162" i="4"/>
  <c r="AU162" i="4" s="1"/>
  <c r="AI162" i="4"/>
  <c r="BG162" i="4" s="1"/>
  <c r="W161" i="4"/>
  <c r="AU161" i="4" s="1"/>
  <c r="AI161" i="4"/>
  <c r="BG161" i="4" s="1"/>
  <c r="AI196" i="4"/>
  <c r="BG196" i="4" s="1"/>
  <c r="W196" i="4"/>
  <c r="AU196" i="4" s="1"/>
  <c r="W255" i="4"/>
  <c r="AU255" i="4" s="1"/>
  <c r="AI255" i="4"/>
  <c r="BG255" i="4" s="1"/>
  <c r="W226" i="4"/>
  <c r="AU226" i="4" s="1"/>
  <c r="AI226" i="4"/>
  <c r="BG226" i="4" s="1"/>
  <c r="W341" i="4"/>
  <c r="AU341" i="4" s="1"/>
  <c r="AI341" i="4"/>
  <c r="BG341" i="4" s="1"/>
  <c r="AI314" i="4"/>
  <c r="BG314" i="4" s="1"/>
  <c r="W314" i="4"/>
  <c r="AU314" i="4" s="1"/>
  <c r="AF74" i="4"/>
  <c r="BD74" i="4" s="1"/>
  <c r="T74" i="4"/>
  <c r="AR74" i="4" s="1"/>
  <c r="AH65" i="4"/>
  <c r="BF65" i="4" s="1"/>
  <c r="V65" i="4"/>
  <c r="AT65" i="4" s="1"/>
  <c r="S97" i="4"/>
  <c r="AQ97" i="4" s="1"/>
  <c r="AE97" i="4"/>
  <c r="BC97" i="4" s="1"/>
  <c r="AE80" i="4"/>
  <c r="BC80" i="4" s="1"/>
  <c r="S80" i="4"/>
  <c r="AQ80" i="4" s="1"/>
  <c r="AE110" i="4"/>
  <c r="BC110" i="4" s="1"/>
  <c r="S110" i="4"/>
  <c r="AQ110" i="4" s="1"/>
  <c r="AE172" i="4"/>
  <c r="BC172" i="4" s="1"/>
  <c r="S172" i="4"/>
  <c r="AQ172" i="4" s="1"/>
  <c r="S168" i="4"/>
  <c r="AQ168" i="4" s="1"/>
  <c r="AE168" i="4"/>
  <c r="BC168" i="4" s="1"/>
  <c r="S283" i="4"/>
  <c r="AQ283" i="4" s="1"/>
  <c r="AE283" i="4"/>
  <c r="BC283" i="4" s="1"/>
  <c r="S246" i="4"/>
  <c r="AQ246" i="4" s="1"/>
  <c r="AE246" i="4"/>
  <c r="BC246" i="4" s="1"/>
  <c r="S321" i="4"/>
  <c r="AQ321" i="4" s="1"/>
  <c r="AE321" i="4"/>
  <c r="BC321" i="4" s="1"/>
  <c r="AF71" i="4"/>
  <c r="BD71" i="4" s="1"/>
  <c r="T71" i="4"/>
  <c r="AR71" i="4" s="1"/>
  <c r="AF86" i="4"/>
  <c r="BD86" i="4" s="1"/>
  <c r="T86" i="4"/>
  <c r="AR86" i="4" s="1"/>
  <c r="T144" i="4"/>
  <c r="AR144" i="4" s="1"/>
  <c r="AF144" i="4"/>
  <c r="BD144" i="4" s="1"/>
  <c r="AF193" i="4"/>
  <c r="BD193" i="4" s="1"/>
  <c r="T193" i="4"/>
  <c r="AR193" i="4" s="1"/>
  <c r="T268" i="4"/>
  <c r="AR268" i="4" s="1"/>
  <c r="AF268" i="4"/>
  <c r="BD268" i="4" s="1"/>
  <c r="AF298" i="4"/>
  <c r="BD298" i="4" s="1"/>
  <c r="T298" i="4"/>
  <c r="AR298" i="4" s="1"/>
  <c r="AF322" i="4"/>
  <c r="BD322" i="4" s="1"/>
  <c r="T322" i="4"/>
  <c r="AR322" i="4" s="1"/>
  <c r="AF332" i="4"/>
  <c r="BD332" i="4" s="1"/>
  <c r="T332" i="4"/>
  <c r="AR332" i="4" s="1"/>
  <c r="S23" i="4"/>
  <c r="AQ23" i="4" s="1"/>
  <c r="AE23" i="4"/>
  <c r="BC23" i="4" s="1"/>
  <c r="V80" i="4"/>
  <c r="AT80" i="4" s="1"/>
  <c r="AH80" i="4"/>
  <c r="BF80" i="4" s="1"/>
  <c r="V31" i="4"/>
  <c r="AT31" i="4" s="1"/>
  <c r="AH31" i="4"/>
  <c r="BF31" i="4" s="1"/>
  <c r="AH139" i="4"/>
  <c r="BF139" i="4" s="1"/>
  <c r="V139" i="4"/>
  <c r="AT139" i="4" s="1"/>
  <c r="AH138" i="4"/>
  <c r="BF138" i="4" s="1"/>
  <c r="V138" i="4"/>
  <c r="AT138" i="4" s="1"/>
  <c r="V146" i="4"/>
  <c r="AT146" i="4" s="1"/>
  <c r="AH146" i="4"/>
  <c r="BF146" i="4" s="1"/>
  <c r="V254" i="4"/>
  <c r="AT254" i="4" s="1"/>
  <c r="AH254" i="4"/>
  <c r="BF254" i="4" s="1"/>
  <c r="V223" i="4"/>
  <c r="AT223" i="4" s="1"/>
  <c r="AH223" i="4"/>
  <c r="BF223" i="4" s="1"/>
  <c r="AH293" i="4"/>
  <c r="BF293" i="4" s="1"/>
  <c r="V293" i="4"/>
  <c r="AT293" i="4" s="1"/>
  <c r="V337" i="4"/>
  <c r="AT337" i="4" s="1"/>
  <c r="AH337" i="4"/>
  <c r="BF337" i="4" s="1"/>
  <c r="AI105" i="4"/>
  <c r="BG105" i="4" s="1"/>
  <c r="W105" i="4"/>
  <c r="AU105" i="4" s="1"/>
  <c r="AI124" i="4"/>
  <c r="BG124" i="4" s="1"/>
  <c r="W124" i="4"/>
  <c r="AU124" i="4" s="1"/>
  <c r="AI123" i="4"/>
  <c r="BG123" i="4" s="1"/>
  <c r="W123" i="4"/>
  <c r="AU123" i="4" s="1"/>
  <c r="W190" i="4"/>
  <c r="AU190" i="4" s="1"/>
  <c r="AI190" i="4"/>
  <c r="BG190" i="4" s="1"/>
  <c r="AI172" i="4"/>
  <c r="BG172" i="4" s="1"/>
  <c r="W172" i="4"/>
  <c r="AU172" i="4" s="1"/>
  <c r="W149" i="4"/>
  <c r="AU149" i="4" s="1"/>
  <c r="AI149" i="4"/>
  <c r="BG149" i="4" s="1"/>
  <c r="AI305" i="4"/>
  <c r="BG305" i="4" s="1"/>
  <c r="W305" i="4"/>
  <c r="AU305" i="4" s="1"/>
  <c r="W263" i="4"/>
  <c r="AU263" i="4" s="1"/>
  <c r="AI263" i="4"/>
  <c r="BG263" i="4" s="1"/>
  <c r="W219" i="4"/>
  <c r="AU219" i="4" s="1"/>
  <c r="AI219" i="4"/>
  <c r="BG219" i="4" s="1"/>
  <c r="W265" i="4"/>
  <c r="AU265" i="4" s="1"/>
  <c r="AI265" i="4"/>
  <c r="BG265" i="4" s="1"/>
  <c r="W258" i="4"/>
  <c r="AU258" i="4" s="1"/>
  <c r="AI258" i="4"/>
  <c r="BG258" i="4" s="1"/>
  <c r="W280" i="4"/>
  <c r="AU280" i="4" s="1"/>
  <c r="AI280" i="4"/>
  <c r="BG280" i="4" s="1"/>
  <c r="W296" i="4"/>
  <c r="AU296" i="4" s="1"/>
  <c r="AI296" i="4"/>
  <c r="BG296" i="4" s="1"/>
  <c r="W337" i="4"/>
  <c r="AU337" i="4" s="1"/>
  <c r="AI337" i="4"/>
  <c r="BG337" i="4" s="1"/>
  <c r="W325" i="4"/>
  <c r="AU325" i="4" s="1"/>
  <c r="AI325" i="4"/>
  <c r="BG325" i="4" s="1"/>
  <c r="AI73" i="4"/>
  <c r="BG73" i="4" s="1"/>
  <c r="W73" i="4"/>
  <c r="AU73" i="4" s="1"/>
  <c r="S29" i="4"/>
  <c r="AQ29" i="4" s="1"/>
  <c r="AE29" i="4"/>
  <c r="BC29" i="4" s="1"/>
  <c r="AF60" i="4"/>
  <c r="BD60" i="4" s="1"/>
  <c r="T60" i="4"/>
  <c r="AR60" i="4" s="1"/>
  <c r="AE19" i="4"/>
  <c r="BC19" i="4" s="1"/>
  <c r="S19" i="4"/>
  <c r="AQ19" i="4" s="1"/>
  <c r="AE109" i="4"/>
  <c r="BC109" i="4" s="1"/>
  <c r="S109" i="4"/>
  <c r="AQ109" i="4" s="1"/>
  <c r="AE133" i="4"/>
  <c r="BC133" i="4" s="1"/>
  <c r="S133" i="4"/>
  <c r="AQ133" i="4" s="1"/>
  <c r="S39" i="4"/>
  <c r="AQ39" i="4" s="1"/>
  <c r="AE39" i="4"/>
  <c r="BC39" i="4" s="1"/>
  <c r="S67" i="4"/>
  <c r="AQ67" i="4" s="1"/>
  <c r="AE67" i="4"/>
  <c r="BC67" i="4" s="1"/>
  <c r="S152" i="4"/>
  <c r="AQ152" i="4" s="1"/>
  <c r="AE152" i="4"/>
  <c r="BC152" i="4" s="1"/>
  <c r="AE151" i="4"/>
  <c r="BC151" i="4" s="1"/>
  <c r="S151" i="4"/>
  <c r="AQ151" i="4" s="1"/>
  <c r="S162" i="4"/>
  <c r="AQ162" i="4" s="1"/>
  <c r="AE162" i="4"/>
  <c r="BC162" i="4" s="1"/>
  <c r="S126" i="4"/>
  <c r="AQ126" i="4" s="1"/>
  <c r="AE126" i="4"/>
  <c r="BC126" i="4" s="1"/>
  <c r="AE195" i="4"/>
  <c r="BC195" i="4" s="1"/>
  <c r="S195" i="4"/>
  <c r="AQ195" i="4" s="1"/>
  <c r="S170" i="4"/>
  <c r="AQ170" i="4" s="1"/>
  <c r="AE170" i="4"/>
  <c r="BC170" i="4" s="1"/>
  <c r="AE208" i="4"/>
  <c r="BC208" i="4" s="1"/>
  <c r="S208" i="4"/>
  <c r="AQ208" i="4" s="1"/>
  <c r="AE296" i="4"/>
  <c r="BC296" i="4" s="1"/>
  <c r="S296" i="4"/>
  <c r="AQ296" i="4" s="1"/>
  <c r="AE293" i="4"/>
  <c r="BC293" i="4" s="1"/>
  <c r="S293" i="4"/>
  <c r="AQ293" i="4" s="1"/>
  <c r="S247" i="4"/>
  <c r="AQ247" i="4" s="1"/>
  <c r="AE247" i="4"/>
  <c r="BC247" i="4" s="1"/>
  <c r="AE263" i="4"/>
  <c r="BC263" i="4" s="1"/>
  <c r="S263" i="4"/>
  <c r="AQ263" i="4" s="1"/>
  <c r="AE325" i="4"/>
  <c r="BC325" i="4" s="1"/>
  <c r="S325" i="4"/>
  <c r="AQ325" i="4" s="1"/>
  <c r="V52" i="4"/>
  <c r="AT52" i="4" s="1"/>
  <c r="AH52" i="4"/>
  <c r="BF52" i="4" s="1"/>
  <c r="AH47" i="4"/>
  <c r="BF47" i="4" s="1"/>
  <c r="V47" i="4"/>
  <c r="AT47" i="4" s="1"/>
  <c r="T117" i="4"/>
  <c r="AR117" i="4" s="1"/>
  <c r="AF117" i="4"/>
  <c r="BD117" i="4" s="1"/>
  <c r="V61" i="4"/>
  <c r="AT61" i="4" s="1"/>
  <c r="AH61" i="4"/>
  <c r="BF61" i="4" s="1"/>
  <c r="AH166" i="4"/>
  <c r="BF166" i="4" s="1"/>
  <c r="BK166" i="4" s="1"/>
  <c r="V166" i="4"/>
  <c r="AT166" i="4" s="1"/>
  <c r="AY166" i="4" s="1"/>
  <c r="AH144" i="4"/>
  <c r="BF144" i="4" s="1"/>
  <c r="V144" i="4"/>
  <c r="AT144" i="4" s="1"/>
  <c r="V216" i="4"/>
  <c r="AT216" i="4" s="1"/>
  <c r="AH216" i="4"/>
  <c r="BF216" i="4" s="1"/>
  <c r="V109" i="4"/>
  <c r="AT109" i="4" s="1"/>
  <c r="AH109" i="4"/>
  <c r="BF109" i="4" s="1"/>
  <c r="V147" i="4"/>
  <c r="AT147" i="4" s="1"/>
  <c r="AH147" i="4"/>
  <c r="BF147" i="4" s="1"/>
  <c r="AH273" i="4"/>
  <c r="BF273" i="4" s="1"/>
  <c r="V273" i="4"/>
  <c r="AT273" i="4" s="1"/>
  <c r="AH231" i="4"/>
  <c r="BF231" i="4" s="1"/>
  <c r="V231" i="4"/>
  <c r="AT231" i="4" s="1"/>
  <c r="AH325" i="4"/>
  <c r="V325" i="4"/>
  <c r="AG246" i="4"/>
  <c r="BE246" i="4" s="1"/>
  <c r="U246" i="4"/>
  <c r="AS246" i="4" s="1"/>
  <c r="AI50" i="4"/>
  <c r="BG50" i="4" s="1"/>
  <c r="W50" i="4"/>
  <c r="AU50" i="4" s="1"/>
  <c r="AI111" i="4"/>
  <c r="BG111" i="4" s="1"/>
  <c r="W111" i="4"/>
  <c r="AU111" i="4" s="1"/>
  <c r="AI114" i="4"/>
  <c r="BG114" i="4" s="1"/>
  <c r="W114" i="4"/>
  <c r="AU114" i="4" s="1"/>
  <c r="AI144" i="4"/>
  <c r="BG144" i="4" s="1"/>
  <c r="W144" i="4"/>
  <c r="AU144" i="4" s="1"/>
  <c r="AI125" i="4"/>
  <c r="BG125" i="4" s="1"/>
  <c r="W125" i="4"/>
  <c r="AU125" i="4" s="1"/>
  <c r="W147" i="4"/>
  <c r="AU147" i="4" s="1"/>
  <c r="AI147" i="4"/>
  <c r="BG147" i="4" s="1"/>
  <c r="AI188" i="4"/>
  <c r="BG188" i="4" s="1"/>
  <c r="W188" i="4"/>
  <c r="AU188" i="4" s="1"/>
  <c r="AI166" i="4"/>
  <c r="BG166" i="4" s="1"/>
  <c r="W166" i="4"/>
  <c r="AU166" i="4" s="1"/>
  <c r="W199" i="4"/>
  <c r="AU199" i="4" s="1"/>
  <c r="AI199" i="4"/>
  <c r="BG199" i="4" s="1"/>
  <c r="W236" i="4"/>
  <c r="AI236" i="4"/>
  <c r="W212" i="4"/>
  <c r="AU212" i="4" s="1"/>
  <c r="AI212" i="4"/>
  <c r="BG212" i="4" s="1"/>
  <c r="W220" i="4"/>
  <c r="AU220" i="4" s="1"/>
  <c r="AI220" i="4"/>
  <c r="BG220" i="4" s="1"/>
  <c r="AI269" i="4"/>
  <c r="BG269" i="4" s="1"/>
  <c r="W269" i="4"/>
  <c r="AU269" i="4" s="1"/>
  <c r="AI324" i="4"/>
  <c r="BG324" i="4" s="1"/>
  <c r="W324" i="4"/>
  <c r="AU324" i="4" s="1"/>
  <c r="W297" i="4"/>
  <c r="AU297" i="4" s="1"/>
  <c r="AI297" i="4"/>
  <c r="BG297" i="4" s="1"/>
  <c r="AI334" i="4"/>
  <c r="BG334" i="4" s="1"/>
  <c r="W334" i="4"/>
  <c r="AU334" i="4" s="1"/>
  <c r="W72" i="4"/>
  <c r="AU72" i="4" s="1"/>
  <c r="AI72" i="4"/>
  <c r="BG72" i="4" s="1"/>
  <c r="AF69" i="4"/>
  <c r="BD69" i="4" s="1"/>
  <c r="T69" i="4"/>
  <c r="AR69" i="4" s="1"/>
  <c r="AI59" i="4"/>
  <c r="BG59" i="4" s="1"/>
  <c r="AI74" i="4"/>
  <c r="BG74" i="4" s="1"/>
  <c r="W74" i="4"/>
  <c r="AU74" i="4" s="1"/>
  <c r="AI93" i="4"/>
  <c r="BG93" i="4" s="1"/>
  <c r="W93" i="4"/>
  <c r="AU93" i="4" s="1"/>
  <c r="AI103" i="4"/>
  <c r="W201" i="4"/>
  <c r="AU201" i="4" s="1"/>
  <c r="AI201" i="4"/>
  <c r="BG201" i="4" s="1"/>
  <c r="AI272" i="4"/>
  <c r="W272" i="4"/>
  <c r="AI262" i="4"/>
  <c r="BG262" i="4" s="1"/>
  <c r="W262" i="4"/>
  <c r="AU262" i="4" s="1"/>
  <c r="W86" i="4"/>
  <c r="AU86" i="4" s="1"/>
  <c r="AI86" i="4"/>
  <c r="BG86" i="4" s="1"/>
  <c r="AE27" i="4"/>
  <c r="BC27" i="4" s="1"/>
  <c r="S27" i="4"/>
  <c r="AQ27" i="4" s="1"/>
  <c r="S139" i="4"/>
  <c r="AQ139" i="4" s="1"/>
  <c r="AE139" i="4"/>
  <c r="BC139" i="4" s="1"/>
  <c r="AE90" i="4"/>
  <c r="BC90" i="4" s="1"/>
  <c r="S90" i="4"/>
  <c r="AQ90" i="4" s="1"/>
  <c r="S185" i="4"/>
  <c r="AQ185" i="4" s="1"/>
  <c r="AE185" i="4"/>
  <c r="BC185" i="4" s="1"/>
  <c r="AE252" i="4"/>
  <c r="BC252" i="4" s="1"/>
  <c r="S252" i="4"/>
  <c r="AQ252" i="4" s="1"/>
  <c r="S241" i="4"/>
  <c r="AQ241" i="4" s="1"/>
  <c r="AE241" i="4"/>
  <c r="BC241" i="4" s="1"/>
  <c r="S324" i="4"/>
  <c r="AQ324" i="4" s="1"/>
  <c r="AE324" i="4"/>
  <c r="BC324" i="4" s="1"/>
  <c r="AF16" i="4"/>
  <c r="BD16" i="4" s="1"/>
  <c r="T16" i="4"/>
  <c r="AR16" i="4" s="1"/>
  <c r="AF62" i="4"/>
  <c r="BD62" i="4" s="1"/>
  <c r="T62" i="4"/>
  <c r="AR62" i="4" s="1"/>
  <c r="T65" i="4"/>
  <c r="AR65" i="4" s="1"/>
  <c r="AF65" i="4"/>
  <c r="BD65" i="4" s="1"/>
  <c r="AF43" i="4"/>
  <c r="BD43" i="4" s="1"/>
  <c r="T43" i="4"/>
  <c r="AR43" i="4" s="1"/>
  <c r="AF132" i="4"/>
  <c r="BD132" i="4" s="1"/>
  <c r="T132" i="4"/>
  <c r="AR132" i="4" s="1"/>
  <c r="AF106" i="4"/>
  <c r="BD106" i="4" s="1"/>
  <c r="T106" i="4"/>
  <c r="AR106" i="4" s="1"/>
  <c r="AF118" i="4"/>
  <c r="BD118" i="4" s="1"/>
  <c r="T118" i="4"/>
  <c r="AR118" i="4" s="1"/>
  <c r="T131" i="4"/>
  <c r="AR131" i="4" s="1"/>
  <c r="AF131" i="4"/>
  <c r="BD131" i="4" s="1"/>
  <c r="T167" i="4"/>
  <c r="AR167" i="4" s="1"/>
  <c r="AF167" i="4"/>
  <c r="BD167" i="4" s="1"/>
  <c r="AF165" i="4"/>
  <c r="BD165" i="4" s="1"/>
  <c r="T165" i="4"/>
  <c r="AR165" i="4" s="1"/>
  <c r="T161" i="4"/>
  <c r="AF161" i="4"/>
  <c r="T97" i="4"/>
  <c r="AR97" i="4" s="1"/>
  <c r="AF97" i="4"/>
  <c r="BD97" i="4" s="1"/>
  <c r="AF171" i="4"/>
  <c r="BD171" i="4" s="1"/>
  <c r="T171" i="4"/>
  <c r="AR171" i="4" s="1"/>
  <c r="AF253" i="4"/>
  <c r="BD253" i="4" s="1"/>
  <c r="T253" i="4"/>
  <c r="AR253" i="4" s="1"/>
  <c r="T290" i="4"/>
  <c r="AR290" i="4" s="1"/>
  <c r="AF290" i="4"/>
  <c r="BD290" i="4" s="1"/>
  <c r="T139" i="4"/>
  <c r="AR139" i="4" s="1"/>
  <c r="AF139" i="4"/>
  <c r="BD139" i="4" s="1"/>
  <c r="AF160" i="4"/>
  <c r="BD160" i="4" s="1"/>
  <c r="T160" i="4"/>
  <c r="AR160" i="4" s="1"/>
  <c r="T232" i="4"/>
  <c r="AR232" i="4" s="1"/>
  <c r="AF232" i="4"/>
  <c r="BD232" i="4" s="1"/>
  <c r="T206" i="4"/>
  <c r="AR206" i="4" s="1"/>
  <c r="AF206" i="4"/>
  <c r="BD206" i="4" s="1"/>
  <c r="T223" i="4"/>
  <c r="AR223" i="4" s="1"/>
  <c r="AF223" i="4"/>
  <c r="BD223" i="4" s="1"/>
  <c r="T211" i="4"/>
  <c r="AR211" i="4" s="1"/>
  <c r="AF211" i="4"/>
  <c r="BD211" i="4" s="1"/>
  <c r="T203" i="4"/>
  <c r="AR203" i="4" s="1"/>
  <c r="AF203" i="4"/>
  <c r="BD203" i="4" s="1"/>
  <c r="AF180" i="4"/>
  <c r="BD180" i="4" s="1"/>
  <c r="T180" i="4"/>
  <c r="AR180" i="4" s="1"/>
  <c r="AF196" i="4"/>
  <c r="BD196" i="4" s="1"/>
  <c r="T196" i="4"/>
  <c r="AR196" i="4" s="1"/>
  <c r="T251" i="4"/>
  <c r="AR251" i="4" s="1"/>
  <c r="AF251" i="4"/>
  <c r="BD251" i="4" s="1"/>
  <c r="AF258" i="4"/>
  <c r="BD258" i="4" s="1"/>
  <c r="T258" i="4"/>
  <c r="AR258" i="4" s="1"/>
  <c r="AF236" i="4"/>
  <c r="BD236" i="4" s="1"/>
  <c r="T236" i="4"/>
  <c r="AR236" i="4" s="1"/>
  <c r="T229" i="4"/>
  <c r="AR229" i="4" s="1"/>
  <c r="AF229" i="4"/>
  <c r="BD229" i="4" s="1"/>
  <c r="AF261" i="4"/>
  <c r="BD261" i="4" s="1"/>
  <c r="T261" i="4"/>
  <c r="AR261" i="4" s="1"/>
  <c r="AF260" i="4"/>
  <c r="BD260" i="4" s="1"/>
  <c r="T260" i="4"/>
  <c r="AR260" i="4" s="1"/>
  <c r="AF312" i="4"/>
  <c r="BD312" i="4" s="1"/>
  <c r="T312" i="4"/>
  <c r="AR312" i="4" s="1"/>
  <c r="T327" i="4"/>
  <c r="AR327" i="4" s="1"/>
  <c r="AF327" i="4"/>
  <c r="BD327" i="4" s="1"/>
  <c r="T270" i="4"/>
  <c r="AR270" i="4" s="1"/>
  <c r="AW270" i="4" s="1"/>
  <c r="AF270" i="4"/>
  <c r="BD270" i="4" s="1"/>
  <c r="BI270" i="4" s="1"/>
  <c r="T308" i="4"/>
  <c r="AR308" i="4" s="1"/>
  <c r="AF308" i="4"/>
  <c r="BD308" i="4" s="1"/>
  <c r="AF334" i="4"/>
  <c r="BD334" i="4" s="1"/>
  <c r="T334" i="4"/>
  <c r="AR334" i="4" s="1"/>
  <c r="T341" i="4"/>
  <c r="AR341" i="4" s="1"/>
  <c r="AW341" i="4" s="1"/>
  <c r="AF341" i="4"/>
  <c r="BD341" i="4" s="1"/>
  <c r="BI341" i="4" s="1"/>
  <c r="S136" i="4"/>
  <c r="AQ136" i="4" s="1"/>
  <c r="AE136" i="4"/>
  <c r="BC136" i="4" s="1"/>
  <c r="T76" i="4"/>
  <c r="AR76" i="4" s="1"/>
  <c r="AF76" i="4"/>
  <c r="BD76" i="4" s="1"/>
  <c r="S73" i="4"/>
  <c r="AQ73" i="4" s="1"/>
  <c r="AE73" i="4"/>
  <c r="BC73" i="4" s="1"/>
  <c r="AH63" i="4"/>
  <c r="BF63" i="4" s="1"/>
  <c r="V63" i="4"/>
  <c r="AT63" i="4" s="1"/>
  <c r="AH92" i="4"/>
  <c r="BF92" i="4" s="1"/>
  <c r="V92" i="4"/>
  <c r="AT92" i="4" s="1"/>
  <c r="V27" i="4"/>
  <c r="AT27" i="4" s="1"/>
  <c r="AH27" i="4"/>
  <c r="BF27" i="4" s="1"/>
  <c r="AH99" i="4"/>
  <c r="BF99" i="4" s="1"/>
  <c r="V99" i="4"/>
  <c r="AT99" i="4" s="1"/>
  <c r="AH141" i="4"/>
  <c r="BF141" i="4" s="1"/>
  <c r="V141" i="4"/>
  <c r="AT141" i="4" s="1"/>
  <c r="V71" i="4"/>
  <c r="AT71" i="4" s="1"/>
  <c r="AH71" i="4"/>
  <c r="BF71" i="4" s="1"/>
  <c r="AH75" i="4"/>
  <c r="BF75" i="4" s="1"/>
  <c r="V75" i="4"/>
  <c r="AT75" i="4" s="1"/>
  <c r="V194" i="4"/>
  <c r="AT194" i="4" s="1"/>
  <c r="AH194" i="4"/>
  <c r="BF194" i="4" s="1"/>
  <c r="V188" i="4"/>
  <c r="AT188" i="4" s="1"/>
  <c r="AH188" i="4"/>
  <c r="BF188" i="4" s="1"/>
  <c r="V177" i="4"/>
  <c r="AT177" i="4" s="1"/>
  <c r="AH177" i="4"/>
  <c r="BF177" i="4" s="1"/>
  <c r="V191" i="4"/>
  <c r="AT191" i="4" s="1"/>
  <c r="AH191" i="4"/>
  <c r="BF191" i="4" s="1"/>
  <c r="V96" i="4"/>
  <c r="AT96" i="4" s="1"/>
  <c r="AH96" i="4"/>
  <c r="BF96" i="4" s="1"/>
  <c r="V111" i="4"/>
  <c r="AT111" i="4" s="1"/>
  <c r="AH111" i="4"/>
  <c r="BF111" i="4" s="1"/>
  <c r="V119" i="4"/>
  <c r="AT119" i="4" s="1"/>
  <c r="AH119" i="4"/>
  <c r="BF119" i="4" s="1"/>
  <c r="V170" i="4"/>
  <c r="AT170" i="4" s="1"/>
  <c r="AH170" i="4"/>
  <c r="BF170" i="4" s="1"/>
  <c r="V198" i="4"/>
  <c r="AT198" i="4" s="1"/>
  <c r="AH198" i="4"/>
  <c r="BF198" i="4" s="1"/>
  <c r="AH202" i="4"/>
  <c r="BF202" i="4" s="1"/>
  <c r="BK202" i="4" s="1"/>
  <c r="V202" i="4"/>
  <c r="AT202" i="4" s="1"/>
  <c r="AY202" i="4" s="1"/>
  <c r="AH227" i="4"/>
  <c r="BF227" i="4" s="1"/>
  <c r="V227" i="4"/>
  <c r="AT227" i="4" s="1"/>
  <c r="AH183" i="4"/>
  <c r="BF183" i="4" s="1"/>
  <c r="V183" i="4"/>
  <c r="AT183" i="4" s="1"/>
  <c r="V149" i="4"/>
  <c r="AT149" i="4" s="1"/>
  <c r="AH149" i="4"/>
  <c r="BF149" i="4" s="1"/>
  <c r="V157" i="4"/>
  <c r="AT157" i="4" s="1"/>
  <c r="AH157" i="4"/>
  <c r="BF157" i="4" s="1"/>
  <c r="AH181" i="4"/>
  <c r="BF181" i="4" s="1"/>
  <c r="V181" i="4"/>
  <c r="AT181" i="4" s="1"/>
  <c r="V201" i="4"/>
  <c r="AT201" i="4" s="1"/>
  <c r="AH201" i="4"/>
  <c r="BF201" i="4" s="1"/>
  <c r="V286" i="4"/>
  <c r="AT286" i="4" s="1"/>
  <c r="AH286" i="4"/>
  <c r="BF286" i="4" s="1"/>
  <c r="AH228" i="4"/>
  <c r="BF228" i="4" s="1"/>
  <c r="V228" i="4"/>
  <c r="AT228" i="4" s="1"/>
  <c r="V261" i="4"/>
  <c r="AT261" i="4" s="1"/>
  <c r="AH261" i="4"/>
  <c r="BF261" i="4" s="1"/>
  <c r="V207" i="4"/>
  <c r="AT207" i="4" s="1"/>
  <c r="AH207" i="4"/>
  <c r="BF207" i="4" s="1"/>
  <c r="AH248" i="4"/>
  <c r="BF248" i="4" s="1"/>
  <c r="V248" i="4"/>
  <c r="AT248" i="4" s="1"/>
  <c r="AH283" i="4"/>
  <c r="BF283" i="4" s="1"/>
  <c r="V283" i="4"/>
  <c r="AT283" i="4" s="1"/>
  <c r="V270" i="4"/>
  <c r="AT270" i="4" s="1"/>
  <c r="AH270" i="4"/>
  <c r="BF270" i="4" s="1"/>
  <c r="V305" i="4"/>
  <c r="AT305" i="4" s="1"/>
  <c r="AH305" i="4"/>
  <c r="BF305" i="4" s="1"/>
  <c r="V288" i="4"/>
  <c r="AT288" i="4" s="1"/>
  <c r="AH288" i="4"/>
  <c r="BF288" i="4" s="1"/>
  <c r="AH327" i="4"/>
  <c r="BF327" i="4" s="1"/>
  <c r="V327" i="4"/>
  <c r="AT327" i="4" s="1"/>
  <c r="AH322" i="4"/>
  <c r="BF322" i="4" s="1"/>
  <c r="V322" i="4"/>
  <c r="AT322" i="4" s="1"/>
  <c r="V320" i="4"/>
  <c r="AT320" i="4" s="1"/>
  <c r="AH320" i="4"/>
  <c r="BF320" i="4" s="1"/>
  <c r="V332" i="4"/>
  <c r="AT332" i="4" s="1"/>
  <c r="AH332" i="4"/>
  <c r="BF332" i="4" s="1"/>
  <c r="V344" i="4"/>
  <c r="AT344" i="4" s="1"/>
  <c r="AH344" i="4"/>
  <c r="BF344" i="4" s="1"/>
  <c r="V44" i="4"/>
  <c r="AT44" i="4" s="1"/>
  <c r="U21" i="4"/>
  <c r="AS21" i="4" s="1"/>
  <c r="AG21" i="4"/>
  <c r="BE21" i="4" s="1"/>
  <c r="U85" i="4"/>
  <c r="AS85" i="4" s="1"/>
  <c r="AG85" i="4"/>
  <c r="BE85" i="4" s="1"/>
  <c r="AI48" i="4"/>
  <c r="BG48" i="4" s="1"/>
  <c r="V32" i="4"/>
  <c r="AT32" i="4" s="1"/>
  <c r="AG24" i="4"/>
  <c r="BE24" i="4" s="1"/>
  <c r="U24" i="4"/>
  <c r="AS24" i="4" s="1"/>
  <c r="W20" i="4"/>
  <c r="AI60" i="4"/>
  <c r="BG60" i="4" s="1"/>
  <c r="BL60" i="4" s="1"/>
  <c r="W60" i="4"/>
  <c r="AU60" i="4" s="1"/>
  <c r="AZ60" i="4" s="1"/>
  <c r="W35" i="4"/>
  <c r="AU35" i="4" s="1"/>
  <c r="W18" i="4"/>
  <c r="AU18" i="4" s="1"/>
  <c r="U34" i="4"/>
  <c r="AS34" i="4" s="1"/>
  <c r="AG34" i="4"/>
  <c r="BE34" i="4" s="1"/>
  <c r="AG92" i="4"/>
  <c r="BE92" i="4" s="1"/>
  <c r="BJ92" i="4" s="1"/>
  <c r="U92" i="4"/>
  <c r="AS92" i="4" s="1"/>
  <c r="AX92" i="4" s="1"/>
  <c r="AG42" i="4"/>
  <c r="BE42" i="4" s="1"/>
  <c r="U42" i="4"/>
  <c r="AS42" i="4" s="1"/>
  <c r="AG33" i="4"/>
  <c r="BE33" i="4" s="1"/>
  <c r="U33" i="4"/>
  <c r="AS33" i="4" s="1"/>
  <c r="AG46" i="4"/>
  <c r="BE46" i="4" s="1"/>
  <c r="U46" i="4"/>
  <c r="AS46" i="4" s="1"/>
  <c r="U84" i="4"/>
  <c r="AS84" i="4" s="1"/>
  <c r="AG84" i="4"/>
  <c r="BE84" i="4" s="1"/>
  <c r="U96" i="4"/>
  <c r="AS96" i="4" s="1"/>
  <c r="AG96" i="4"/>
  <c r="BE96" i="4" s="1"/>
  <c r="AG121" i="4"/>
  <c r="BE121" i="4" s="1"/>
  <c r="U121" i="4"/>
  <c r="AS121" i="4" s="1"/>
  <c r="U115" i="4"/>
  <c r="AS115" i="4" s="1"/>
  <c r="AG115" i="4"/>
  <c r="BE115" i="4" s="1"/>
  <c r="AG113" i="4"/>
  <c r="BE113" i="4" s="1"/>
  <c r="U113" i="4"/>
  <c r="AS113" i="4" s="1"/>
  <c r="AG130" i="4"/>
  <c r="BE130" i="4" s="1"/>
  <c r="U130" i="4"/>
  <c r="AS130" i="4" s="1"/>
  <c r="U208" i="4"/>
  <c r="AS208" i="4" s="1"/>
  <c r="AG208" i="4"/>
  <c r="BE208" i="4" s="1"/>
  <c r="AG87" i="4"/>
  <c r="BE87" i="4" s="1"/>
  <c r="U87" i="4"/>
  <c r="AS87" i="4" s="1"/>
  <c r="AG193" i="4"/>
  <c r="BE193" i="4" s="1"/>
  <c r="U193" i="4"/>
  <c r="AS193" i="4" s="1"/>
  <c r="AG156" i="4"/>
  <c r="BE156" i="4" s="1"/>
  <c r="U156" i="4"/>
  <c r="AS156" i="4" s="1"/>
  <c r="U150" i="4"/>
  <c r="AS150" i="4" s="1"/>
  <c r="AG150" i="4"/>
  <c r="BE150" i="4" s="1"/>
  <c r="U232" i="4"/>
  <c r="AS232" i="4" s="1"/>
  <c r="AG232" i="4"/>
  <c r="BE232" i="4" s="1"/>
  <c r="U161" i="4"/>
  <c r="AS161" i="4" s="1"/>
  <c r="AG161" i="4"/>
  <c r="BE161" i="4" s="1"/>
  <c r="U134" i="4"/>
  <c r="AS134" i="4" s="1"/>
  <c r="AG134" i="4"/>
  <c r="BE134" i="4" s="1"/>
  <c r="U142" i="4"/>
  <c r="AS142" i="4" s="1"/>
  <c r="AG142" i="4"/>
  <c r="BE142" i="4" s="1"/>
  <c r="AG202" i="4"/>
  <c r="BE202" i="4" s="1"/>
  <c r="U202" i="4"/>
  <c r="AS202" i="4" s="1"/>
  <c r="U215" i="4"/>
  <c r="AS215" i="4" s="1"/>
  <c r="AG215" i="4"/>
  <c r="BE215" i="4" s="1"/>
  <c r="AG175" i="4"/>
  <c r="BE175" i="4" s="1"/>
  <c r="U175" i="4"/>
  <c r="AS175" i="4" s="1"/>
  <c r="AG225" i="4"/>
  <c r="BE225" i="4" s="1"/>
  <c r="U225" i="4"/>
  <c r="AS225" i="4" s="1"/>
  <c r="AG217" i="4"/>
  <c r="BE217" i="4" s="1"/>
  <c r="U217" i="4"/>
  <c r="AS217" i="4" s="1"/>
  <c r="U205" i="4"/>
  <c r="AS205" i="4" s="1"/>
  <c r="AG205" i="4"/>
  <c r="BE205" i="4" s="1"/>
  <c r="AG290" i="4"/>
  <c r="BE290" i="4" s="1"/>
  <c r="U290" i="4"/>
  <c r="AS290" i="4" s="1"/>
  <c r="U265" i="4"/>
  <c r="AS265" i="4" s="1"/>
  <c r="AG265" i="4"/>
  <c r="BE265" i="4" s="1"/>
  <c r="U252" i="4"/>
  <c r="AS252" i="4" s="1"/>
  <c r="AG252" i="4"/>
  <c r="BE252" i="4" s="1"/>
  <c r="U169" i="4"/>
  <c r="AS169" i="4" s="1"/>
  <c r="AG169" i="4"/>
  <c r="BE169" i="4" s="1"/>
  <c r="U236" i="4"/>
  <c r="AS236" i="4" s="1"/>
  <c r="AX236" i="4" s="1"/>
  <c r="AG236" i="4"/>
  <c r="BE236" i="4" s="1"/>
  <c r="BJ236" i="4" s="1"/>
  <c r="AG269" i="4"/>
  <c r="BE269" i="4" s="1"/>
  <c r="U269" i="4"/>
  <c r="AS269" i="4" s="1"/>
  <c r="U281" i="4"/>
  <c r="AS281" i="4" s="1"/>
  <c r="AG281" i="4"/>
  <c r="BE281" i="4" s="1"/>
  <c r="AG309" i="4"/>
  <c r="BE309" i="4" s="1"/>
  <c r="U309" i="4"/>
  <c r="AS309" i="4" s="1"/>
  <c r="AG276" i="4"/>
  <c r="BE276" i="4" s="1"/>
  <c r="U276" i="4"/>
  <c r="AS276" i="4" s="1"/>
  <c r="U344" i="4"/>
  <c r="AS344" i="4" s="1"/>
  <c r="AG344" i="4"/>
  <c r="BE344" i="4" s="1"/>
  <c r="U308" i="4"/>
  <c r="AS308" i="4" s="1"/>
  <c r="AX308" i="4" s="1"/>
  <c r="AG308" i="4"/>
  <c r="BE308" i="4" s="1"/>
  <c r="BJ308" i="4" s="1"/>
  <c r="AG341" i="4"/>
  <c r="BE341" i="4" s="1"/>
  <c r="U341" i="4"/>
  <c r="AS341" i="4" s="1"/>
  <c r="U320" i="4"/>
  <c r="AS320" i="4" s="1"/>
  <c r="AG320" i="4"/>
  <c r="BE320" i="4" s="1"/>
  <c r="W38" i="4"/>
  <c r="AU38" i="4" s="1"/>
  <c r="S34" i="4"/>
  <c r="AQ34" i="4" s="1"/>
  <c r="AF49" i="4"/>
  <c r="BD49" i="4" s="1"/>
  <c r="T55" i="4"/>
  <c r="AR55" i="4" s="1"/>
  <c r="AI32" i="4"/>
  <c r="BG32" i="4" s="1"/>
  <c r="U41" i="4"/>
  <c r="AS41" i="4" s="1"/>
  <c r="W194" i="4"/>
  <c r="AU194" i="4" s="1"/>
  <c r="AI194" i="4"/>
  <c r="BG194" i="4" s="1"/>
  <c r="W62" i="4"/>
  <c r="AU62" i="4" s="1"/>
  <c r="AI62" i="4"/>
  <c r="BG62" i="4" s="1"/>
  <c r="W177" i="4"/>
  <c r="AU177" i="4" s="1"/>
  <c r="AI177" i="4"/>
  <c r="BG177" i="4" s="1"/>
  <c r="W259" i="4"/>
  <c r="AU259" i="4" s="1"/>
  <c r="AI259" i="4"/>
  <c r="BG259" i="4" s="1"/>
  <c r="AI249" i="4"/>
  <c r="BG249" i="4" s="1"/>
  <c r="W249" i="4"/>
  <c r="AU249" i="4" s="1"/>
  <c r="W224" i="4"/>
  <c r="AU224" i="4" s="1"/>
  <c r="AI224" i="4"/>
  <c r="BG224" i="4" s="1"/>
  <c r="AI252" i="4"/>
  <c r="BG252" i="4" s="1"/>
  <c r="W252" i="4"/>
  <c r="AU252" i="4" s="1"/>
  <c r="W285" i="4"/>
  <c r="AU285" i="4" s="1"/>
  <c r="AI285" i="4"/>
  <c r="BG285" i="4" s="1"/>
  <c r="W328" i="4"/>
  <c r="AU328" i="4" s="1"/>
  <c r="AI328" i="4"/>
  <c r="BG328" i="4" s="1"/>
  <c r="AE120" i="4"/>
  <c r="BC120" i="4" s="1"/>
  <c r="S120" i="4"/>
  <c r="AQ120" i="4" s="1"/>
  <c r="S36" i="4"/>
  <c r="AQ36" i="4" s="1"/>
  <c r="AE36" i="4"/>
  <c r="BC36" i="4" s="1"/>
  <c r="AE167" i="4"/>
  <c r="BC167" i="4" s="1"/>
  <c r="S167" i="4"/>
  <c r="AQ167" i="4" s="1"/>
  <c r="S184" i="4"/>
  <c r="AQ184" i="4" s="1"/>
  <c r="AE184" i="4"/>
  <c r="BC184" i="4" s="1"/>
  <c r="AE221" i="4"/>
  <c r="BC221" i="4" s="1"/>
  <c r="S221" i="4"/>
  <c r="AQ221" i="4" s="1"/>
  <c r="AE231" i="4"/>
  <c r="BC231" i="4" s="1"/>
  <c r="S231" i="4"/>
  <c r="AQ231" i="4" s="1"/>
  <c r="AE278" i="4"/>
  <c r="BC278" i="4" s="1"/>
  <c r="S278" i="4"/>
  <c r="AQ278" i="4" s="1"/>
  <c r="S257" i="4"/>
  <c r="AQ257" i="4" s="1"/>
  <c r="AE257" i="4"/>
  <c r="BC257" i="4" s="1"/>
  <c r="W95" i="4"/>
  <c r="AU95" i="4" s="1"/>
  <c r="AI95" i="4"/>
  <c r="BG95" i="4" s="1"/>
  <c r="W148" i="4"/>
  <c r="AU148" i="4" s="1"/>
  <c r="AI148" i="4"/>
  <c r="BG148" i="4" s="1"/>
  <c r="W180" i="4"/>
  <c r="AU180" i="4" s="1"/>
  <c r="AI180" i="4"/>
  <c r="BG180" i="4" s="1"/>
  <c r="AI184" i="4"/>
  <c r="BG184" i="4" s="1"/>
  <c r="W184" i="4"/>
  <c r="AU184" i="4" s="1"/>
  <c r="AI253" i="4"/>
  <c r="BG253" i="4" s="1"/>
  <c r="W253" i="4"/>
  <c r="AU253" i="4" s="1"/>
  <c r="W237" i="4"/>
  <c r="AU237" i="4" s="1"/>
  <c r="AI237" i="4"/>
  <c r="BG237" i="4" s="1"/>
  <c r="AI333" i="4"/>
  <c r="BG333" i="4" s="1"/>
  <c r="W333" i="4"/>
  <c r="AU333" i="4" s="1"/>
  <c r="AI321" i="4"/>
  <c r="BG321" i="4" s="1"/>
  <c r="W321" i="4"/>
  <c r="AU321" i="4" s="1"/>
  <c r="AI91" i="4"/>
  <c r="BG91" i="4" s="1"/>
  <c r="W91" i="4"/>
  <c r="AU91" i="4" s="1"/>
  <c r="AH33" i="4"/>
  <c r="BF33" i="4" s="1"/>
  <c r="V33" i="4"/>
  <c r="AT33" i="4" s="1"/>
  <c r="S93" i="4"/>
  <c r="AQ93" i="4" s="1"/>
  <c r="AE93" i="4"/>
  <c r="BC93" i="4" s="1"/>
  <c r="AE130" i="4"/>
  <c r="BC130" i="4" s="1"/>
  <c r="S130" i="4"/>
  <c r="AQ130" i="4" s="1"/>
  <c r="S57" i="4"/>
  <c r="AQ57" i="4" s="1"/>
  <c r="AE57" i="4"/>
  <c r="BC57" i="4" s="1"/>
  <c r="AE145" i="4"/>
  <c r="BC145" i="4" s="1"/>
  <c r="S145" i="4"/>
  <c r="AQ145" i="4" s="1"/>
  <c r="S155" i="4"/>
  <c r="AQ155" i="4" s="1"/>
  <c r="AE155" i="4"/>
  <c r="BC155" i="4" s="1"/>
  <c r="AE166" i="4"/>
  <c r="BC166" i="4" s="1"/>
  <c r="S166" i="4"/>
  <c r="AQ166" i="4" s="1"/>
  <c r="AE262" i="4"/>
  <c r="BC262" i="4" s="1"/>
  <c r="S262" i="4"/>
  <c r="AQ262" i="4" s="1"/>
  <c r="AE314" i="4"/>
  <c r="BC314" i="4" s="1"/>
  <c r="S314" i="4"/>
  <c r="AQ314" i="4" s="1"/>
  <c r="T113" i="4"/>
  <c r="AR113" i="4" s="1"/>
  <c r="AF113" i="4"/>
  <c r="BD113" i="4" s="1"/>
  <c r="AF81" i="4"/>
  <c r="BD81" i="4" s="1"/>
  <c r="T81" i="4"/>
  <c r="AR81" i="4" s="1"/>
  <c r="T170" i="4"/>
  <c r="AR170" i="4" s="1"/>
  <c r="AF170" i="4"/>
  <c r="BD170" i="4" s="1"/>
  <c r="T338" i="4"/>
  <c r="AR338" i="4" s="1"/>
  <c r="AF338" i="4"/>
  <c r="BD338" i="4" s="1"/>
  <c r="W55" i="4"/>
  <c r="AU55" i="4" s="1"/>
  <c r="AI55" i="4"/>
  <c r="BG55" i="4" s="1"/>
  <c r="W120" i="4"/>
  <c r="AU120" i="4" s="1"/>
  <c r="AI120" i="4"/>
  <c r="BG120" i="4" s="1"/>
  <c r="W64" i="4"/>
  <c r="AU64" i="4" s="1"/>
  <c r="AI64" i="4"/>
  <c r="BG64" i="4" s="1"/>
  <c r="AI138" i="4"/>
  <c r="BG138" i="4" s="1"/>
  <c r="W138" i="4"/>
  <c r="AU138" i="4" s="1"/>
  <c r="W193" i="4"/>
  <c r="AU193" i="4" s="1"/>
  <c r="AI193" i="4"/>
  <c r="BG193" i="4" s="1"/>
  <c r="AI185" i="4"/>
  <c r="BG185" i="4" s="1"/>
  <c r="W185" i="4"/>
  <c r="AU185" i="4" s="1"/>
  <c r="W257" i="4"/>
  <c r="AU257" i="4" s="1"/>
  <c r="AI257" i="4"/>
  <c r="BG257" i="4" s="1"/>
  <c r="W238" i="4"/>
  <c r="AU238" i="4" s="1"/>
  <c r="AI238" i="4"/>
  <c r="BG238" i="4" s="1"/>
  <c r="W340" i="4"/>
  <c r="AU340" i="4" s="1"/>
  <c r="AI340" i="4"/>
  <c r="BG340" i="4" s="1"/>
  <c r="AI345" i="4"/>
  <c r="BG345" i="4" s="1"/>
  <c r="W345" i="4"/>
  <c r="AU345" i="4" s="1"/>
  <c r="T46" i="4"/>
  <c r="AR46" i="4" s="1"/>
  <c r="AF46" i="4"/>
  <c r="BD46" i="4" s="1"/>
  <c r="S82" i="4"/>
  <c r="AQ82" i="4" s="1"/>
  <c r="AE82" i="4"/>
  <c r="BC82" i="4" s="1"/>
  <c r="S98" i="4"/>
  <c r="AQ98" i="4" s="1"/>
  <c r="AE98" i="4"/>
  <c r="BC98" i="4" s="1"/>
  <c r="S38" i="4"/>
  <c r="AQ38" i="4" s="1"/>
  <c r="AE38" i="4"/>
  <c r="BC38" i="4" s="1"/>
  <c r="S135" i="4"/>
  <c r="AQ135" i="4" s="1"/>
  <c r="AE135" i="4"/>
  <c r="BC135" i="4" s="1"/>
  <c r="S148" i="4"/>
  <c r="AQ148" i="4" s="1"/>
  <c r="AE148" i="4"/>
  <c r="BC148" i="4" s="1"/>
  <c r="AE160" i="4"/>
  <c r="S160" i="4"/>
  <c r="AE189" i="4"/>
  <c r="BC189" i="4" s="1"/>
  <c r="S189" i="4"/>
  <c r="AQ189" i="4" s="1"/>
  <c r="AE234" i="4"/>
  <c r="BC234" i="4" s="1"/>
  <c r="S234" i="4"/>
  <c r="AQ234" i="4" s="1"/>
  <c r="S238" i="4"/>
  <c r="AQ238" i="4" s="1"/>
  <c r="AE238" i="4"/>
  <c r="BC238" i="4" s="1"/>
  <c r="AE277" i="4"/>
  <c r="BC277" i="4" s="1"/>
  <c r="S277" i="4"/>
  <c r="AQ277" i="4" s="1"/>
  <c r="AE318" i="4"/>
  <c r="BC318" i="4" s="1"/>
  <c r="S318" i="4"/>
  <c r="AQ318" i="4" s="1"/>
  <c r="T70" i="4"/>
  <c r="AR70" i="4" s="1"/>
  <c r="AF70" i="4"/>
  <c r="BD70" i="4" s="1"/>
  <c r="AF66" i="4"/>
  <c r="BD66" i="4" s="1"/>
  <c r="T66" i="4"/>
  <c r="AR66" i="4" s="1"/>
  <c r="AF90" i="4"/>
  <c r="BD90" i="4" s="1"/>
  <c r="BI90" i="4" s="1"/>
  <c r="T90" i="4"/>
  <c r="AR90" i="4" s="1"/>
  <c r="AW90" i="4" s="1"/>
  <c r="T209" i="4"/>
  <c r="AR209" i="4" s="1"/>
  <c r="AF209" i="4"/>
  <c r="BD209" i="4" s="1"/>
  <c r="AF146" i="4"/>
  <c r="BD146" i="4" s="1"/>
  <c r="T146" i="4"/>
  <c r="AR146" i="4" s="1"/>
  <c r="AF217" i="4"/>
  <c r="BD217" i="4" s="1"/>
  <c r="T217" i="4"/>
  <c r="AR217" i="4" s="1"/>
  <c r="AF147" i="4"/>
  <c r="BD147" i="4" s="1"/>
  <c r="T147" i="4"/>
  <c r="AR147" i="4" s="1"/>
  <c r="AF241" i="4"/>
  <c r="BD241" i="4" s="1"/>
  <c r="T241" i="4"/>
  <c r="AR241" i="4" s="1"/>
  <c r="AF302" i="4"/>
  <c r="BD302" i="4" s="1"/>
  <c r="T302" i="4"/>
  <c r="AR302" i="4" s="1"/>
  <c r="T297" i="4"/>
  <c r="AR297" i="4" s="1"/>
  <c r="AF297" i="4"/>
  <c r="BD297" i="4" s="1"/>
  <c r="AF342" i="4"/>
  <c r="BD342" i="4" s="1"/>
  <c r="T342" i="4"/>
  <c r="AR342" i="4" s="1"/>
  <c r="V59" i="4"/>
  <c r="AT59" i="4" s="1"/>
  <c r="AH59" i="4"/>
  <c r="BF59" i="4" s="1"/>
  <c r="AH68" i="4"/>
  <c r="BF68" i="4" s="1"/>
  <c r="V68" i="4"/>
  <c r="AT68" i="4" s="1"/>
  <c r="V229" i="4"/>
  <c r="AT229" i="4" s="1"/>
  <c r="AH229" i="4"/>
  <c r="BF229" i="4" s="1"/>
  <c r="V226" i="4"/>
  <c r="AT226" i="4" s="1"/>
  <c r="AH226" i="4"/>
  <c r="BF226" i="4" s="1"/>
  <c r="V251" i="4"/>
  <c r="AT251" i="4" s="1"/>
  <c r="AH251" i="4"/>
  <c r="BF251" i="4" s="1"/>
  <c r="V154" i="4"/>
  <c r="AT154" i="4" s="1"/>
  <c r="AH154" i="4"/>
  <c r="BF154" i="4" s="1"/>
  <c r="V238" i="4"/>
  <c r="AT238" i="4" s="1"/>
  <c r="AY238" i="4" s="1"/>
  <c r="AH238" i="4"/>
  <c r="BF238" i="4" s="1"/>
  <c r="BK238" i="4" s="1"/>
  <c r="V200" i="4"/>
  <c r="AT200" i="4" s="1"/>
  <c r="AH200" i="4"/>
  <c r="BF200" i="4" s="1"/>
  <c r="V314" i="4"/>
  <c r="AT314" i="4" s="1"/>
  <c r="AH314" i="4"/>
  <c r="BF314" i="4" s="1"/>
  <c r="W209" i="4"/>
  <c r="AU209" i="4" s="1"/>
  <c r="AI209" i="4"/>
  <c r="BG209" i="4" s="1"/>
  <c r="S95" i="4"/>
  <c r="AQ95" i="4" s="1"/>
  <c r="AE95" i="4"/>
  <c r="BC95" i="4" s="1"/>
  <c r="AE86" i="4"/>
  <c r="BC86" i="4" s="1"/>
  <c r="S86" i="4"/>
  <c r="AQ86" i="4" s="1"/>
  <c r="AE118" i="4"/>
  <c r="BC118" i="4" s="1"/>
  <c r="S118" i="4"/>
  <c r="AQ118" i="4" s="1"/>
  <c r="S201" i="4"/>
  <c r="AQ201" i="4" s="1"/>
  <c r="AE201" i="4"/>
  <c r="BC201" i="4" s="1"/>
  <c r="AE286" i="4"/>
  <c r="BC286" i="4" s="1"/>
  <c r="S286" i="4"/>
  <c r="AQ286" i="4" s="1"/>
  <c r="AE280" i="4"/>
  <c r="BC280" i="4" s="1"/>
  <c r="S280" i="4"/>
  <c r="AQ280" i="4" s="1"/>
  <c r="S326" i="4"/>
  <c r="AQ326" i="4" s="1"/>
  <c r="AE326" i="4"/>
  <c r="BC326" i="4" s="1"/>
  <c r="S327" i="4"/>
  <c r="AQ327" i="4" s="1"/>
  <c r="AE327" i="4"/>
  <c r="BC327" i="4" s="1"/>
  <c r="AF75" i="4"/>
  <c r="BD75" i="4" s="1"/>
  <c r="T75" i="4"/>
  <c r="AR75" i="4" s="1"/>
  <c r="AF124" i="4"/>
  <c r="BD124" i="4" s="1"/>
  <c r="T124" i="4"/>
  <c r="AR124" i="4" s="1"/>
  <c r="T89" i="4"/>
  <c r="AF89" i="4"/>
  <c r="T219" i="4"/>
  <c r="AR219" i="4" s="1"/>
  <c r="AF219" i="4"/>
  <c r="BD219" i="4" s="1"/>
  <c r="T155" i="4"/>
  <c r="AR155" i="4" s="1"/>
  <c r="AF155" i="4"/>
  <c r="BD155" i="4" s="1"/>
  <c r="AF202" i="4"/>
  <c r="BD202" i="4" s="1"/>
  <c r="T202" i="4"/>
  <c r="AR202" i="4" s="1"/>
  <c r="AF192" i="4"/>
  <c r="BD192" i="4" s="1"/>
  <c r="T192" i="4"/>
  <c r="AR192" i="4" s="1"/>
  <c r="T226" i="4"/>
  <c r="AR226" i="4" s="1"/>
  <c r="AF226" i="4"/>
  <c r="BD226" i="4" s="1"/>
  <c r="T328" i="4"/>
  <c r="AR328" i="4" s="1"/>
  <c r="AF328" i="4"/>
  <c r="BD328" i="4" s="1"/>
  <c r="AF323" i="4"/>
  <c r="T323" i="4"/>
  <c r="T78" i="4"/>
  <c r="AR78" i="4" s="1"/>
  <c r="AF78" i="4"/>
  <c r="BD78" i="4" s="1"/>
  <c r="V85" i="4"/>
  <c r="AT85" i="4" s="1"/>
  <c r="AH85" i="4"/>
  <c r="BF85" i="4" s="1"/>
  <c r="V66" i="4"/>
  <c r="AT66" i="4" s="1"/>
  <c r="AH66" i="4"/>
  <c r="BF66" i="4" s="1"/>
  <c r="V91" i="4"/>
  <c r="AH91" i="4"/>
  <c r="AH224" i="4"/>
  <c r="BF224" i="4" s="1"/>
  <c r="V224" i="4"/>
  <c r="AT224" i="4" s="1"/>
  <c r="V155" i="4"/>
  <c r="AT155" i="4" s="1"/>
  <c r="AH155" i="4"/>
  <c r="BF155" i="4" s="1"/>
  <c r="AH267" i="4"/>
  <c r="BF267" i="4" s="1"/>
  <c r="V267" i="4"/>
  <c r="AT267" i="4" s="1"/>
  <c r="AH265" i="4"/>
  <c r="BF265" i="4" s="1"/>
  <c r="V265" i="4"/>
  <c r="AT265" i="4" s="1"/>
  <c r="V278" i="4"/>
  <c r="AT278" i="4" s="1"/>
  <c r="AH278" i="4"/>
  <c r="BF278" i="4" s="1"/>
  <c r="V338" i="4"/>
  <c r="AT338" i="4" s="1"/>
  <c r="AH338" i="4"/>
  <c r="BF338" i="4" s="1"/>
  <c r="U188" i="4"/>
  <c r="AS188" i="4" s="1"/>
  <c r="AG188" i="4"/>
  <c r="BE188" i="4" s="1"/>
  <c r="AI140" i="4"/>
  <c r="BG140" i="4" s="1"/>
  <c r="W140" i="4"/>
  <c r="AU140" i="4" s="1"/>
  <c r="AI82" i="4"/>
  <c r="BG82" i="4" s="1"/>
  <c r="W82" i="4"/>
  <c r="AU82" i="4" s="1"/>
  <c r="W109" i="4"/>
  <c r="AU109" i="4" s="1"/>
  <c r="AI109" i="4"/>
  <c r="BG109" i="4" s="1"/>
  <c r="W191" i="4"/>
  <c r="AU191" i="4" s="1"/>
  <c r="AI191" i="4"/>
  <c r="BG191" i="4" s="1"/>
  <c r="AI157" i="4"/>
  <c r="BG157" i="4" s="1"/>
  <c r="W157" i="4"/>
  <c r="AU157" i="4" s="1"/>
  <c r="AI273" i="4"/>
  <c r="BG273" i="4" s="1"/>
  <c r="W273" i="4"/>
  <c r="AU273" i="4" s="1"/>
  <c r="W167" i="4"/>
  <c r="AU167" i="4" s="1"/>
  <c r="AI167" i="4"/>
  <c r="BG167" i="4" s="1"/>
  <c r="W271" i="4"/>
  <c r="AU271" i="4" s="1"/>
  <c r="AI271" i="4"/>
  <c r="BG271" i="4" s="1"/>
  <c r="W228" i="4"/>
  <c r="AU228" i="4" s="1"/>
  <c r="AI228" i="4"/>
  <c r="BG228" i="4" s="1"/>
  <c r="W260" i="4"/>
  <c r="AU260" i="4" s="1"/>
  <c r="AI260" i="4"/>
  <c r="BG260" i="4" s="1"/>
  <c r="W281" i="4"/>
  <c r="AU281" i="4" s="1"/>
  <c r="AI281" i="4"/>
  <c r="BG281" i="4" s="1"/>
  <c r="W289" i="4"/>
  <c r="AU289" i="4" s="1"/>
  <c r="AI289" i="4"/>
  <c r="BG289" i="4" s="1"/>
  <c r="W307" i="4"/>
  <c r="AU307" i="4" s="1"/>
  <c r="AI307" i="4"/>
  <c r="BG307" i="4" s="1"/>
  <c r="AI65" i="4"/>
  <c r="BG65" i="4" s="1"/>
  <c r="T28" i="4"/>
  <c r="AR28" i="4" s="1"/>
  <c r="AF28" i="4"/>
  <c r="BD28" i="4" s="1"/>
  <c r="AE146" i="4"/>
  <c r="BC146" i="4" s="1"/>
  <c r="S146" i="4"/>
  <c r="AQ146" i="4" s="1"/>
  <c r="AI80" i="4"/>
  <c r="BG80" i="4" s="1"/>
  <c r="W80" i="4"/>
  <c r="AU80" i="4" s="1"/>
  <c r="AI116" i="4"/>
  <c r="BG116" i="4" s="1"/>
  <c r="W116" i="4"/>
  <c r="AU116" i="4" s="1"/>
  <c r="AI141" i="4"/>
  <c r="BG141" i="4" s="1"/>
  <c r="W141" i="4"/>
  <c r="AU141" i="4" s="1"/>
  <c r="AI117" i="4"/>
  <c r="BG117" i="4" s="1"/>
  <c r="W117" i="4"/>
  <c r="AU117" i="4" s="1"/>
  <c r="W53" i="4"/>
  <c r="AU53" i="4" s="1"/>
  <c r="AI53" i="4"/>
  <c r="BG53" i="4" s="1"/>
  <c r="AI171" i="4"/>
  <c r="BG171" i="4" s="1"/>
  <c r="W171" i="4"/>
  <c r="AU171" i="4" s="1"/>
  <c r="AI136" i="4"/>
  <c r="BG136" i="4" s="1"/>
  <c r="W136" i="4"/>
  <c r="AU136" i="4" s="1"/>
  <c r="AI119" i="4"/>
  <c r="BG119" i="4" s="1"/>
  <c r="W119" i="4"/>
  <c r="AU119" i="4" s="1"/>
  <c r="AI150" i="4"/>
  <c r="BG150" i="4" s="1"/>
  <c r="W150" i="4"/>
  <c r="AU150" i="4" s="1"/>
  <c r="AI128" i="4"/>
  <c r="W128" i="4"/>
  <c r="AI248" i="4"/>
  <c r="BG248" i="4" s="1"/>
  <c r="W248" i="4"/>
  <c r="AU248" i="4" s="1"/>
  <c r="W198" i="4"/>
  <c r="AU198" i="4" s="1"/>
  <c r="AI198" i="4"/>
  <c r="BG198" i="4" s="1"/>
  <c r="AI165" i="4"/>
  <c r="BG165" i="4" s="1"/>
  <c r="W165" i="4"/>
  <c r="AU165" i="4" s="1"/>
  <c r="AI169" i="4"/>
  <c r="BG169" i="4" s="1"/>
  <c r="W169" i="4"/>
  <c r="AU169" i="4" s="1"/>
  <c r="AI207" i="4"/>
  <c r="BG207" i="4" s="1"/>
  <c r="W207" i="4"/>
  <c r="AU207" i="4" s="1"/>
  <c r="W275" i="4"/>
  <c r="AU275" i="4" s="1"/>
  <c r="AI275" i="4"/>
  <c r="BG275" i="4" s="1"/>
  <c r="W168" i="4"/>
  <c r="AU168" i="4" s="1"/>
  <c r="AZ168" i="4" s="1"/>
  <c r="AI168" i="4"/>
  <c r="BG168" i="4" s="1"/>
  <c r="BL168" i="4" s="1"/>
  <c r="W213" i="4"/>
  <c r="AU213" i="4" s="1"/>
  <c r="AI213" i="4"/>
  <c r="BG213" i="4" s="1"/>
  <c r="W221" i="4"/>
  <c r="AU221" i="4" s="1"/>
  <c r="AI221" i="4"/>
  <c r="BG221" i="4" s="1"/>
  <c r="W229" i="4"/>
  <c r="AU229" i="4" s="1"/>
  <c r="AI229" i="4"/>
  <c r="BG229" i="4" s="1"/>
  <c r="W270" i="4"/>
  <c r="AU270" i="4" s="1"/>
  <c r="AI270" i="4"/>
  <c r="BG270" i="4" s="1"/>
  <c r="W300" i="4"/>
  <c r="AU300" i="4" s="1"/>
  <c r="AI300" i="4"/>
  <c r="BG300" i="4" s="1"/>
  <c r="AI342" i="4"/>
  <c r="BG342" i="4" s="1"/>
  <c r="W342" i="4"/>
  <c r="AU342" i="4" s="1"/>
  <c r="W282" i="4"/>
  <c r="AU282" i="4" s="1"/>
  <c r="AI282" i="4"/>
  <c r="BG282" i="4" s="1"/>
  <c r="W290" i="4"/>
  <c r="AU290" i="4" s="1"/>
  <c r="AI290" i="4"/>
  <c r="BG290" i="4" s="1"/>
  <c r="W298" i="4"/>
  <c r="AU298" i="4" s="1"/>
  <c r="AI298" i="4"/>
  <c r="BG298" i="4" s="1"/>
  <c r="W311" i="4"/>
  <c r="AU311" i="4" s="1"/>
  <c r="AI311" i="4"/>
  <c r="BG311" i="4" s="1"/>
  <c r="W346" i="4"/>
  <c r="AU346" i="4" s="1"/>
  <c r="AI346" i="4"/>
  <c r="BG346" i="4" s="1"/>
  <c r="W110" i="4"/>
  <c r="AU110" i="4" s="1"/>
  <c r="AI110" i="4"/>
  <c r="BG110" i="4" s="1"/>
  <c r="V48" i="4"/>
  <c r="AT48" i="4" s="1"/>
  <c r="AH48" i="4"/>
  <c r="BF48" i="4" s="1"/>
  <c r="T27" i="4"/>
  <c r="AR27" i="4" s="1"/>
  <c r="AF27" i="4"/>
  <c r="BD27" i="4" s="1"/>
  <c r="AE59" i="4"/>
  <c r="BC59" i="4" s="1"/>
  <c r="S59" i="4"/>
  <c r="AQ59" i="4" s="1"/>
  <c r="AE69" i="4"/>
  <c r="BC69" i="4" s="1"/>
  <c r="S69" i="4"/>
  <c r="AQ69" i="4" s="1"/>
  <c r="AE149" i="4"/>
  <c r="BC149" i="4" s="1"/>
  <c r="S149" i="4"/>
  <c r="AQ149" i="4" s="1"/>
  <c r="AE111" i="4"/>
  <c r="BC111" i="4" s="1"/>
  <c r="S111" i="4"/>
  <c r="AQ111" i="4" s="1"/>
  <c r="S131" i="4"/>
  <c r="AQ131" i="4" s="1"/>
  <c r="AE131" i="4"/>
  <c r="BC131" i="4" s="1"/>
  <c r="S41" i="4"/>
  <c r="AQ41" i="4" s="1"/>
  <c r="AE41" i="4"/>
  <c r="BC41" i="4" s="1"/>
  <c r="S49" i="4"/>
  <c r="AQ49" i="4" s="1"/>
  <c r="AE49" i="4"/>
  <c r="BC49" i="4" s="1"/>
  <c r="S209" i="4"/>
  <c r="AQ209" i="4" s="1"/>
  <c r="AE209" i="4"/>
  <c r="BC209" i="4" s="1"/>
  <c r="S77" i="4"/>
  <c r="AQ77" i="4" s="1"/>
  <c r="AE77" i="4"/>
  <c r="BC77" i="4" s="1"/>
  <c r="S159" i="4"/>
  <c r="AQ159" i="4" s="1"/>
  <c r="AE159" i="4"/>
  <c r="BC159" i="4" s="1"/>
  <c r="S164" i="4"/>
  <c r="AQ164" i="4" s="1"/>
  <c r="AE164" i="4"/>
  <c r="BC164" i="4" s="1"/>
  <c r="AE138" i="4"/>
  <c r="BC138" i="4" s="1"/>
  <c r="S138" i="4"/>
  <c r="AQ138" i="4" s="1"/>
  <c r="AE217" i="4"/>
  <c r="BC217" i="4" s="1"/>
  <c r="S217" i="4"/>
  <c r="AQ217" i="4" s="1"/>
  <c r="S158" i="4"/>
  <c r="AQ158" i="4" s="1"/>
  <c r="AE158" i="4"/>
  <c r="BC158" i="4" s="1"/>
  <c r="AE228" i="4"/>
  <c r="BC228" i="4" s="1"/>
  <c r="S228" i="4"/>
  <c r="AQ228" i="4" s="1"/>
  <c r="S204" i="4"/>
  <c r="AQ204" i="4" s="1"/>
  <c r="AE204" i="4"/>
  <c r="BC204" i="4" s="1"/>
  <c r="S202" i="4"/>
  <c r="AQ202" i="4" s="1"/>
  <c r="AE202" i="4"/>
  <c r="BC202" i="4" s="1"/>
  <c r="AE192" i="4"/>
  <c r="BC192" i="4" s="1"/>
  <c r="S192" i="4"/>
  <c r="AQ192" i="4" s="1"/>
  <c r="AE264" i="4"/>
  <c r="BC264" i="4" s="1"/>
  <c r="S264" i="4"/>
  <c r="AQ264" i="4" s="1"/>
  <c r="AE268" i="4"/>
  <c r="S268" i="4"/>
  <c r="S229" i="4"/>
  <c r="AQ229" i="4" s="1"/>
  <c r="AE229" i="4"/>
  <c r="BC229" i="4" s="1"/>
  <c r="S295" i="4"/>
  <c r="AQ295" i="4" s="1"/>
  <c r="AE295" i="4"/>
  <c r="BC295" i="4" s="1"/>
  <c r="AE260" i="4"/>
  <c r="BC260" i="4" s="1"/>
  <c r="S260" i="4"/>
  <c r="AQ260" i="4" s="1"/>
  <c r="S249" i="4"/>
  <c r="AQ249" i="4" s="1"/>
  <c r="AE249" i="4"/>
  <c r="BC249" i="4" s="1"/>
  <c r="AE307" i="4"/>
  <c r="BC307" i="4" s="1"/>
  <c r="S307" i="4"/>
  <c r="AQ307" i="4" s="1"/>
  <c r="AE310" i="4"/>
  <c r="BC310" i="4" s="1"/>
  <c r="S310" i="4"/>
  <c r="AQ310" i="4" s="1"/>
  <c r="S267" i="4"/>
  <c r="AQ267" i="4" s="1"/>
  <c r="AE267" i="4"/>
  <c r="BC267" i="4" s="1"/>
  <c r="B352" i="4"/>
  <c r="S347" i="4"/>
  <c r="AQ347" i="4" s="1"/>
  <c r="AE347" i="4"/>
  <c r="BC347" i="4" s="1"/>
  <c r="AE338" i="4"/>
  <c r="BC338" i="4" s="1"/>
  <c r="S338" i="4"/>
  <c r="AQ338" i="4" s="1"/>
  <c r="S329" i="4"/>
  <c r="AQ329" i="4" s="1"/>
  <c r="AE329" i="4"/>
  <c r="BC329" i="4" s="1"/>
  <c r="T125" i="4"/>
  <c r="AF125" i="4"/>
  <c r="AI75" i="4"/>
  <c r="BG75" i="4" s="1"/>
  <c r="W75" i="4"/>
  <c r="AU75" i="4" s="1"/>
  <c r="W126" i="4"/>
  <c r="AU126" i="4" s="1"/>
  <c r="AI126" i="4"/>
  <c r="BG126" i="4" s="1"/>
  <c r="W164" i="4"/>
  <c r="AI164" i="4"/>
  <c r="AI76" i="4"/>
  <c r="BG76" i="4" s="1"/>
  <c r="W76" i="4"/>
  <c r="AU76" i="4" s="1"/>
  <c r="W56" i="4"/>
  <c r="AI56" i="4"/>
  <c r="AI101" i="4"/>
  <c r="BG101" i="4" s="1"/>
  <c r="W101" i="4"/>
  <c r="AU101" i="4" s="1"/>
  <c r="W205" i="4"/>
  <c r="AU205" i="4" s="1"/>
  <c r="AI205" i="4"/>
  <c r="BG205" i="4" s="1"/>
  <c r="AI187" i="4"/>
  <c r="BG187" i="4" s="1"/>
  <c r="W187" i="4"/>
  <c r="AU187" i="4" s="1"/>
  <c r="AI129" i="4"/>
  <c r="BG129" i="4" s="1"/>
  <c r="W129" i="4"/>
  <c r="AU129" i="4" s="1"/>
  <c r="AI153" i="4"/>
  <c r="BG153" i="4" s="1"/>
  <c r="W153" i="4"/>
  <c r="AU153" i="4" s="1"/>
  <c r="AI130" i="4"/>
  <c r="BG130" i="4" s="1"/>
  <c r="W130" i="4"/>
  <c r="AU130" i="4" s="1"/>
  <c r="W122" i="4"/>
  <c r="AU122" i="4" s="1"/>
  <c r="AI122" i="4"/>
  <c r="BG122" i="4" s="1"/>
  <c r="W178" i="4"/>
  <c r="AU178" i="4" s="1"/>
  <c r="AI178" i="4"/>
  <c r="BG178" i="4" s="1"/>
  <c r="W235" i="4"/>
  <c r="AU235" i="4" s="1"/>
  <c r="AI235" i="4"/>
  <c r="BG235" i="4" s="1"/>
  <c r="W203" i="4"/>
  <c r="AU203" i="4" s="1"/>
  <c r="AI203" i="4"/>
  <c r="BG203" i="4" s="1"/>
  <c r="W182" i="4"/>
  <c r="AU182" i="4" s="1"/>
  <c r="AI182" i="4"/>
  <c r="BG182" i="4" s="1"/>
  <c r="W210" i="4"/>
  <c r="AU210" i="4" s="1"/>
  <c r="AI210" i="4"/>
  <c r="BG210" i="4" s="1"/>
  <c r="W277" i="4"/>
  <c r="AU277" i="4" s="1"/>
  <c r="AI277" i="4"/>
  <c r="BG277" i="4" s="1"/>
  <c r="AI239" i="4"/>
  <c r="BG239" i="4" s="1"/>
  <c r="W239" i="4"/>
  <c r="AU239" i="4" s="1"/>
  <c r="AI308" i="4"/>
  <c r="W308" i="4"/>
  <c r="W214" i="4"/>
  <c r="AU214" i="4" s="1"/>
  <c r="AI214" i="4"/>
  <c r="BG214" i="4" s="1"/>
  <c r="W222" i="4"/>
  <c r="AU222" i="4" s="1"/>
  <c r="AI222" i="4"/>
  <c r="BG222" i="4" s="1"/>
  <c r="W230" i="4"/>
  <c r="AU230" i="4" s="1"/>
  <c r="AI230" i="4"/>
  <c r="BG230" i="4" s="1"/>
  <c r="W304" i="4"/>
  <c r="AU304" i="4" s="1"/>
  <c r="AI304" i="4"/>
  <c r="BG304" i="4" s="1"/>
  <c r="AI301" i="4"/>
  <c r="BG301" i="4" s="1"/>
  <c r="W301" i="4"/>
  <c r="AU301" i="4" s="1"/>
  <c r="AI264" i="4"/>
  <c r="BG264" i="4" s="1"/>
  <c r="W264" i="4"/>
  <c r="AU264" i="4" s="1"/>
  <c r="W331" i="4"/>
  <c r="AU331" i="4" s="1"/>
  <c r="AI331" i="4"/>
  <c r="BG331" i="4" s="1"/>
  <c r="W283" i="4"/>
  <c r="AU283" i="4" s="1"/>
  <c r="AI283" i="4"/>
  <c r="BG283" i="4" s="1"/>
  <c r="W291" i="4"/>
  <c r="AU291" i="4" s="1"/>
  <c r="AI291" i="4"/>
  <c r="BG291" i="4" s="1"/>
  <c r="AI302" i="4"/>
  <c r="BG302" i="4" s="1"/>
  <c r="W302" i="4"/>
  <c r="AU302" i="4" s="1"/>
  <c r="AI317" i="4"/>
  <c r="BG317" i="4" s="1"/>
  <c r="W317" i="4"/>
  <c r="AU317" i="4" s="1"/>
  <c r="AI347" i="4"/>
  <c r="W347" i="4"/>
  <c r="B356" i="4"/>
  <c r="W85" i="4"/>
  <c r="AU85" i="4" s="1"/>
  <c r="AI85" i="4"/>
  <c r="BG85" i="4" s="1"/>
  <c r="AI108" i="4"/>
  <c r="BG108" i="4" s="1"/>
  <c r="W108" i="4"/>
  <c r="AU108" i="4" s="1"/>
  <c r="AE74" i="4"/>
  <c r="BC74" i="4" s="1"/>
  <c r="S74" i="4"/>
  <c r="AQ74" i="4" s="1"/>
  <c r="S56" i="4"/>
  <c r="AQ56" i="4" s="1"/>
  <c r="AE56" i="4"/>
  <c r="BC56" i="4" s="1"/>
  <c r="AE26" i="4"/>
  <c r="BC26" i="4" s="1"/>
  <c r="S26" i="4"/>
  <c r="AQ26" i="4" s="1"/>
  <c r="AE60" i="4"/>
  <c r="BC60" i="4" s="1"/>
  <c r="S60" i="4"/>
  <c r="AQ60" i="4" s="1"/>
  <c r="AE61" i="4"/>
  <c r="BC61" i="4" s="1"/>
  <c r="S61" i="4"/>
  <c r="AQ61" i="4" s="1"/>
  <c r="AE101" i="4"/>
  <c r="BC101" i="4" s="1"/>
  <c r="S101" i="4"/>
  <c r="AQ101" i="4" s="1"/>
  <c r="AE181" i="4"/>
  <c r="BC181" i="4" s="1"/>
  <c r="S181" i="4"/>
  <c r="AQ181" i="4" s="1"/>
  <c r="AE122" i="4"/>
  <c r="BC122" i="4" s="1"/>
  <c r="S122" i="4"/>
  <c r="AQ122" i="4" s="1"/>
  <c r="S143" i="4"/>
  <c r="AQ143" i="4" s="1"/>
  <c r="AE143" i="4"/>
  <c r="BC143" i="4" s="1"/>
  <c r="AE205" i="4"/>
  <c r="BC205" i="4" s="1"/>
  <c r="S205" i="4"/>
  <c r="AQ205" i="4" s="1"/>
  <c r="S42" i="4"/>
  <c r="AQ42" i="4" s="1"/>
  <c r="AE42" i="4"/>
  <c r="BC42" i="4" s="1"/>
  <c r="S50" i="4"/>
  <c r="AQ50" i="4" s="1"/>
  <c r="AE50" i="4"/>
  <c r="BC50" i="4" s="1"/>
  <c r="AE99" i="4"/>
  <c r="BC99" i="4" s="1"/>
  <c r="S99" i="4"/>
  <c r="AQ99" i="4" s="1"/>
  <c r="S156" i="4"/>
  <c r="AQ156" i="4" s="1"/>
  <c r="AE156" i="4"/>
  <c r="BC156" i="4" s="1"/>
  <c r="AE85" i="4"/>
  <c r="BC85" i="4" s="1"/>
  <c r="S85" i="4"/>
  <c r="AQ85" i="4" s="1"/>
  <c r="S183" i="4"/>
  <c r="AQ183" i="4" s="1"/>
  <c r="AE183" i="4"/>
  <c r="BC183" i="4" s="1"/>
  <c r="S153" i="4"/>
  <c r="AQ153" i="4" s="1"/>
  <c r="AE153" i="4"/>
  <c r="BC153" i="4" s="1"/>
  <c r="AE142" i="4"/>
  <c r="BC142" i="4" s="1"/>
  <c r="S142" i="4"/>
  <c r="AQ142" i="4" s="1"/>
  <c r="S186" i="4"/>
  <c r="AQ186" i="4" s="1"/>
  <c r="AE186" i="4"/>
  <c r="BC186" i="4" s="1"/>
  <c r="S203" i="4"/>
  <c r="AQ203" i="4" s="1"/>
  <c r="AE203" i="4"/>
  <c r="BC203" i="4" s="1"/>
  <c r="AE171" i="4"/>
  <c r="BC171" i="4" s="1"/>
  <c r="S171" i="4"/>
  <c r="AQ171" i="4" s="1"/>
  <c r="S219" i="4"/>
  <c r="AQ219" i="4" s="1"/>
  <c r="AE219" i="4"/>
  <c r="BC219" i="4" s="1"/>
  <c r="S212" i="4"/>
  <c r="AQ212" i="4" s="1"/>
  <c r="AE212" i="4"/>
  <c r="BC212" i="4" s="1"/>
  <c r="S210" i="4"/>
  <c r="AQ210" i="4" s="1"/>
  <c r="AE210" i="4"/>
  <c r="BC210" i="4" s="1"/>
  <c r="AE197" i="4"/>
  <c r="BC197" i="4" s="1"/>
  <c r="S197" i="4"/>
  <c r="AQ197" i="4" s="1"/>
  <c r="AE254" i="4"/>
  <c r="BC254" i="4" s="1"/>
  <c r="S254" i="4"/>
  <c r="AQ254" i="4" s="1"/>
  <c r="AE266" i="4"/>
  <c r="BC266" i="4" s="1"/>
  <c r="S266" i="4"/>
  <c r="AQ266" i="4" s="1"/>
  <c r="AE279" i="4"/>
  <c r="AE299" i="4"/>
  <c r="BC299" i="4" s="1"/>
  <c r="S299" i="4"/>
  <c r="AQ299" i="4" s="1"/>
  <c r="S290" i="4"/>
  <c r="AQ290" i="4" s="1"/>
  <c r="AE290" i="4"/>
  <c r="BC290" i="4" s="1"/>
  <c r="AE271" i="4"/>
  <c r="BC271" i="4" s="1"/>
  <c r="S271" i="4"/>
  <c r="AQ271" i="4" s="1"/>
  <c r="S242" i="4"/>
  <c r="AQ242" i="4" s="1"/>
  <c r="AE242" i="4"/>
  <c r="BC242" i="4" s="1"/>
  <c r="S250" i="4"/>
  <c r="AQ250" i="4" s="1"/>
  <c r="AE250" i="4"/>
  <c r="BC250" i="4" s="1"/>
  <c r="S336" i="4"/>
  <c r="AQ336" i="4" s="1"/>
  <c r="AE336" i="4"/>
  <c r="BC336" i="4" s="1"/>
  <c r="S253" i="4"/>
  <c r="AQ253" i="4" s="1"/>
  <c r="AE253" i="4"/>
  <c r="BC253" i="4" s="1"/>
  <c r="AE270" i="4"/>
  <c r="BC270" i="4" s="1"/>
  <c r="S270" i="4"/>
  <c r="AQ270" i="4" s="1"/>
  <c r="S316" i="4"/>
  <c r="AQ316" i="4" s="1"/>
  <c r="AE316" i="4"/>
  <c r="BC316" i="4" s="1"/>
  <c r="AE337" i="4"/>
  <c r="BC337" i="4" s="1"/>
  <c r="S337" i="4"/>
  <c r="AQ337" i="4" s="1"/>
  <c r="AE340" i="4"/>
  <c r="BC340" i="4" s="1"/>
  <c r="S340" i="4"/>
  <c r="AQ340" i="4" s="1"/>
  <c r="S330" i="4"/>
  <c r="AQ330" i="4" s="1"/>
  <c r="AE330" i="4"/>
  <c r="BC330" i="4" s="1"/>
  <c r="S94" i="4"/>
  <c r="AQ94" i="4" s="1"/>
  <c r="AE94" i="4"/>
  <c r="BC94" i="4" s="1"/>
  <c r="T63" i="4"/>
  <c r="AR63" i="4" s="1"/>
  <c r="AF63" i="4"/>
  <c r="BD63" i="4" s="1"/>
  <c r="W45" i="4"/>
  <c r="AU45" i="4" s="1"/>
  <c r="T68" i="4"/>
  <c r="AR68" i="4" s="1"/>
  <c r="AF68" i="4"/>
  <c r="BD68" i="4" s="1"/>
  <c r="T51" i="4"/>
  <c r="AR51" i="4" s="1"/>
  <c r="AF51" i="4"/>
  <c r="BD51" i="4" s="1"/>
  <c r="AF154" i="4"/>
  <c r="BD154" i="4" s="1"/>
  <c r="T154" i="4"/>
  <c r="AR154" i="4" s="1"/>
  <c r="AF148" i="4"/>
  <c r="BD148" i="4" s="1"/>
  <c r="T148" i="4"/>
  <c r="AR148" i="4" s="1"/>
  <c r="AF112" i="4"/>
  <c r="BD112" i="4" s="1"/>
  <c r="T112" i="4"/>
  <c r="AR112" i="4" s="1"/>
  <c r="AF174" i="4"/>
  <c r="BD174" i="4" s="1"/>
  <c r="T174" i="4"/>
  <c r="AR174" i="4" s="1"/>
  <c r="T158" i="4"/>
  <c r="AR158" i="4" s="1"/>
  <c r="AF158" i="4"/>
  <c r="BD158" i="4" s="1"/>
  <c r="AF82" i="4"/>
  <c r="BD82" i="4" s="1"/>
  <c r="T82" i="4"/>
  <c r="AR82" i="4" s="1"/>
  <c r="T214" i="4"/>
  <c r="AR214" i="4" s="1"/>
  <c r="AF214" i="4"/>
  <c r="BD214" i="4" s="1"/>
  <c r="T150" i="4"/>
  <c r="AR150" i="4" s="1"/>
  <c r="AF150" i="4"/>
  <c r="BD150" i="4" s="1"/>
  <c r="T98" i="4"/>
  <c r="AR98" i="4" s="1"/>
  <c r="AF98" i="4"/>
  <c r="BD98" i="4" s="1"/>
  <c r="AF176" i="4"/>
  <c r="BD176" i="4" s="1"/>
  <c r="T176" i="4"/>
  <c r="AR176" i="4" s="1"/>
  <c r="T300" i="4"/>
  <c r="AR300" i="4" s="1"/>
  <c r="AF300" i="4"/>
  <c r="BD300" i="4" s="1"/>
  <c r="T128" i="4"/>
  <c r="AR128" i="4" s="1"/>
  <c r="AF128" i="4"/>
  <c r="BD128" i="4" s="1"/>
  <c r="T140" i="4"/>
  <c r="AR140" i="4" s="1"/>
  <c r="AF140" i="4"/>
  <c r="BD140" i="4" s="1"/>
  <c r="T215" i="4"/>
  <c r="AR215" i="4" s="1"/>
  <c r="AF215" i="4"/>
  <c r="BD215" i="4" s="1"/>
  <c r="T240" i="4"/>
  <c r="AR240" i="4" s="1"/>
  <c r="AF240" i="4"/>
  <c r="BD240" i="4" s="1"/>
  <c r="AF265" i="4"/>
  <c r="BD265" i="4" s="1"/>
  <c r="T265" i="4"/>
  <c r="AR265" i="4" s="1"/>
  <c r="AF225" i="4"/>
  <c r="BD225" i="4" s="1"/>
  <c r="T225" i="4"/>
  <c r="AR225" i="4" s="1"/>
  <c r="AF237" i="4"/>
  <c r="BD237" i="4" s="1"/>
  <c r="T237" i="4"/>
  <c r="AR237" i="4" s="1"/>
  <c r="T205" i="4"/>
  <c r="AR205" i="4" s="1"/>
  <c r="AF205" i="4"/>
  <c r="BD205" i="4" s="1"/>
  <c r="AF182" i="4"/>
  <c r="BD182" i="4" s="1"/>
  <c r="T182" i="4"/>
  <c r="AR182" i="4" s="1"/>
  <c r="T208" i="4"/>
  <c r="AR208" i="4" s="1"/>
  <c r="AF208" i="4"/>
  <c r="BD208" i="4" s="1"/>
  <c r="AF275" i="4"/>
  <c r="BD275" i="4" s="1"/>
  <c r="T275" i="4"/>
  <c r="AR275" i="4" s="1"/>
  <c r="AF263" i="4"/>
  <c r="BD263" i="4" s="1"/>
  <c r="T263" i="4"/>
  <c r="AR263" i="4" s="1"/>
  <c r="AF247" i="4"/>
  <c r="BD247" i="4" s="1"/>
  <c r="T247" i="4"/>
  <c r="AR247" i="4" s="1"/>
  <c r="AF246" i="4"/>
  <c r="BD246" i="4" s="1"/>
  <c r="T246" i="4"/>
  <c r="AR246" i="4" s="1"/>
  <c r="AF262" i="4"/>
  <c r="BD262" i="4" s="1"/>
  <c r="T262" i="4"/>
  <c r="AR262" i="4" s="1"/>
  <c r="T271" i="4"/>
  <c r="AR271" i="4" s="1"/>
  <c r="AF271" i="4"/>
  <c r="BD271" i="4" s="1"/>
  <c r="T317" i="4"/>
  <c r="AR317" i="4" s="1"/>
  <c r="AF317" i="4"/>
  <c r="BD317" i="4" s="1"/>
  <c r="AF330" i="4"/>
  <c r="BD330" i="4" s="1"/>
  <c r="T330" i="4"/>
  <c r="AR330" i="4" s="1"/>
  <c r="T303" i="4"/>
  <c r="AR303" i="4" s="1"/>
  <c r="AF303" i="4"/>
  <c r="BD303" i="4" s="1"/>
  <c r="T320" i="4"/>
  <c r="AR320" i="4" s="1"/>
  <c r="AF320" i="4"/>
  <c r="BD320" i="4" s="1"/>
  <c r="T347" i="4"/>
  <c r="AR347" i="4" s="1"/>
  <c r="B353" i="4"/>
  <c r="AF347" i="4"/>
  <c r="BD347" i="4" s="1"/>
  <c r="T345" i="4"/>
  <c r="AR345" i="4" s="1"/>
  <c r="AF345" i="4"/>
  <c r="BD345" i="4" s="1"/>
  <c r="V67" i="4"/>
  <c r="AT67" i="4" s="1"/>
  <c r="AH67" i="4"/>
  <c r="BF67" i="4" s="1"/>
  <c r="S92" i="4"/>
  <c r="AQ92" i="4" s="1"/>
  <c r="AE92" i="4"/>
  <c r="BC92" i="4" s="1"/>
  <c r="AF44" i="4"/>
  <c r="BD44" i="4" s="1"/>
  <c r="T44" i="4"/>
  <c r="AR44" i="4" s="1"/>
  <c r="T32" i="4"/>
  <c r="AR32" i="4" s="1"/>
  <c r="AF32" i="4"/>
  <c r="BD32" i="4" s="1"/>
  <c r="V19" i="4"/>
  <c r="AH19" i="4"/>
  <c r="V72" i="4"/>
  <c r="AT72" i="4" s="1"/>
  <c r="AH72" i="4"/>
  <c r="BF72" i="4" s="1"/>
  <c r="AH133" i="4"/>
  <c r="BF133" i="4" s="1"/>
  <c r="V133" i="4"/>
  <c r="AT133" i="4" s="1"/>
  <c r="V37" i="4"/>
  <c r="AT37" i="4" s="1"/>
  <c r="AH37" i="4"/>
  <c r="BF37" i="4" s="1"/>
  <c r="AH69" i="4"/>
  <c r="BF69" i="4" s="1"/>
  <c r="V69" i="4"/>
  <c r="AT69" i="4" s="1"/>
  <c r="AH125" i="4"/>
  <c r="BF125" i="4" s="1"/>
  <c r="V125" i="4"/>
  <c r="AT125" i="4" s="1"/>
  <c r="V82" i="4"/>
  <c r="AT82" i="4" s="1"/>
  <c r="AH82" i="4"/>
  <c r="BF82" i="4" s="1"/>
  <c r="AH87" i="4"/>
  <c r="BF87" i="4" s="1"/>
  <c r="V87" i="4"/>
  <c r="AT87" i="4" s="1"/>
  <c r="AH136" i="4"/>
  <c r="BF136" i="4" s="1"/>
  <c r="V136" i="4"/>
  <c r="AT136" i="4" s="1"/>
  <c r="AH76" i="4"/>
  <c r="BF76" i="4" s="1"/>
  <c r="V76" i="4"/>
  <c r="AT76" i="4" s="1"/>
  <c r="V184" i="4"/>
  <c r="AT184" i="4" s="1"/>
  <c r="AH184" i="4"/>
  <c r="BF184" i="4" s="1"/>
  <c r="V122" i="4"/>
  <c r="AT122" i="4" s="1"/>
  <c r="AH122" i="4"/>
  <c r="BF122" i="4" s="1"/>
  <c r="V104" i="4"/>
  <c r="AT104" i="4" s="1"/>
  <c r="AH104" i="4"/>
  <c r="BF104" i="4" s="1"/>
  <c r="V112" i="4"/>
  <c r="AT112" i="4" s="1"/>
  <c r="AH112" i="4"/>
  <c r="BF112" i="4" s="1"/>
  <c r="V120" i="4"/>
  <c r="AT120" i="4" s="1"/>
  <c r="AH120" i="4"/>
  <c r="BF120" i="4" s="1"/>
  <c r="AH176" i="4"/>
  <c r="BF176" i="4" s="1"/>
  <c r="V176" i="4"/>
  <c r="AT176" i="4" s="1"/>
  <c r="AH220" i="4"/>
  <c r="BF220" i="4" s="1"/>
  <c r="V220" i="4"/>
  <c r="AT220" i="4" s="1"/>
  <c r="V203" i="4"/>
  <c r="AT203" i="4" s="1"/>
  <c r="AH203" i="4"/>
  <c r="BF203" i="4" s="1"/>
  <c r="V244" i="4"/>
  <c r="AT244" i="4" s="1"/>
  <c r="AH244" i="4"/>
  <c r="BF244" i="4" s="1"/>
  <c r="V213" i="4"/>
  <c r="AT213" i="4" s="1"/>
  <c r="AH213" i="4"/>
  <c r="BF213" i="4" s="1"/>
  <c r="V150" i="4"/>
  <c r="AT150" i="4" s="1"/>
  <c r="AH150" i="4"/>
  <c r="BF150" i="4" s="1"/>
  <c r="V158" i="4"/>
  <c r="AT158" i="4" s="1"/>
  <c r="AH158" i="4"/>
  <c r="BF158" i="4" s="1"/>
  <c r="V196" i="4"/>
  <c r="AT196" i="4" s="1"/>
  <c r="AH196" i="4"/>
  <c r="BF196" i="4" s="1"/>
  <c r="AH211" i="4"/>
  <c r="BF211" i="4" s="1"/>
  <c r="V211" i="4"/>
  <c r="AT211" i="4" s="1"/>
  <c r="V298" i="4"/>
  <c r="AT298" i="4" s="1"/>
  <c r="AH298" i="4"/>
  <c r="BF298" i="4" s="1"/>
  <c r="AH239" i="4"/>
  <c r="BF239" i="4" s="1"/>
  <c r="V239" i="4"/>
  <c r="AT239" i="4" s="1"/>
  <c r="AH262" i="4"/>
  <c r="BF262" i="4" s="1"/>
  <c r="V262" i="4"/>
  <c r="AT262" i="4" s="1"/>
  <c r="V208" i="4"/>
  <c r="AT208" i="4" s="1"/>
  <c r="AH208" i="4"/>
  <c r="BF208" i="4" s="1"/>
  <c r="V252" i="4"/>
  <c r="AT252" i="4" s="1"/>
  <c r="AH252" i="4"/>
  <c r="BF252" i="4" s="1"/>
  <c r="AH284" i="4"/>
  <c r="BF284" i="4" s="1"/>
  <c r="V284" i="4"/>
  <c r="AT284" i="4" s="1"/>
  <c r="AH289" i="4"/>
  <c r="BF289" i="4" s="1"/>
  <c r="V289" i="4"/>
  <c r="AT289" i="4" s="1"/>
  <c r="AH300" i="4"/>
  <c r="BF300" i="4" s="1"/>
  <c r="V300" i="4"/>
  <c r="AT300" i="4" s="1"/>
  <c r="AH296" i="4"/>
  <c r="BF296" i="4" s="1"/>
  <c r="V296" i="4"/>
  <c r="AT296" i="4" s="1"/>
  <c r="AH340" i="4"/>
  <c r="BF340" i="4" s="1"/>
  <c r="V340" i="4"/>
  <c r="AT340" i="4" s="1"/>
  <c r="V323" i="4"/>
  <c r="AT323" i="4" s="1"/>
  <c r="AH323" i="4"/>
  <c r="BF323" i="4" s="1"/>
  <c r="V329" i="4"/>
  <c r="AT329" i="4" s="1"/>
  <c r="AH329" i="4"/>
  <c r="BF329" i="4" s="1"/>
  <c r="V333" i="4"/>
  <c r="AT333" i="4" s="1"/>
  <c r="AH333" i="4"/>
  <c r="BF333" i="4" s="1"/>
  <c r="V347" i="4"/>
  <c r="AT347" i="4" s="1"/>
  <c r="AH347" i="4"/>
  <c r="BF347" i="4" s="1"/>
  <c r="B355" i="4"/>
  <c r="AG44" i="4"/>
  <c r="BE44" i="4" s="1"/>
  <c r="U44" i="4"/>
  <c r="AS44" i="4" s="1"/>
  <c r="U19" i="4"/>
  <c r="AS19" i="4" s="1"/>
  <c r="AG19" i="4"/>
  <c r="BE19" i="4" s="1"/>
  <c r="AG18" i="4"/>
  <c r="U18" i="4"/>
  <c r="W23" i="4"/>
  <c r="AU23" i="4" s="1"/>
  <c r="AI23" i="4"/>
  <c r="BG23" i="4" s="1"/>
  <c r="W43" i="4"/>
  <c r="AU43" i="4" s="1"/>
  <c r="AI43" i="4"/>
  <c r="BG43" i="4" s="1"/>
  <c r="AG49" i="4"/>
  <c r="BE49" i="4" s="1"/>
  <c r="U49" i="4"/>
  <c r="AS49" i="4" s="1"/>
  <c r="AG107" i="4"/>
  <c r="BE107" i="4" s="1"/>
  <c r="U107" i="4"/>
  <c r="AS107" i="4" s="1"/>
  <c r="AG51" i="4"/>
  <c r="BE51" i="4" s="1"/>
  <c r="U51" i="4"/>
  <c r="AS51" i="4" s="1"/>
  <c r="AG63" i="4"/>
  <c r="BE63" i="4" s="1"/>
  <c r="U63" i="4"/>
  <c r="AS63" i="4" s="1"/>
  <c r="AG56" i="4"/>
  <c r="BE56" i="4" s="1"/>
  <c r="BJ56" i="4" s="1"/>
  <c r="U56" i="4"/>
  <c r="AS56" i="4" s="1"/>
  <c r="AX56" i="4" s="1"/>
  <c r="AG148" i="4"/>
  <c r="BE148" i="4" s="1"/>
  <c r="U148" i="4"/>
  <c r="AS148" i="4" s="1"/>
  <c r="U98" i="4"/>
  <c r="AS98" i="4" s="1"/>
  <c r="AG98" i="4"/>
  <c r="BE98" i="4" s="1"/>
  <c r="U132" i="4"/>
  <c r="AS132" i="4" s="1"/>
  <c r="AG132" i="4"/>
  <c r="BE132" i="4" s="1"/>
  <c r="AG154" i="4"/>
  <c r="BE154" i="4" s="1"/>
  <c r="U154" i="4"/>
  <c r="AS154" i="4" s="1"/>
  <c r="U238" i="4"/>
  <c r="AS238" i="4" s="1"/>
  <c r="AG238" i="4"/>
  <c r="BE238" i="4" s="1"/>
  <c r="U54" i="4"/>
  <c r="AG54" i="4"/>
  <c r="AG174" i="4"/>
  <c r="BE174" i="4" s="1"/>
  <c r="U174" i="4"/>
  <c r="AS174" i="4" s="1"/>
  <c r="U97" i="4"/>
  <c r="AS97" i="4" s="1"/>
  <c r="AG97" i="4"/>
  <c r="BE97" i="4" s="1"/>
  <c r="U117" i="4"/>
  <c r="AS117" i="4" s="1"/>
  <c r="AG117" i="4"/>
  <c r="BE117" i="4" s="1"/>
  <c r="AG159" i="4"/>
  <c r="BE159" i="4" s="1"/>
  <c r="U159" i="4"/>
  <c r="AS159" i="4" s="1"/>
  <c r="AG153" i="4"/>
  <c r="BE153" i="4" s="1"/>
  <c r="U153" i="4"/>
  <c r="AS153" i="4" s="1"/>
  <c r="U234" i="4"/>
  <c r="AG234" i="4"/>
  <c r="AG165" i="4"/>
  <c r="BE165" i="4" s="1"/>
  <c r="U165" i="4"/>
  <c r="AS165" i="4" s="1"/>
  <c r="U135" i="4"/>
  <c r="AS135" i="4" s="1"/>
  <c r="AG135" i="4"/>
  <c r="BE135" i="4" s="1"/>
  <c r="U143" i="4"/>
  <c r="AS143" i="4" s="1"/>
  <c r="AG143" i="4"/>
  <c r="BE143" i="4" s="1"/>
  <c r="AG222" i="4"/>
  <c r="BE222" i="4" s="1"/>
  <c r="U222" i="4"/>
  <c r="AS222" i="4" s="1"/>
  <c r="AG228" i="4"/>
  <c r="BE228" i="4" s="1"/>
  <c r="U228" i="4"/>
  <c r="AS228" i="4" s="1"/>
  <c r="AG177" i="4"/>
  <c r="BE177" i="4" s="1"/>
  <c r="U177" i="4"/>
  <c r="AS177" i="4" s="1"/>
  <c r="AG268" i="4"/>
  <c r="BE268" i="4" s="1"/>
  <c r="U268" i="4"/>
  <c r="AS268" i="4" s="1"/>
  <c r="AG230" i="4"/>
  <c r="BE230" i="4" s="1"/>
  <c r="U230" i="4"/>
  <c r="AS230" i="4" s="1"/>
  <c r="U216" i="4"/>
  <c r="AS216" i="4" s="1"/>
  <c r="AG216" i="4"/>
  <c r="BE216" i="4" s="1"/>
  <c r="U294" i="4"/>
  <c r="AS294" i="4" s="1"/>
  <c r="AG294" i="4"/>
  <c r="BE294" i="4" s="1"/>
  <c r="U266" i="4"/>
  <c r="AS266" i="4" s="1"/>
  <c r="AG266" i="4"/>
  <c r="BE266" i="4" s="1"/>
  <c r="AG258" i="4"/>
  <c r="BE258" i="4" s="1"/>
  <c r="U258" i="4"/>
  <c r="AS258" i="4" s="1"/>
  <c r="U170" i="4"/>
  <c r="AS170" i="4" s="1"/>
  <c r="AG170" i="4"/>
  <c r="BE170" i="4" s="1"/>
  <c r="AG247" i="4"/>
  <c r="BE247" i="4" s="1"/>
  <c r="U247" i="4"/>
  <c r="AS247" i="4" s="1"/>
  <c r="AG282" i="4"/>
  <c r="BE282" i="4" s="1"/>
  <c r="U282" i="4"/>
  <c r="AS282" i="4" s="1"/>
  <c r="AG288" i="4"/>
  <c r="BE288" i="4" s="1"/>
  <c r="U288" i="4"/>
  <c r="AS288" i="4" s="1"/>
  <c r="AG296" i="4"/>
  <c r="BE296" i="4" s="1"/>
  <c r="U296" i="4"/>
  <c r="AS296" i="4" s="1"/>
  <c r="AG278" i="4"/>
  <c r="BE278" i="4" s="1"/>
  <c r="U278" i="4"/>
  <c r="AS278" i="4" s="1"/>
  <c r="AG300" i="4"/>
  <c r="BE300" i="4" s="1"/>
  <c r="U300" i="4"/>
  <c r="AS300" i="4" s="1"/>
  <c r="AG339" i="4"/>
  <c r="BE339" i="4" s="1"/>
  <c r="U339" i="4"/>
  <c r="AS339" i="4" s="1"/>
  <c r="U313" i="4"/>
  <c r="AS313" i="4" s="1"/>
  <c r="AG313" i="4"/>
  <c r="BE313" i="4" s="1"/>
  <c r="U321" i="4"/>
  <c r="AS321" i="4" s="1"/>
  <c r="AG321" i="4"/>
  <c r="BE321" i="4" s="1"/>
  <c r="AF55" i="4"/>
  <c r="BD55" i="4" s="1"/>
  <c r="AG38" i="4"/>
  <c r="BE38" i="4" s="1"/>
  <c r="U38" i="4"/>
  <c r="AS38" i="4" s="1"/>
  <c r="U27" i="4"/>
  <c r="AS27" i="4" s="1"/>
  <c r="AG27" i="4"/>
  <c r="BE27" i="4" s="1"/>
  <c r="B29" i="2"/>
  <c r="B28" i="2"/>
  <c r="B27" i="2"/>
  <c r="M6" i="2"/>
  <c r="M7" i="2" s="1"/>
  <c r="B26" i="2"/>
  <c r="M60" i="1"/>
  <c r="K59" i="1"/>
  <c r="J59" i="1"/>
  <c r="I59" i="1"/>
  <c r="H59" i="1"/>
  <c r="M59" i="1" s="1"/>
  <c r="Q2" i="1" s="1"/>
  <c r="K56" i="1"/>
  <c r="J56" i="1"/>
  <c r="I56" i="1"/>
  <c r="H56" i="1"/>
  <c r="M56" i="1" s="1"/>
  <c r="Q1" i="1" s="1"/>
  <c r="K49" i="1"/>
  <c r="J49" i="1"/>
  <c r="I49" i="1"/>
  <c r="M49" i="1" s="1"/>
  <c r="Q18" i="1" s="1"/>
  <c r="H49" i="1"/>
  <c r="M46" i="1"/>
  <c r="Q17" i="1" s="1"/>
  <c r="M45" i="1"/>
  <c r="M43" i="1"/>
  <c r="K42" i="1"/>
  <c r="J42" i="1"/>
  <c r="I42" i="1"/>
  <c r="M42" i="1" s="1"/>
  <c r="Q14" i="1" s="1"/>
  <c r="H42" i="1"/>
  <c r="K38" i="1"/>
  <c r="J38" i="1"/>
  <c r="I38" i="1"/>
  <c r="H38" i="1"/>
  <c r="M38" i="1" s="1"/>
  <c r="Q13" i="1" s="1"/>
  <c r="K35" i="1"/>
  <c r="J35" i="1"/>
  <c r="I35" i="1"/>
  <c r="H35" i="1"/>
  <c r="M32" i="1"/>
  <c r="K31" i="1"/>
  <c r="J31" i="1"/>
  <c r="I31" i="1"/>
  <c r="H31" i="1"/>
  <c r="M31" i="1" s="1"/>
  <c r="Q10" i="1" s="1"/>
  <c r="K26" i="1"/>
  <c r="J26" i="1"/>
  <c r="I26" i="1"/>
  <c r="H26" i="1"/>
  <c r="K23" i="1"/>
  <c r="J23" i="1"/>
  <c r="I23" i="1"/>
  <c r="H23" i="1"/>
  <c r="M18" i="1"/>
  <c r="Q7" i="1" s="1"/>
  <c r="K18" i="1"/>
  <c r="J18" i="1"/>
  <c r="I18" i="1"/>
  <c r="H18" i="1"/>
  <c r="Q16" i="1"/>
  <c r="Q15" i="1"/>
  <c r="K14" i="1"/>
  <c r="J14" i="1"/>
  <c r="I14" i="1"/>
  <c r="H14" i="1"/>
  <c r="Q11" i="1"/>
  <c r="K10" i="1"/>
  <c r="J10" i="1"/>
  <c r="I10" i="1"/>
  <c r="H10" i="1"/>
  <c r="K6" i="1"/>
  <c r="J6" i="1"/>
  <c r="I6" i="1"/>
  <c r="H6" i="1"/>
  <c r="M6" i="1" s="1"/>
  <c r="Q4" i="1" s="1"/>
  <c r="Q3" i="1"/>
  <c r="BR25" i="4" l="1"/>
  <c r="BU17" i="4"/>
  <c r="E355" i="4"/>
  <c r="F355" i="4"/>
  <c r="AQ343" i="4"/>
  <c r="X343" i="4"/>
  <c r="Z345" i="4"/>
  <c r="AS345" i="4"/>
  <c r="BE162" i="4"/>
  <c r="AL162" i="4"/>
  <c r="Z90" i="4"/>
  <c r="AS90" i="4"/>
  <c r="BF55" i="4"/>
  <c r="AM55" i="4"/>
  <c r="BS29" i="4"/>
  <c r="BS21" i="4"/>
  <c r="Y197" i="4"/>
  <c r="AR197" i="4"/>
  <c r="BG326" i="4"/>
  <c r="AN326" i="4"/>
  <c r="BR31" i="4"/>
  <c r="X304" i="4"/>
  <c r="AQ304" i="4"/>
  <c r="BQ31" i="4" s="1"/>
  <c r="BU21" i="4"/>
  <c r="AJ343" i="4"/>
  <c r="BC343" i="4"/>
  <c r="BE345" i="4"/>
  <c r="AL345" i="4"/>
  <c r="BT17" i="4"/>
  <c r="AK197" i="4"/>
  <c r="BD197" i="4"/>
  <c r="BT23" i="4"/>
  <c r="BR21" i="4"/>
  <c r="BE54" i="4"/>
  <c r="AL54" i="4"/>
  <c r="AA199" i="4"/>
  <c r="AT199" i="4"/>
  <c r="BE306" i="4"/>
  <c r="AL306" i="4"/>
  <c r="AS270" i="4"/>
  <c r="Z270" i="4"/>
  <c r="BS31" i="4"/>
  <c r="BU19" i="4"/>
  <c r="AB200" i="4"/>
  <c r="AU200" i="4"/>
  <c r="BU26" i="4" s="1"/>
  <c r="BF199" i="4"/>
  <c r="AM199" i="4"/>
  <c r="BR23" i="4"/>
  <c r="AS306" i="4"/>
  <c r="Z306" i="4"/>
  <c r="AL270" i="4"/>
  <c r="BE270" i="4"/>
  <c r="BT27" i="4"/>
  <c r="AM127" i="4"/>
  <c r="BF127" i="4"/>
  <c r="BC124" i="4"/>
  <c r="BH124" i="4" s="1"/>
  <c r="AJ124" i="4"/>
  <c r="BG200" i="4"/>
  <c r="AN200" i="4"/>
  <c r="AU164" i="4"/>
  <c r="AB164" i="4"/>
  <c r="BC304" i="4"/>
  <c r="BH304" i="4" s="1"/>
  <c r="AJ304" i="4"/>
  <c r="X196" i="4"/>
  <c r="AQ196" i="4"/>
  <c r="BC196" i="4"/>
  <c r="BH196" i="4" s="1"/>
  <c r="AJ196" i="4"/>
  <c r="BF19" i="4"/>
  <c r="AM19" i="4"/>
  <c r="BU31" i="4"/>
  <c r="BS27" i="4"/>
  <c r="AL234" i="4"/>
  <c r="BE234" i="4"/>
  <c r="F356" i="4"/>
  <c r="E356" i="4"/>
  <c r="BU27" i="4"/>
  <c r="AU56" i="4"/>
  <c r="BU18" i="4" s="1"/>
  <c r="AB56" i="4"/>
  <c r="X268" i="4"/>
  <c r="AQ268" i="4"/>
  <c r="BQ29" i="4" s="1"/>
  <c r="BR19" i="4"/>
  <c r="BS23" i="4"/>
  <c r="AR161" i="4"/>
  <c r="BR24" i="4" s="1"/>
  <c r="Y161" i="4"/>
  <c r="BG272" i="4"/>
  <c r="AN272" i="4"/>
  <c r="AM325" i="4"/>
  <c r="BF325" i="4"/>
  <c r="AJ232" i="4"/>
  <c r="BC232" i="4"/>
  <c r="BH232" i="4" s="1"/>
  <c r="BU29" i="4"/>
  <c r="Z198" i="4"/>
  <c r="AS198" i="4"/>
  <c r="BS26" i="4" s="1"/>
  <c r="BT19" i="4"/>
  <c r="AB92" i="4"/>
  <c r="AU92" i="4"/>
  <c r="BU20" i="4" s="1"/>
  <c r="F354" i="4"/>
  <c r="E354" i="4"/>
  <c r="BS32" i="4"/>
  <c r="BD17" i="4"/>
  <c r="AK17" i="4"/>
  <c r="AA127" i="4"/>
  <c r="AT127" i="4"/>
  <c r="BT22" i="4" s="1"/>
  <c r="AK53" i="4"/>
  <c r="BD53" i="4"/>
  <c r="AQ124" i="4"/>
  <c r="BQ21" i="4" s="1"/>
  <c r="X124" i="4"/>
  <c r="AM346" i="4"/>
  <c r="BF346" i="4"/>
  <c r="AM163" i="4"/>
  <c r="BF163" i="4"/>
  <c r="BD233" i="4"/>
  <c r="AK233" i="4"/>
  <c r="AK305" i="4"/>
  <c r="BD305" i="4"/>
  <c r="AS18" i="4"/>
  <c r="BS16" i="4" s="1"/>
  <c r="Z18" i="4"/>
  <c r="BR29" i="4"/>
  <c r="AK161" i="4"/>
  <c r="BD161" i="4"/>
  <c r="AU347" i="4"/>
  <c r="AZ347" i="4" s="1"/>
  <c r="AB347" i="4"/>
  <c r="AU308" i="4"/>
  <c r="BU32" i="4" s="1"/>
  <c r="AB308" i="4"/>
  <c r="BD125" i="4"/>
  <c r="AK125" i="4"/>
  <c r="F352" i="4"/>
  <c r="E352" i="4"/>
  <c r="BC268" i="4"/>
  <c r="BH268" i="4" s="1"/>
  <c r="AJ268" i="4"/>
  <c r="BD89" i="4"/>
  <c r="AK89" i="4"/>
  <c r="AN236" i="4"/>
  <c r="BG236" i="4"/>
  <c r="X232" i="4"/>
  <c r="AQ232" i="4"/>
  <c r="BE198" i="4"/>
  <c r="AL198" i="4"/>
  <c r="AJ322" i="4"/>
  <c r="BC322" i="4"/>
  <c r="BG92" i="4"/>
  <c r="AN92" i="4"/>
  <c r="BS20" i="4"/>
  <c r="BT29" i="4"/>
  <c r="BS19" i="4"/>
  <c r="Y17" i="4"/>
  <c r="AR17" i="4"/>
  <c r="BR16" i="4" s="1"/>
  <c r="AM307" i="4"/>
  <c r="BF307" i="4"/>
  <c r="AA271" i="4"/>
  <c r="AT271" i="4"/>
  <c r="BT30" i="4" s="1"/>
  <c r="Y53" i="4"/>
  <c r="AR53" i="4"/>
  <c r="BR18" i="4" s="1"/>
  <c r="BU24" i="4"/>
  <c r="BQ25" i="4"/>
  <c r="BT26" i="4"/>
  <c r="E353" i="4"/>
  <c r="F353" i="4"/>
  <c r="AT91" i="4"/>
  <c r="BT20" i="4" s="1"/>
  <c r="AA91" i="4"/>
  <c r="Z54" i="4"/>
  <c r="AS54" i="4"/>
  <c r="BS18" i="4" s="1"/>
  <c r="BR26" i="4"/>
  <c r="AA346" i="4"/>
  <c r="AT346" i="4"/>
  <c r="BS17" i="4"/>
  <c r="AN56" i="4"/>
  <c r="BG56" i="4"/>
  <c r="BT21" i="4"/>
  <c r="AA19" i="4"/>
  <c r="AT19" i="4"/>
  <c r="BT16" i="4" s="1"/>
  <c r="AS234" i="4"/>
  <c r="BS28" i="4" s="1"/>
  <c r="Z234" i="4"/>
  <c r="BS30" i="4"/>
  <c r="BG347" i="4"/>
  <c r="BL347" i="4" s="1"/>
  <c r="AN347" i="4"/>
  <c r="BG308" i="4"/>
  <c r="AN308" i="4"/>
  <c r="AR89" i="4"/>
  <c r="BR20" i="4" s="1"/>
  <c r="Y89" i="4"/>
  <c r="AU236" i="4"/>
  <c r="BU28" i="4" s="1"/>
  <c r="AB236" i="4"/>
  <c r="BT31" i="4"/>
  <c r="AQ322" i="4"/>
  <c r="BQ33" i="4" s="1"/>
  <c r="X322" i="4"/>
  <c r="BC52" i="4"/>
  <c r="BH52" i="4" s="1"/>
  <c r="AJ52" i="4"/>
  <c r="AS126" i="4"/>
  <c r="BS22" i="4" s="1"/>
  <c r="Z126" i="4"/>
  <c r="BE324" i="4"/>
  <c r="AL324" i="4"/>
  <c r="AT235" i="4"/>
  <c r="BT28" i="4" s="1"/>
  <c r="AA235" i="4"/>
  <c r="X88" i="4"/>
  <c r="AQ88" i="4"/>
  <c r="BQ19" i="4" s="1"/>
  <c r="AR344" i="4"/>
  <c r="Y344" i="4"/>
  <c r="AR269" i="4"/>
  <c r="BR30" i="4" s="1"/>
  <c r="Y269" i="4"/>
  <c r="AA307" i="4"/>
  <c r="AT307" i="4"/>
  <c r="BT32" i="4" s="1"/>
  <c r="BF271" i="4"/>
  <c r="AM271" i="4"/>
  <c r="AK323" i="4"/>
  <c r="BD323" i="4"/>
  <c r="BC160" i="4"/>
  <c r="BH160" i="4" s="1"/>
  <c r="AJ160" i="4"/>
  <c r="Y305" i="4"/>
  <c r="AR305" i="4"/>
  <c r="BR32" i="4" s="1"/>
  <c r="AL18" i="4"/>
  <c r="BE18" i="4"/>
  <c r="BR27" i="4"/>
  <c r="AB272" i="4"/>
  <c r="AU272" i="4"/>
  <c r="BU30" i="4" s="1"/>
  <c r="AA325" i="4"/>
  <c r="AT325" i="4"/>
  <c r="BT33" i="4" s="1"/>
  <c r="AQ16" i="4"/>
  <c r="X16" i="4"/>
  <c r="BS25" i="4"/>
  <c r="Y125" i="4"/>
  <c r="AR125" i="4"/>
  <c r="BR22" i="4" s="1"/>
  <c r="AU128" i="4"/>
  <c r="BU22" i="4" s="1"/>
  <c r="AB128" i="4"/>
  <c r="BG164" i="4"/>
  <c r="AN164" i="4"/>
  <c r="BG128" i="4"/>
  <c r="AN128" i="4"/>
  <c r="BF91" i="4"/>
  <c r="AM91" i="4"/>
  <c r="AR323" i="4"/>
  <c r="BR33" i="4" s="1"/>
  <c r="Y323" i="4"/>
  <c r="AQ160" i="4"/>
  <c r="X160" i="4"/>
  <c r="AU20" i="4"/>
  <c r="BU16" i="4" s="1"/>
  <c r="AB20" i="4"/>
  <c r="AT163" i="4"/>
  <c r="BT24" i="4" s="1"/>
  <c r="AA163" i="4"/>
  <c r="BT25" i="4"/>
  <c r="Y233" i="4"/>
  <c r="AR233" i="4"/>
  <c r="BR28" i="4" s="1"/>
  <c r="BU25" i="4"/>
  <c r="BQ27" i="4"/>
  <c r="X52" i="4"/>
  <c r="AQ52" i="4"/>
  <c r="BE126" i="4"/>
  <c r="AL126" i="4"/>
  <c r="Z162" i="4"/>
  <c r="AS162" i="4"/>
  <c r="BS24" i="4" s="1"/>
  <c r="BE90" i="4"/>
  <c r="AL90" i="4"/>
  <c r="AA55" i="4"/>
  <c r="AT55" i="4"/>
  <c r="BT18" i="4" s="1"/>
  <c r="Z324" i="4"/>
  <c r="AS324" i="4"/>
  <c r="BS33" i="4" s="1"/>
  <c r="AM235" i="4"/>
  <c r="BF235" i="4"/>
  <c r="BC88" i="4"/>
  <c r="BH88" i="4" s="1"/>
  <c r="AJ88" i="4"/>
  <c r="BD344" i="4"/>
  <c r="AK344" i="4"/>
  <c r="BD269" i="4"/>
  <c r="AK269" i="4"/>
  <c r="BR17" i="4"/>
  <c r="AU326" i="4"/>
  <c r="BU33" i="4" s="1"/>
  <c r="AB326" i="4"/>
  <c r="BU23" i="4"/>
  <c r="E24" i="2"/>
  <c r="M10" i="1"/>
  <c r="Q5" i="1" s="1"/>
  <c r="M35" i="1"/>
  <c r="Q12" i="1" s="1"/>
  <c r="E29" i="2"/>
  <c r="M23" i="1"/>
  <c r="Q8" i="1" s="1"/>
  <c r="T5" i="1" s="1"/>
  <c r="M14" i="1"/>
  <c r="Q6" i="1" s="1"/>
  <c r="Y4" i="1" s="1"/>
  <c r="M26" i="1"/>
  <c r="Q9" i="1" s="1"/>
  <c r="E28" i="2"/>
  <c r="C28" i="2"/>
  <c r="F30" i="2"/>
  <c r="D27" i="2"/>
  <c r="G29" i="2"/>
  <c r="G30" i="2"/>
  <c r="C26" i="2"/>
  <c r="F26" i="2"/>
  <c r="F35" i="2" s="1"/>
  <c r="G28" i="2"/>
  <c r="F29" i="2"/>
  <c r="D31" i="2"/>
  <c r="D26" i="2"/>
  <c r="F27" i="2"/>
  <c r="C24" i="2"/>
  <c r="D30" i="2"/>
  <c r="E30" i="2"/>
  <c r="D24" i="2"/>
  <c r="G24" i="2"/>
  <c r="F28" i="2"/>
  <c r="D29" i="2"/>
  <c r="D28" i="2"/>
  <c r="C29" i="2"/>
  <c r="G38" i="2" s="1"/>
  <c r="C27" i="2"/>
  <c r="F36" i="2" s="1"/>
  <c r="E26" i="2"/>
  <c r="E27" i="2"/>
  <c r="E36" i="2" s="1"/>
  <c r="G26" i="2"/>
  <c r="G27" i="2"/>
  <c r="F24" i="2"/>
  <c r="C31" i="2"/>
  <c r="C30" i="2"/>
  <c r="E31" i="2"/>
  <c r="F31" i="2"/>
  <c r="G31" i="2"/>
  <c r="T6" i="1"/>
  <c r="Y6" i="1"/>
  <c r="Y7" i="1"/>
  <c r="T7" i="1"/>
  <c r="X7" i="1" s="1"/>
  <c r="Y8" i="1"/>
  <c r="T8" i="1"/>
  <c r="X8" i="1" s="1"/>
  <c r="Y5" i="1"/>
  <c r="Z3" i="1"/>
  <c r="T3" i="1"/>
  <c r="D40" i="2" l="1"/>
  <c r="F37" i="2"/>
  <c r="G37" i="2"/>
  <c r="E37" i="2"/>
  <c r="AV196" i="4"/>
  <c r="BQ26" i="4"/>
  <c r="AV304" i="4"/>
  <c r="BQ32" i="4"/>
  <c r="AV16" i="4"/>
  <c r="BQ16" i="4"/>
  <c r="AV52" i="4"/>
  <c r="BQ18" i="4"/>
  <c r="BQ17" i="4"/>
  <c r="AV124" i="4"/>
  <c r="BQ22" i="4"/>
  <c r="AV160" i="4"/>
  <c r="BQ24" i="4"/>
  <c r="AV232" i="4"/>
  <c r="BQ28" i="4"/>
  <c r="AV88" i="4"/>
  <c r="BQ20" i="4"/>
  <c r="BQ23" i="4"/>
  <c r="AV268" i="4"/>
  <c r="BQ30" i="4"/>
  <c r="D38" i="2"/>
  <c r="G36" i="2"/>
  <c r="F38" i="2"/>
  <c r="T4" i="1"/>
  <c r="D37" i="2"/>
  <c r="H37" i="2" s="1"/>
  <c r="D35" i="2"/>
  <c r="D36" i="2"/>
  <c r="H36" i="2" s="1"/>
  <c r="G35" i="2"/>
  <c r="D39" i="2"/>
  <c r="E38" i="2"/>
  <c r="E35" i="2"/>
  <c r="J30" i="2"/>
  <c r="E39" i="2"/>
  <c r="G39" i="2"/>
  <c r="G40" i="2"/>
  <c r="F39" i="2"/>
  <c r="H39" i="2" s="1"/>
  <c r="F40" i="2"/>
  <c r="E40" i="2"/>
  <c r="W5" i="1"/>
  <c r="W7" i="1"/>
  <c r="W3" i="1"/>
  <c r="W4" i="1"/>
  <c r="W8" i="1"/>
  <c r="W6" i="1"/>
  <c r="X4" i="1"/>
  <c r="X5" i="1"/>
  <c r="X6" i="1"/>
  <c r="H35" i="2" l="1"/>
  <c r="H38" i="2"/>
  <c r="H40" i="2"/>
  <c r="I35" i="2"/>
  <c r="I36" i="2"/>
  <c r="I37" i="2"/>
  <c r="J41" i="2" l="1"/>
  <c r="I41" i="2"/>
</calcChain>
</file>

<file path=xl/sharedStrings.xml><?xml version="1.0" encoding="utf-8"?>
<sst xmlns="http://schemas.openxmlformats.org/spreadsheetml/2006/main" count="361" uniqueCount="188">
  <si>
    <t>Carbohydrate content in first fermentation stage and undigested switchgrass</t>
  </si>
  <si>
    <t>Weight in 200 mL broth</t>
  </si>
  <si>
    <t>wt (g DM)</t>
  </si>
  <si>
    <t>arabinose (g)</t>
  </si>
  <si>
    <t>galactose (g)</t>
  </si>
  <si>
    <t>glucose (g)</t>
  </si>
  <si>
    <t>xylose (g)</t>
  </si>
  <si>
    <t>Volume (mL)</t>
  </si>
  <si>
    <t>Notes</t>
  </si>
  <si>
    <t>Control A day 0</t>
  </si>
  <si>
    <t>40 mL sample</t>
  </si>
  <si>
    <t xml:space="preserve">20 mL in </t>
  </si>
  <si>
    <t>200 mL</t>
  </si>
  <si>
    <t>20*100%/200mL = 10% dilution</t>
  </si>
  <si>
    <t>?</t>
  </si>
  <si>
    <t>36 mL without dilution</t>
  </si>
  <si>
    <t xml:space="preserve">? = </t>
  </si>
  <si>
    <t xml:space="preserve">vol = </t>
  </si>
  <si>
    <t>mL</t>
  </si>
  <si>
    <t>Control B day 0</t>
  </si>
  <si>
    <t>40 mL sample contains 36 mL broth + 4 mL buffer</t>
  </si>
  <si>
    <t>Therefore, calculations are adjusted to 36 mL broth</t>
  </si>
  <si>
    <t>Control C day 0</t>
  </si>
  <si>
    <t>Before (16)</t>
  </si>
  <si>
    <t>Switchgrass at 60g/L per day in the reactor</t>
  </si>
  <si>
    <t>Switchgrass</t>
  </si>
  <si>
    <t>60 g*40mL/1000 mL = 2.4 g</t>
  </si>
  <si>
    <t>60 g*36mL/1000 mL = 2.16 mL</t>
  </si>
  <si>
    <t>avg</t>
  </si>
  <si>
    <t>Control A</t>
  </si>
  <si>
    <t>Control B</t>
  </si>
  <si>
    <t>Control C</t>
  </si>
  <si>
    <t>Before</t>
  </si>
  <si>
    <t>SG (36 mL)</t>
  </si>
  <si>
    <t>91.3% dry matter content</t>
  </si>
  <si>
    <t>% sugars</t>
  </si>
  <si>
    <t>SG (40 mL)</t>
  </si>
  <si>
    <t>From previous work</t>
  </si>
  <si>
    <t>The DM for the solids is 91%</t>
  </si>
  <si>
    <t>Sum</t>
  </si>
  <si>
    <t>Solubilization %</t>
  </si>
  <si>
    <t>IF REPLACED WITH AMOUNT IN ORIGINAL SWITCHGRASS</t>
  </si>
  <si>
    <t>Carbohydrate % consumed</t>
  </si>
  <si>
    <t>First fermentation and incubation</t>
  </si>
  <si>
    <t>A</t>
  </si>
  <si>
    <t>B</t>
  </si>
  <si>
    <t>First fermentation</t>
  </si>
  <si>
    <t>Second fermentation</t>
  </si>
  <si>
    <t>Stdev</t>
  </si>
  <si>
    <t>avg (first ferm)</t>
  </si>
  <si>
    <t>Control A-day18</t>
  </si>
  <si>
    <t>C</t>
  </si>
  <si>
    <t>First fermentation and storage</t>
  </si>
  <si>
    <t>Control A-RR-day18</t>
  </si>
  <si>
    <t>Unmilled Control</t>
  </si>
  <si>
    <t>Dry SG</t>
  </si>
  <si>
    <t>Control A day 18-again</t>
  </si>
  <si>
    <t>Ball Milled, 0.5 min</t>
  </si>
  <si>
    <t>Control A day 18 (avg)</t>
  </si>
  <si>
    <t>Ball Milled, 2 min</t>
  </si>
  <si>
    <t>Control B-day18</t>
  </si>
  <si>
    <t>Ball Milled, 5 min</t>
  </si>
  <si>
    <t>Control B-RR1-Day18</t>
  </si>
  <si>
    <t>Ball Milled, 10 min</t>
  </si>
  <si>
    <t>Control B-RR2-Day18</t>
  </si>
  <si>
    <t>Control B day 18 (avg)</t>
  </si>
  <si>
    <t>Control C-day18</t>
  </si>
  <si>
    <t>Control C-RR1-Day18</t>
  </si>
  <si>
    <t>Control C-RR2-Day18</t>
  </si>
  <si>
    <t>Control C day 18 (avg)</t>
  </si>
  <si>
    <t>0.5 min A-day18</t>
  </si>
  <si>
    <t>0.5 min A-RR-day18</t>
  </si>
  <si>
    <t>0.5 min A day 18-again</t>
  </si>
  <si>
    <t>0.5 min A-day18 (avg)</t>
  </si>
  <si>
    <t>0.5 min B-day18</t>
  </si>
  <si>
    <t>0.5 min B-RR1-Day18</t>
  </si>
  <si>
    <t>0.5 min B-RR2-Day18</t>
  </si>
  <si>
    <t>0.5 min B day 18-again</t>
  </si>
  <si>
    <t>0.5 min B-day18 (avg)</t>
  </si>
  <si>
    <t>0.5 min C-day18</t>
  </si>
  <si>
    <t>0.5 min C day 18-again</t>
  </si>
  <si>
    <t>0.5 min C-day18 (avg)</t>
  </si>
  <si>
    <t>2 min A-day18</t>
  </si>
  <si>
    <t>2 min A-RR1-Day18</t>
  </si>
  <si>
    <t>2 min A-RR2-Day18</t>
  </si>
  <si>
    <t>2 min A day 18-again</t>
  </si>
  <si>
    <t>2 min A day 18 (avg)</t>
  </si>
  <si>
    <t>2 min B-day18</t>
  </si>
  <si>
    <t>2 min C-day18</t>
  </si>
  <si>
    <t>2 min C-RR-day18</t>
  </si>
  <si>
    <t>2 min C day 18 (avg)</t>
  </si>
  <si>
    <t>5 min A-day18</t>
  </si>
  <si>
    <t>5 min A-RR-day18</t>
  </si>
  <si>
    <t>5 min A-day18 (avg)</t>
  </si>
  <si>
    <t>5 min B-day18</t>
  </si>
  <si>
    <t>5 min B-RR1-Day18</t>
  </si>
  <si>
    <t>5 min B-RR2-Day18</t>
  </si>
  <si>
    <t>5 min B-day18 (avg)</t>
  </si>
  <si>
    <t>5 min C-day18</t>
  </si>
  <si>
    <t>10 min A-day18</t>
  </si>
  <si>
    <t>10 min B-day18</t>
  </si>
  <si>
    <t>10 min C-day18</t>
  </si>
  <si>
    <t>10 min C-RR-day18</t>
  </si>
  <si>
    <t>10 min C-day18 (avg)</t>
  </si>
  <si>
    <t>Control A-Day0</t>
  </si>
  <si>
    <t>Control A-RR-day0</t>
  </si>
  <si>
    <t>Control A day 0-again</t>
  </si>
  <si>
    <t>Control A-Day0 (avg)</t>
  </si>
  <si>
    <t>Control B-Day0</t>
  </si>
  <si>
    <t>Control B-RR-day0</t>
  </si>
  <si>
    <t>Control B-Day0 (avg)</t>
  </si>
  <si>
    <t>Control C-Day0</t>
  </si>
  <si>
    <t>Biogas data from Oxitops</t>
  </si>
  <si>
    <t>Volatile solids of the samples</t>
  </si>
  <si>
    <t>Block B</t>
  </si>
  <si>
    <t>Block C</t>
  </si>
  <si>
    <t>Block A</t>
  </si>
  <si>
    <t xml:space="preserve">T1 = </t>
  </si>
  <si>
    <t>K</t>
  </si>
  <si>
    <t>V1 = calculated</t>
  </si>
  <si>
    <t xml:space="preserve">T2 = </t>
  </si>
  <si>
    <t>control</t>
  </si>
  <si>
    <t xml:space="preserve">V2 = </t>
  </si>
  <si>
    <t>Oxitop no.</t>
  </si>
  <si>
    <t>BLOCK 1</t>
  </si>
  <si>
    <t>BLOCK 2</t>
  </si>
  <si>
    <t>BLOCK 3</t>
  </si>
  <si>
    <t>AVERAGE</t>
  </si>
  <si>
    <t>STDEV</t>
  </si>
  <si>
    <t>STP/g - AVERAGE</t>
  </si>
  <si>
    <t>STP/g - STDEV</t>
  </si>
  <si>
    <t xml:space="preserve">Slope </t>
  </si>
  <si>
    <t>Time (Hrs)</t>
  </si>
  <si>
    <t>Milled, 0.5 min</t>
  </si>
  <si>
    <t>Milled, 2 min</t>
  </si>
  <si>
    <t>Milled, 5 min</t>
  </si>
  <si>
    <t>Milled, 10 min</t>
  </si>
  <si>
    <t>Unmilled control</t>
  </si>
  <si>
    <t>Time (Days)</t>
  </si>
  <si>
    <t>Day</t>
  </si>
  <si>
    <t>Total vol</t>
  </si>
  <si>
    <t>Average</t>
  </si>
  <si>
    <t>Particle size distribution at different ball milling conditions (Immediately post milling)</t>
  </si>
  <si>
    <t>Record Number</t>
  </si>
  <si>
    <t>Sample Name</t>
  </si>
  <si>
    <t>Unmilled control - cumulative (average)</t>
  </si>
  <si>
    <t>Ball Milled, 10 min - cumulative (average)</t>
  </si>
  <si>
    <t>Laser Obscuration</t>
  </si>
  <si>
    <t>Measurement Date Time</t>
  </si>
  <si>
    <t>DX 50</t>
  </si>
  <si>
    <t>DX 90</t>
  </si>
  <si>
    <t>DX 10</t>
  </si>
  <si>
    <t>Mode</t>
  </si>
  <si>
    <t>Time of milling (min)</t>
  </si>
  <si>
    <t>Span</t>
  </si>
  <si>
    <t>D [4,3]</t>
  </si>
  <si>
    <t>Dx (10)</t>
  </si>
  <si>
    <t>Dx (25)</t>
  </si>
  <si>
    <t>Dx (50)</t>
  </si>
  <si>
    <t>Dx (85)</t>
  </si>
  <si>
    <t>Dx (90)</t>
  </si>
  <si>
    <t>Operator Name</t>
  </si>
  <si>
    <t>axb1099</t>
  </si>
  <si>
    <t xml:space="preserve">  </t>
  </si>
  <si>
    <t>Energy consumed by the mill</t>
  </si>
  <si>
    <t>Methane from experiment</t>
  </si>
  <si>
    <t>55 KJ/g</t>
  </si>
  <si>
    <t>For 200 mL</t>
  </si>
  <si>
    <t>Energy (Kwh)</t>
  </si>
  <si>
    <t>Methane (mL) converted to STP</t>
  </si>
  <si>
    <t>CH4 mass(g)</t>
  </si>
  <si>
    <t>Energy from methane (KWh)</t>
  </si>
  <si>
    <t xml:space="preserve">Methane (mL STP)
</t>
  </si>
  <si>
    <t>Energy from cotreatment (Kwh)</t>
  </si>
  <si>
    <t>Ratio</t>
  </si>
  <si>
    <t>Milled,
0.5 min</t>
  </si>
  <si>
    <t>Unmilled 
Control</t>
  </si>
  <si>
    <t>Milled,
2 min</t>
  </si>
  <si>
    <t>Ball milled,
0.5 min</t>
  </si>
  <si>
    <t>Milled,
5 min</t>
  </si>
  <si>
    <t>Ball milled,
2 min</t>
  </si>
  <si>
    <t>Milled,
10 min</t>
  </si>
  <si>
    <t>Ball milled,
5 min</t>
  </si>
  <si>
    <t>[excluded] Determined as outlier due to leaks in biogas collection bags (mismatch in volume)</t>
  </si>
  <si>
    <t>Ball milled,
10 min</t>
  </si>
  <si>
    <t>Ball milling time (min)</t>
  </si>
  <si>
    <t xml:space="preserve">Milling energy </t>
  </si>
  <si>
    <t>Additional methane produced (mL STP)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</si>
</sst>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.4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 (Body)_x0000_"/>
    </font>
    <font>
      <sz val="12"/>
      <color rgb="FFFF0000"/>
      <name val="Calibri (Body)_x0000_"/>
    </font>
    <font>
      <sz val="11"/>
      <color rgb="FFFF0000"/>
      <name val="Calibri (Body)_x0000_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2" fontId="0" fillId="0" borderId="0" xfId="0" applyNumberFormat="1"/>
    <xf numFmtId="164" fontId="2" fillId="0" borderId="0" xfId="0" applyNumberFormat="1" applyFont="1"/>
    <xf numFmtId="2" fontId="2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2" fillId="2" borderId="0" xfId="0" applyNumberFormat="1" applyFont="1" applyFill="1"/>
    <xf numFmtId="164" fontId="0" fillId="2" borderId="0" xfId="0" applyNumberFormat="1" applyFill="1"/>
    <xf numFmtId="2" fontId="3" fillId="0" borderId="1" xfId="0" applyNumberFormat="1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2" fillId="2" borderId="0" xfId="0" applyFont="1" applyFill="1"/>
    <xf numFmtId="165" fontId="0" fillId="0" borderId="0" xfId="0" applyNumberFormat="1"/>
    <xf numFmtId="165" fontId="1" fillId="0" borderId="2" xfId="0" applyNumberFormat="1" applyFont="1" applyBorder="1"/>
    <xf numFmtId="165" fontId="1" fillId="0" borderId="3" xfId="0" applyNumberFormat="1" applyFont="1" applyBorder="1"/>
    <xf numFmtId="165" fontId="0" fillId="0" borderId="5" xfId="0" applyNumberFormat="1" applyBorder="1"/>
    <xf numFmtId="165" fontId="0" fillId="0" borderId="7" xfId="0" applyNumberFormat="1" applyBorder="1"/>
    <xf numFmtId="165" fontId="1" fillId="0" borderId="0" xfId="0" applyNumberFormat="1" applyFont="1"/>
    <xf numFmtId="1" fontId="0" fillId="0" borderId="0" xfId="0" applyNumberFormat="1"/>
    <xf numFmtId="0" fontId="1" fillId="0" borderId="0" xfId="0" applyFont="1"/>
    <xf numFmtId="165" fontId="0" fillId="2" borderId="0" xfId="0" applyNumberFormat="1" applyFill="1"/>
    <xf numFmtId="2" fontId="0" fillId="2" borderId="0" xfId="0" applyNumberFormat="1" applyFill="1"/>
    <xf numFmtId="165" fontId="1" fillId="0" borderId="4" xfId="0" applyNumberFormat="1" applyFont="1" applyBorder="1"/>
    <xf numFmtId="165" fontId="0" fillId="0" borderId="1" xfId="0" applyNumberFormat="1" applyBorder="1"/>
    <xf numFmtId="0" fontId="0" fillId="0" borderId="5" xfId="0" applyBorder="1"/>
    <xf numFmtId="165" fontId="0" fillId="0" borderId="6" xfId="0" applyNumberFormat="1" applyBorder="1"/>
    <xf numFmtId="0" fontId="0" fillId="0" borderId="8" xfId="0" applyBorder="1"/>
    <xf numFmtId="166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165" fontId="0" fillId="0" borderId="8" xfId="0" applyNumberFormat="1" applyBorder="1"/>
    <xf numFmtId="165" fontId="1" fillId="0" borderId="10" xfId="0" applyNumberFormat="1" applyFont="1" applyBorder="1"/>
    <xf numFmtId="165" fontId="0" fillId="0" borderId="10" xfId="0" applyNumberFormat="1" applyBorder="1"/>
    <xf numFmtId="0" fontId="0" fillId="0" borderId="10" xfId="0" applyBorder="1"/>
    <xf numFmtId="165" fontId="1" fillId="0" borderId="11" xfId="0" applyNumberFormat="1" applyFont="1" applyBorder="1"/>
    <xf numFmtId="165" fontId="0" fillId="0" borderId="11" xfId="0" applyNumberFormat="1" applyBorder="1"/>
    <xf numFmtId="165" fontId="1" fillId="0" borderId="9" xfId="0" applyNumberFormat="1" applyFont="1" applyBorder="1"/>
    <xf numFmtId="165" fontId="0" fillId="0" borderId="9" xfId="0" applyNumberFormat="1" applyBorder="1" applyAlignment="1">
      <alignment horizontal="right"/>
    </xf>
    <xf numFmtId="165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65" fontId="5" fillId="0" borderId="0" xfId="0" applyNumberFormat="1" applyFont="1"/>
    <xf numFmtId="2" fontId="0" fillId="0" borderId="10" xfId="0" applyNumberFormat="1" applyBorder="1"/>
    <xf numFmtId="2" fontId="0" fillId="0" borderId="11" xfId="0" applyNumberFormat="1" applyBorder="1"/>
    <xf numFmtId="0" fontId="0" fillId="0" borderId="0" xfId="0" applyAlignment="1">
      <alignment wrapText="1"/>
    </xf>
    <xf numFmtId="22" fontId="0" fillId="0" borderId="0" xfId="0" applyNumberForma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2" borderId="0" xfId="0" applyFill="1"/>
    <xf numFmtId="0" fontId="0" fillId="0" borderId="18" xfId="0" applyBorder="1"/>
    <xf numFmtId="0" fontId="0" fillId="0" borderId="19" xfId="0" applyBorder="1"/>
    <xf numFmtId="0" fontId="0" fillId="0" borderId="11" xfId="0" applyBorder="1"/>
    <xf numFmtId="0" fontId="0" fillId="0" borderId="20" xfId="0" applyBorder="1"/>
    <xf numFmtId="0" fontId="6" fillId="0" borderId="0" xfId="0" applyFont="1" applyAlignment="1">
      <alignment horizontal="left" vertical="center" readingOrder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21" xfId="0" applyFont="1" applyBorder="1"/>
    <xf numFmtId="0" fontId="7" fillId="0" borderId="21" xfId="0" applyFont="1" applyBorder="1" applyAlignment="1">
      <alignment horizontal="center"/>
    </xf>
    <xf numFmtId="2" fontId="7" fillId="0" borderId="0" xfId="0" applyNumberFormat="1" applyFont="1" applyAlignment="1">
      <alignment vertical="center"/>
    </xf>
    <xf numFmtId="0" fontId="7" fillId="0" borderId="21" xfId="0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8" fillId="0" borderId="0" xfId="0" applyNumberFormat="1" applyFont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2" fontId="0" fillId="0" borderId="21" xfId="0" applyNumberFormat="1" applyBorder="1" applyAlignment="1">
      <alignment horizontal="center"/>
    </xf>
    <xf numFmtId="2" fontId="0" fillId="0" borderId="0" xfId="0" applyNumberFormat="1" applyAlignment="1">
      <alignment wrapText="1"/>
    </xf>
    <xf numFmtId="2" fontId="0" fillId="2" borderId="0" xfId="0" applyNumberFormat="1" applyFill="1" applyAlignment="1">
      <alignment vertical="center"/>
    </xf>
    <xf numFmtId="2" fontId="8" fillId="2" borderId="0" xfId="0" applyNumberFormat="1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8" fillId="2" borderId="0" xfId="0" applyFont="1" applyFill="1"/>
    <xf numFmtId="2" fontId="9" fillId="0" borderId="0" xfId="0" applyNumberFormat="1" applyFont="1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762000</xdr:colOff>
      <xdr:row>19</xdr:row>
      <xdr:rowOff>63500</xdr:rowOff>
    </xdr:from>
    <xdr:to>
      <xdr:col>18</xdr:col>
      <xdr:colOff>201849</xdr:colOff>
      <xdr:row>31</xdr:row>
      <xdr:rowOff>173199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9C4160E-98D9-FA49-8F96-123D2A5DD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65100" y="4051300"/>
          <a:ext cx="5769187" cy="2548099"/>
        </a:xfrm>
        <a:prstGeom prst="rect">
          <a:avLst/>
        </a:prstGeom>
      </xdr:spPr>
    </xdr:pic>
    <xdr:clientData/>
  </xdr:twoCellAnchor>
  <xdr:twoCellAnchor editAs="oneCell">
    <xdr:from>
      <xdr:col>13</xdr:col>
      <xdr:colOff>635000</xdr:colOff>
      <xdr:row>32</xdr:row>
      <xdr:rowOff>190500</xdr:rowOff>
    </xdr:from>
    <xdr:to>
      <xdr:col>18</xdr:col>
      <xdr:colOff>312143</xdr:colOff>
      <xdr:row>44</xdr:row>
      <xdr:rowOff>36813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303FC85-3143-CD43-ABDC-959C4558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38100" y="6819900"/>
          <a:ext cx="6006481" cy="2284713"/>
        </a:xfrm>
        <a:prstGeom prst="rect">
          <a:avLst/>
        </a:prstGeom>
      </xdr:spPr>
    </xdr:pic>
    <xdr:clientData/>
  </xdr:twoCellAnchor>
  <xdr:twoCellAnchor editAs="oneCell">
    <xdr:from>
      <xdr:col>18</xdr:col>
      <xdr:colOff>1023582</xdr:colOff>
      <xdr:row>9</xdr:row>
      <xdr:rowOff>170596</xdr:rowOff>
    </xdr:from>
    <xdr:to>
      <xdr:col>23</xdr:col>
      <xdr:colOff>86436</xdr:colOff>
      <xdr:row>22</xdr:row>
      <xdr:rowOff>177799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CA1C28-D7B4-BB09-6FB1-47A700200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85224" y="2047163"/>
          <a:ext cx="5943600" cy="271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66</xdr:col>
      <xdr:colOff>491067</xdr:colOff>
      <xdr:row>34</xdr:row>
      <xdr:rowOff>16933</xdr:rowOff>
    </xdr:from>
    <xdr:to>
      <xdr:col>73</xdr:col>
      <xdr:colOff>160867</xdr:colOff>
      <xdr:row>47</xdr:row>
      <xdr:rowOff>156633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3D4E37-8F7B-9199-FCEC-2CF9627C0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12000" y="6874933"/>
          <a:ext cx="6172200" cy="2781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227112</xdr:colOff>
      <xdr:row>15</xdr:row>
      <xdr:rowOff>4380</xdr:rowOff>
    </xdr:from>
    <xdr:to>
      <xdr:col>29</xdr:col>
      <xdr:colOff>401537</xdr:colOff>
      <xdr:row>28</xdr:row>
      <xdr:rowOff>175280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BAEB83-FEB7-BCB6-5928-EE3BAB6E7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13183" y="3746344"/>
          <a:ext cx="9404604" cy="28242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627530</xdr:colOff>
      <xdr:row>8</xdr:row>
      <xdr:rowOff>89647</xdr:rowOff>
    </xdr:from>
    <xdr:to>
      <xdr:col>22</xdr:col>
      <xdr:colOff>290606</xdr:colOff>
      <xdr:row>14</xdr:row>
      <xdr:rowOff>215900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C06AF0F-DF97-F2AB-B0FE-45AC8724C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91530" y="3824941"/>
          <a:ext cx="3771900" cy="300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1001059</xdr:colOff>
      <xdr:row>8</xdr:row>
      <xdr:rowOff>254000</xdr:rowOff>
    </xdr:from>
    <xdr:to>
      <xdr:col>17</xdr:col>
      <xdr:colOff>267447</xdr:colOff>
      <xdr:row>14</xdr:row>
      <xdr:rowOff>189753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97AFF41-D596-3630-68DD-B54C83E7A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97647" y="3989294"/>
          <a:ext cx="3733800" cy="281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D484E-258F-8940-AA35-1F520C9FB366}">
  <dimension ref="A1:N41"/>
  <sheetViews>
    <sheetView zoomScale="75" workbookViewId="0">
      <selection activeCell="E45" sqref="E45"/>
    </sheetView>
  </sheetViews>
  <sheetFormatPr defaultColWidth="11" defaultRowHeight="15.95"/>
  <cols>
    <col min="1" max="1" width="16.125" style="18" customWidth="1"/>
    <col min="2" max="2" width="23.125" style="13" customWidth="1"/>
    <col min="3" max="3" width="15.625" style="13" customWidth="1"/>
    <col min="4" max="7" width="13.625" style="13" bestFit="1" customWidth="1"/>
    <col min="8" max="8" width="13.125" style="13" customWidth="1"/>
    <col min="9" max="9" width="22.625" style="13" customWidth="1"/>
    <col min="10" max="10" width="12.375" style="13" customWidth="1"/>
    <col min="11" max="12" width="13.625" style="13" bestFit="1" customWidth="1"/>
    <col min="13" max="13" width="12.625" style="13" bestFit="1" customWidth="1"/>
  </cols>
  <sheetData>
    <row r="1" spans="1:14">
      <c r="A1" s="43" t="s">
        <v>0</v>
      </c>
    </row>
    <row r="2" spans="1:14" ht="17.100000000000001" thickBot="1"/>
    <row r="3" spans="1:14" s="20" customFormat="1">
      <c r="A3" s="18"/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J3" s="14" t="s">
        <v>8</v>
      </c>
      <c r="K3" s="15"/>
      <c r="L3" s="15"/>
      <c r="M3" s="15"/>
      <c r="N3" s="23"/>
    </row>
    <row r="4" spans="1:14">
      <c r="A4" s="33" t="s">
        <v>9</v>
      </c>
      <c r="B4" s="34">
        <v>1.4688999999999997</v>
      </c>
      <c r="C4" s="34">
        <v>0.10050000000000001</v>
      </c>
      <c r="D4" s="34">
        <v>2.205587563835253E-3</v>
      </c>
      <c r="E4" s="34">
        <v>7.8905443773341557E-4</v>
      </c>
      <c r="F4" s="34">
        <v>3.4215188015908199E-2</v>
      </c>
      <c r="G4" s="34">
        <v>2.4226951100572901E-2</v>
      </c>
      <c r="H4" s="41">
        <v>36</v>
      </c>
      <c r="I4"/>
      <c r="J4" s="24" t="s">
        <v>10</v>
      </c>
      <c r="L4" s="13" t="s">
        <v>11</v>
      </c>
      <c r="M4" s="13" t="s">
        <v>12</v>
      </c>
      <c r="N4" s="16"/>
    </row>
    <row r="5" spans="1:14">
      <c r="C5" s="13">
        <v>0.1007</v>
      </c>
      <c r="D5" s="13">
        <v>2.2599632202096793E-3</v>
      </c>
      <c r="E5" s="13">
        <v>7.8562736929035817E-4</v>
      </c>
      <c r="F5" s="13">
        <v>3.4615893464068834E-2</v>
      </c>
      <c r="G5" s="13">
        <v>2.4824773341103463E-2</v>
      </c>
      <c r="H5" s="19"/>
      <c r="I5"/>
      <c r="J5" s="24" t="s">
        <v>13</v>
      </c>
      <c r="L5" s="13" t="s">
        <v>14</v>
      </c>
      <c r="M5" s="19">
        <v>40</v>
      </c>
      <c r="N5" s="16"/>
    </row>
    <row r="6" spans="1:14">
      <c r="C6" s="13">
        <v>0.1007</v>
      </c>
      <c r="D6" s="13">
        <v>2.2684526548040103E-3</v>
      </c>
      <c r="E6" s="13">
        <v>7.3907648806221355E-4</v>
      </c>
      <c r="F6" s="13">
        <v>3.4411361744603124E-2</v>
      </c>
      <c r="G6" s="13">
        <v>2.4838898072206128E-2</v>
      </c>
      <c r="H6" s="19"/>
      <c r="I6"/>
      <c r="J6" s="24" t="s">
        <v>15</v>
      </c>
      <c r="L6" s="13" t="s">
        <v>16</v>
      </c>
      <c r="M6" s="19">
        <f>40*20/200</f>
        <v>4</v>
      </c>
      <c r="N6" s="16"/>
    </row>
    <row r="7" spans="1:14">
      <c r="H7" s="19"/>
      <c r="I7"/>
      <c r="J7" s="24"/>
      <c r="L7" s="13" t="s">
        <v>17</v>
      </c>
      <c r="M7" s="19">
        <f>M5-M6</f>
        <v>36</v>
      </c>
      <c r="N7" s="16" t="s">
        <v>18</v>
      </c>
    </row>
    <row r="8" spans="1:14">
      <c r="A8" s="18" t="s">
        <v>19</v>
      </c>
      <c r="B8" s="13">
        <v>1.3981000000000012</v>
      </c>
      <c r="C8" s="13">
        <v>0.10009999999999999</v>
      </c>
      <c r="D8" s="13">
        <v>2.3482343252308672E-3</v>
      </c>
      <c r="E8" s="13">
        <v>8.2855191552084248E-4</v>
      </c>
      <c r="F8" s="13">
        <v>3.353321356943445E-2</v>
      </c>
      <c r="G8" s="13">
        <v>2.4007101798836791E-2</v>
      </c>
      <c r="H8" s="19">
        <v>36</v>
      </c>
      <c r="J8" s="24"/>
      <c r="N8" s="25"/>
    </row>
    <row r="9" spans="1:14">
      <c r="C9" s="13">
        <v>0.10009999999999999</v>
      </c>
      <c r="D9" s="13">
        <v>2.3714979003926257E-3</v>
      </c>
      <c r="E9" s="13">
        <v>7.8136686057527014E-4</v>
      </c>
      <c r="F9" s="13">
        <v>3.2715358970503011E-2</v>
      </c>
      <c r="G9" s="13">
        <v>2.3364690082275732E-2</v>
      </c>
      <c r="H9" s="19"/>
      <c r="J9" s="24" t="s">
        <v>20</v>
      </c>
      <c r="N9" s="25"/>
    </row>
    <row r="10" spans="1:14" ht="17.100000000000001" thickBot="1">
      <c r="C10" s="13">
        <v>0.10009999999999999</v>
      </c>
      <c r="D10" s="13">
        <v>2.5011375825246714E-3</v>
      </c>
      <c r="E10" s="13">
        <v>8.0645863164935665E-4</v>
      </c>
      <c r="F10" s="13">
        <v>3.2138993093858065E-2</v>
      </c>
      <c r="G10" s="13">
        <v>2.3387672258273925E-2</v>
      </c>
      <c r="H10" s="19"/>
      <c r="J10" s="26" t="s">
        <v>21</v>
      </c>
      <c r="K10" s="17"/>
      <c r="L10" s="17"/>
      <c r="M10" s="17"/>
      <c r="N10" s="27"/>
    </row>
    <row r="11" spans="1:14">
      <c r="H11" s="19"/>
    </row>
    <row r="12" spans="1:14">
      <c r="A12" s="18" t="s">
        <v>22</v>
      </c>
      <c r="B12" s="13">
        <v>1.7312000000000012</v>
      </c>
      <c r="C12" s="13">
        <v>0.1003</v>
      </c>
      <c r="D12" s="13">
        <v>2.3047973131171467E-3</v>
      </c>
      <c r="E12" s="13">
        <v>7.7517665542790101E-4</v>
      </c>
      <c r="F12" s="13">
        <v>3.6105964603913299E-2</v>
      </c>
      <c r="G12" s="13">
        <v>2.5161081563924475E-2</v>
      </c>
      <c r="H12" s="19">
        <v>36</v>
      </c>
    </row>
    <row r="13" spans="1:14">
      <c r="C13" s="13">
        <v>0.1008</v>
      </c>
      <c r="D13" s="13">
        <v>2.329760490279839E-3</v>
      </c>
      <c r="E13" s="13">
        <v>7.6806828216489193E-4</v>
      </c>
      <c r="F13" s="13">
        <v>3.3837048316719749E-2</v>
      </c>
      <c r="G13" s="13">
        <v>2.3872728233630749E-2</v>
      </c>
      <c r="H13" s="19"/>
    </row>
    <row r="14" spans="1:14">
      <c r="C14" s="13">
        <v>0.1</v>
      </c>
      <c r="D14" s="13">
        <v>2.3194805971680087E-3</v>
      </c>
      <c r="E14" s="13">
        <v>7.9913142018919888E-4</v>
      </c>
      <c r="F14" s="13">
        <v>3.3647070528988222E-2</v>
      </c>
      <c r="G14" s="13">
        <v>2.3854868708829885E-2</v>
      </c>
      <c r="H14" s="19"/>
    </row>
    <row r="15" spans="1:14">
      <c r="H15" s="19"/>
    </row>
    <row r="16" spans="1:14">
      <c r="H16" s="19"/>
    </row>
    <row r="17" spans="1:12">
      <c r="A17" s="18" t="s">
        <v>23</v>
      </c>
      <c r="B17" s="13">
        <v>1.6449999999999996</v>
      </c>
      <c r="C17" s="13">
        <v>0.1007</v>
      </c>
      <c r="D17" s="13">
        <v>2.4100625895586494E-3</v>
      </c>
      <c r="E17" s="13">
        <v>7.6668841287427303E-4</v>
      </c>
      <c r="F17" s="13">
        <v>3.5993742155886882E-2</v>
      </c>
      <c r="G17" s="13">
        <v>2.5780294455527656E-2</v>
      </c>
      <c r="H17" s="19">
        <v>40</v>
      </c>
    </row>
    <row r="18" spans="1:12">
      <c r="C18" s="13">
        <v>0.10009999999999999</v>
      </c>
      <c r="D18" s="13">
        <v>2.3020822607025307E-3</v>
      </c>
      <c r="E18" s="13">
        <v>6.7348145809003094E-4</v>
      </c>
      <c r="F18" s="13">
        <v>3.4952110526756675E-2</v>
      </c>
      <c r="G18" s="13">
        <v>2.4718123776100318E-2</v>
      </c>
      <c r="H18" s="19"/>
    </row>
    <row r="19" spans="1:12" ht="17.100000000000001" thickBot="1">
      <c r="A19" s="36"/>
      <c r="B19" s="37"/>
      <c r="C19" s="37">
        <v>0.1007</v>
      </c>
      <c r="D19" s="37">
        <v>2.3090859161678332E-3</v>
      </c>
      <c r="E19" s="37">
        <v>7.4479614341918662E-4</v>
      </c>
      <c r="F19" s="37">
        <v>3.5139973352388741E-2</v>
      </c>
      <c r="G19" s="37">
        <v>2.5238418637013239E-2</v>
      </c>
      <c r="H19" s="42"/>
    </row>
    <row r="20" spans="1:12">
      <c r="J20" s="29" t="s">
        <v>24</v>
      </c>
      <c r="K20" s="30"/>
      <c r="L20" s="31"/>
    </row>
    <row r="21" spans="1:12">
      <c r="A21" s="33" t="s">
        <v>25</v>
      </c>
      <c r="B21" s="34"/>
      <c r="C21" s="34">
        <v>0.1003</v>
      </c>
      <c r="D21" s="34">
        <v>2.8316081612839539E-3</v>
      </c>
      <c r="E21" s="34">
        <v>1.1416249428208387E-3</v>
      </c>
      <c r="F21" s="34">
        <v>3.2711285568455956E-2</v>
      </c>
      <c r="G21" s="34">
        <v>2.2045309838615863E-2</v>
      </c>
      <c r="H21" s="35"/>
      <c r="I21"/>
      <c r="J21" s="24" t="s">
        <v>26</v>
      </c>
      <c r="L21" s="16"/>
    </row>
    <row r="22" spans="1:12" ht="17.100000000000001" thickBot="1">
      <c r="C22" s="13">
        <v>0.10009999999999999</v>
      </c>
      <c r="D22" s="13">
        <v>3.0182480892042588E-3</v>
      </c>
      <c r="E22" s="13">
        <v>1.2039118248607728E-3</v>
      </c>
      <c r="F22" s="13">
        <v>3.517619530423953E-2</v>
      </c>
      <c r="G22" s="13">
        <v>2.4268120799545618E-2</v>
      </c>
      <c r="H22"/>
      <c r="I22"/>
      <c r="J22" s="26" t="s">
        <v>27</v>
      </c>
      <c r="K22" s="17"/>
      <c r="L22" s="32"/>
    </row>
    <row r="23" spans="1:12">
      <c r="C23" s="13">
        <v>0.1004</v>
      </c>
      <c r="D23" s="13">
        <v>3.0887188309147631E-3</v>
      </c>
      <c r="E23" s="13">
        <v>1.1858093092131116E-3</v>
      </c>
      <c r="F23" s="13">
        <v>3.7200629826182628E-2</v>
      </c>
      <c r="G23" s="13">
        <v>2.6151624560586333E-2</v>
      </c>
    </row>
    <row r="24" spans="1:12">
      <c r="A24" s="38"/>
      <c r="B24" s="39" t="s">
        <v>28</v>
      </c>
      <c r="C24" s="40">
        <f>AVERAGE(C21:C23)</f>
        <v>0.10026666666666667</v>
      </c>
      <c r="D24" s="40">
        <f t="shared" ref="D24:G24" si="0">AVERAGE(D21:D23)</f>
        <v>2.979525027134325E-3</v>
      </c>
      <c r="E24" s="40">
        <f t="shared" si="0"/>
        <v>1.1771153589649078E-3</v>
      </c>
      <c r="F24" s="40">
        <f t="shared" si="0"/>
        <v>3.5029370232959371E-2</v>
      </c>
      <c r="G24" s="40">
        <f t="shared" si="0"/>
        <v>2.4155018399582607E-2</v>
      </c>
      <c r="H24" s="40"/>
    </row>
    <row r="26" spans="1:12">
      <c r="A26" s="33" t="s">
        <v>29</v>
      </c>
      <c r="B26" s="34">
        <f>B4</f>
        <v>1.4688999999999997</v>
      </c>
      <c r="C26" s="34">
        <f>AVERAGE(C4:C6)</f>
        <v>0.10063333333333334</v>
      </c>
      <c r="D26" s="34">
        <f t="shared" ref="D26:G26" si="1">AVERAGE(D4:D6)</f>
        <v>2.2446678129496474E-3</v>
      </c>
      <c r="E26" s="34">
        <f t="shared" si="1"/>
        <v>7.7125276502866243E-4</v>
      </c>
      <c r="F26" s="34">
        <f t="shared" si="1"/>
        <v>3.4414147741526714E-2</v>
      </c>
      <c r="G26" s="34">
        <f t="shared" si="1"/>
        <v>2.4630207504627497E-2</v>
      </c>
      <c r="H26" s="41">
        <v>36</v>
      </c>
    </row>
    <row r="27" spans="1:12">
      <c r="A27" s="18" t="s">
        <v>30</v>
      </c>
      <c r="B27" s="13">
        <f>B8</f>
        <v>1.3981000000000012</v>
      </c>
      <c r="C27" s="13">
        <f>AVERAGE(C8:C10)</f>
        <v>0.10010000000000001</v>
      </c>
      <c r="D27" s="13">
        <f t="shared" ref="D27:G27" si="2">AVERAGE(D8:D10)</f>
        <v>2.4069566027160546E-3</v>
      </c>
      <c r="E27" s="13">
        <f t="shared" si="2"/>
        <v>8.0545913591515642E-4</v>
      </c>
      <c r="F27" s="13">
        <f t="shared" si="2"/>
        <v>3.2795855211265178E-2</v>
      </c>
      <c r="G27" s="13">
        <f t="shared" si="2"/>
        <v>2.3586488046462153E-2</v>
      </c>
      <c r="H27" s="19">
        <v>36</v>
      </c>
    </row>
    <row r="28" spans="1:12">
      <c r="A28" s="18" t="s">
        <v>31</v>
      </c>
      <c r="B28" s="13">
        <f>B12</f>
        <v>1.7312000000000012</v>
      </c>
      <c r="C28" s="13">
        <f>AVERAGE(C12:C14)</f>
        <v>0.10036666666666667</v>
      </c>
      <c r="D28" s="13">
        <f t="shared" ref="D28:F28" si="3">AVERAGE(D12:D14)</f>
        <v>2.3180128001883313E-3</v>
      </c>
      <c r="E28" s="13">
        <f t="shared" si="3"/>
        <v>7.8079211926066394E-4</v>
      </c>
      <c r="F28" s="13">
        <f t="shared" si="3"/>
        <v>3.4530027816540416E-2</v>
      </c>
      <c r="G28" s="13">
        <f>AVERAGE(G12:G14)</f>
        <v>2.4296226168795038E-2</v>
      </c>
      <c r="H28" s="19">
        <v>36</v>
      </c>
    </row>
    <row r="29" spans="1:12">
      <c r="A29" s="36" t="s">
        <v>32</v>
      </c>
      <c r="B29" s="37">
        <f>B17</f>
        <v>1.6449999999999996</v>
      </c>
      <c r="C29" s="37">
        <f>AVERAGE(C17:C19)</f>
        <v>0.10049999999999999</v>
      </c>
      <c r="D29" s="37">
        <f t="shared" ref="D29:G29" si="4">AVERAGE(D17:D19)</f>
        <v>2.3404102554763378E-3</v>
      </c>
      <c r="E29" s="37">
        <f t="shared" si="4"/>
        <v>7.2832200479449683E-4</v>
      </c>
      <c r="F29" s="37">
        <f t="shared" si="4"/>
        <v>3.5361942011677437E-2</v>
      </c>
      <c r="G29" s="37">
        <f t="shared" si="4"/>
        <v>2.5245612289547071E-2</v>
      </c>
      <c r="H29" s="42">
        <v>40</v>
      </c>
    </row>
    <row r="30" spans="1:12">
      <c r="A30" s="33" t="s">
        <v>33</v>
      </c>
      <c r="B30" s="34">
        <v>2.16</v>
      </c>
      <c r="C30" s="34">
        <f>AVERAGE(C21:C23)*91.3/100</f>
        <v>9.154346666666667E-2</v>
      </c>
      <c r="D30" s="34">
        <f t="shared" ref="D30:G30" si="5">AVERAGE(D21:D23)</f>
        <v>2.979525027134325E-3</v>
      </c>
      <c r="E30" s="34">
        <f t="shared" si="5"/>
        <v>1.1771153589649078E-3</v>
      </c>
      <c r="F30" s="34">
        <f t="shared" si="5"/>
        <v>3.5029370232959371E-2</v>
      </c>
      <c r="G30" s="34">
        <f t="shared" si="5"/>
        <v>2.4155018399582607E-2</v>
      </c>
      <c r="H30" s="41">
        <v>36</v>
      </c>
      <c r="I30" s="21" t="s">
        <v>34</v>
      </c>
      <c r="J30" s="28">
        <f>SUM(D24:G24)*100/C24</f>
        <v>63.172568835080988</v>
      </c>
      <c r="K30" s="13" t="s">
        <v>35</v>
      </c>
    </row>
    <row r="31" spans="1:12">
      <c r="A31" s="36" t="s">
        <v>36</v>
      </c>
      <c r="B31" s="37">
        <v>2.4</v>
      </c>
      <c r="C31" s="37">
        <f>AVERAGE(C21:C23)*91.3/100</f>
        <v>9.154346666666667E-2</v>
      </c>
      <c r="D31" s="37">
        <f t="shared" ref="D31:G31" si="6">AVERAGE(D21:D23)</f>
        <v>2.979525027134325E-3</v>
      </c>
      <c r="E31" s="37">
        <f t="shared" si="6"/>
        <v>1.1771153589649078E-3</v>
      </c>
      <c r="F31" s="37">
        <f t="shared" si="6"/>
        <v>3.5029370232959371E-2</v>
      </c>
      <c r="G31" s="37">
        <f t="shared" si="6"/>
        <v>2.4155018399582607E-2</v>
      </c>
      <c r="H31" s="42">
        <v>40</v>
      </c>
      <c r="I31" s="21" t="s">
        <v>37</v>
      </c>
    </row>
    <row r="32" spans="1:12">
      <c r="C32" s="18" t="s">
        <v>38</v>
      </c>
      <c r="H32" s="19"/>
    </row>
    <row r="34" spans="1:10">
      <c r="C34" s="18"/>
      <c r="D34" s="18" t="s">
        <v>3</v>
      </c>
      <c r="E34" s="18" t="s">
        <v>4</v>
      </c>
      <c r="F34" s="18" t="s">
        <v>5</v>
      </c>
      <c r="G34" s="18" t="s">
        <v>6</v>
      </c>
      <c r="H34" s="18" t="s">
        <v>39</v>
      </c>
      <c r="I34" s="18" t="s">
        <v>40</v>
      </c>
    </row>
    <row r="35" spans="1:10">
      <c r="A35" s="33" t="s">
        <v>29</v>
      </c>
      <c r="B35" s="34"/>
      <c r="C35" s="34"/>
      <c r="D35" s="34">
        <f t="shared" ref="D35:G40" si="7">$B26*D26/$C26</f>
        <v>3.2764417526747955E-2</v>
      </c>
      <c r="E35" s="34">
        <f t="shared" si="7"/>
        <v>1.1257633519880112E-2</v>
      </c>
      <c r="F35" s="34">
        <f t="shared" si="7"/>
        <v>0.50232800547395073</v>
      </c>
      <c r="G35" s="34">
        <f t="shared" si="7"/>
        <v>0.3595161822147796</v>
      </c>
      <c r="H35" s="44">
        <f>AVERAGE(D35:G35)</f>
        <v>0.22646655968383961</v>
      </c>
      <c r="I35" s="3">
        <f>($H$39-H35)*100/$H$39</f>
        <v>39.388844567575639</v>
      </c>
    </row>
    <row r="36" spans="1:10">
      <c r="A36" s="18" t="s">
        <v>30</v>
      </c>
      <c r="D36" s="13">
        <f t="shared" si="7"/>
        <v>3.3618042220352834E-2</v>
      </c>
      <c r="E36" s="13">
        <f t="shared" si="7"/>
        <v>1.1249874304924887E-2</v>
      </c>
      <c r="F36" s="13">
        <f t="shared" si="7"/>
        <v>0.45806079091778101</v>
      </c>
      <c r="G36" s="13">
        <f t="shared" si="7"/>
        <v>0.32943325612146612</v>
      </c>
      <c r="H36" s="3">
        <f t="shared" ref="H36:H40" si="8">AVERAGE(D36:G36)</f>
        <v>0.20809049089113121</v>
      </c>
      <c r="I36" s="3">
        <f>($H$39-H36)*100/$H$39</f>
        <v>44.306986846006026</v>
      </c>
    </row>
    <row r="37" spans="1:10">
      <c r="A37" s="18" t="s">
        <v>31</v>
      </c>
      <c r="D37" s="13">
        <f t="shared" si="7"/>
        <v>3.9982833872660661E-2</v>
      </c>
      <c r="E37" s="13">
        <f t="shared" si="7"/>
        <v>1.3467691632654223E-2</v>
      </c>
      <c r="F37" s="13">
        <f t="shared" si="7"/>
        <v>0.59559997498500306</v>
      </c>
      <c r="G37" s="13">
        <f t="shared" si="7"/>
        <v>0.41907964207988702</v>
      </c>
      <c r="H37" s="3">
        <f t="shared" si="8"/>
        <v>0.26703253564255125</v>
      </c>
      <c r="I37" s="3">
        <f>($H$39-H37)*100/$H$39</f>
        <v>28.531830280194672</v>
      </c>
    </row>
    <row r="38" spans="1:10">
      <c r="A38" s="36" t="s">
        <v>32</v>
      </c>
      <c r="B38" s="37"/>
      <c r="C38" s="37"/>
      <c r="D38" s="37">
        <f t="shared" si="7"/>
        <v>3.8308207664264432E-2</v>
      </c>
      <c r="E38" s="37">
        <f t="shared" si="7"/>
        <v>1.192129052623828E-2</v>
      </c>
      <c r="F38" s="37">
        <f t="shared" si="7"/>
        <v>0.57880989660904847</v>
      </c>
      <c r="G38" s="37">
        <f t="shared" si="7"/>
        <v>0.41322420115726288</v>
      </c>
      <c r="H38" s="45">
        <f t="shared" si="8"/>
        <v>0.26056589898920351</v>
      </c>
      <c r="I38" s="3"/>
    </row>
    <row r="39" spans="1:10">
      <c r="A39" s="33" t="s">
        <v>33</v>
      </c>
      <c r="B39" s="34"/>
      <c r="C39" s="34"/>
      <c r="D39" s="34">
        <f t="shared" si="7"/>
        <v>7.0302931415569522E-2</v>
      </c>
      <c r="E39" s="34">
        <f t="shared" si="7"/>
        <v>2.7774447133647993E-2</v>
      </c>
      <c r="F39" s="34">
        <f t="shared" si="7"/>
        <v>0.82653019880383505</v>
      </c>
      <c r="G39" s="34">
        <f t="shared" si="7"/>
        <v>0.56994607745280679</v>
      </c>
      <c r="H39" s="44">
        <f t="shared" si="8"/>
        <v>0.37363841370146483</v>
      </c>
      <c r="I39" s="3"/>
    </row>
    <row r="40" spans="1:10">
      <c r="A40" s="36" t="s">
        <v>36</v>
      </c>
      <c r="B40" s="37"/>
      <c r="C40" s="37"/>
      <c r="D40" s="37">
        <f t="shared" si="7"/>
        <v>7.8114368239521698E-2</v>
      </c>
      <c r="E40" s="37">
        <f t="shared" si="7"/>
        <v>3.0860496815164437E-2</v>
      </c>
      <c r="F40" s="37">
        <f t="shared" si="7"/>
        <v>0.91836688755981655</v>
      </c>
      <c r="G40" s="37">
        <f t="shared" si="7"/>
        <v>0.63327341939200743</v>
      </c>
      <c r="H40" s="45">
        <f t="shared" si="8"/>
        <v>0.41515379300162758</v>
      </c>
      <c r="I40" s="3"/>
    </row>
    <row r="41" spans="1:10">
      <c r="I41" s="22">
        <f>AVERAGE(I35:I38)</f>
        <v>37.409220564592111</v>
      </c>
      <c r="J41" s="22">
        <f>STDEV(I35:I38)</f>
        <v>8.0717454471667391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6D2B-1820-1243-8310-E17F72005622}">
  <dimension ref="A1:AA74"/>
  <sheetViews>
    <sheetView topLeftCell="G1" zoomScale="67" workbookViewId="0">
      <selection activeCell="S31" sqref="S31"/>
    </sheetView>
  </sheetViews>
  <sheetFormatPr defaultColWidth="11" defaultRowHeight="15.95"/>
  <cols>
    <col min="1" max="1" width="9.625" customWidth="1"/>
    <col min="6" max="6" width="3.125" customWidth="1"/>
    <col min="7" max="7" width="20.375" bestFit="1" customWidth="1"/>
    <col min="12" max="12" width="3.375" customWidth="1"/>
    <col min="14" max="14" width="18.375" customWidth="1"/>
    <col min="15" max="15" width="32.375" customWidth="1"/>
    <col min="19" max="19" width="30.125" bestFit="1" customWidth="1"/>
    <col min="22" max="22" width="27.375" bestFit="1" customWidth="1"/>
  </cols>
  <sheetData>
    <row r="1" spans="1:27">
      <c r="A1" s="99" t="s">
        <v>41</v>
      </c>
      <c r="B1" s="99"/>
      <c r="C1" s="99"/>
      <c r="D1" s="99"/>
      <c r="E1" s="99"/>
      <c r="F1" s="1"/>
      <c r="G1" s="1"/>
      <c r="H1" s="1"/>
      <c r="I1" s="1"/>
      <c r="J1" s="1"/>
      <c r="K1" s="1"/>
      <c r="L1" s="1"/>
      <c r="M1" s="1" t="s">
        <v>42</v>
      </c>
      <c r="N1" s="1"/>
      <c r="O1" s="2" t="s">
        <v>43</v>
      </c>
      <c r="P1" s="1" t="s">
        <v>44</v>
      </c>
      <c r="Q1" s="3">
        <f>M56</f>
        <v>38.591202014986095</v>
      </c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4" t="s">
        <v>3</v>
      </c>
      <c r="C2" s="4" t="s">
        <v>4</v>
      </c>
      <c r="D2" s="4" t="s">
        <v>5</v>
      </c>
      <c r="E2" s="4" t="s">
        <v>6</v>
      </c>
      <c r="F2" s="1"/>
      <c r="G2" s="1"/>
      <c r="H2" s="4" t="s">
        <v>3</v>
      </c>
      <c r="I2" s="4" t="s">
        <v>4</v>
      </c>
      <c r="J2" s="4" t="s">
        <v>5</v>
      </c>
      <c r="K2" s="4" t="s">
        <v>6</v>
      </c>
      <c r="L2" s="4"/>
      <c r="M2" s="1"/>
      <c r="N2" s="1"/>
      <c r="O2" s="2" t="s">
        <v>43</v>
      </c>
      <c r="P2" s="1" t="s">
        <v>45</v>
      </c>
      <c r="Q2" s="3">
        <f>M59</f>
        <v>44.935637159128063</v>
      </c>
      <c r="R2" s="1"/>
      <c r="S2" s="1"/>
      <c r="T2" s="1"/>
      <c r="U2" s="1"/>
      <c r="V2" s="1"/>
      <c r="W2" s="1" t="s">
        <v>46</v>
      </c>
      <c r="X2" s="1" t="s">
        <v>47</v>
      </c>
      <c r="Y2" s="1" t="s">
        <v>48</v>
      </c>
      <c r="Z2" s="1" t="s">
        <v>49</v>
      </c>
      <c r="AA2" s="1"/>
    </row>
    <row r="3" spans="1:27">
      <c r="A3" s="4"/>
      <c r="B3" s="4"/>
      <c r="C3" s="4"/>
      <c r="D3" s="4"/>
      <c r="E3" s="4"/>
      <c r="F3" s="4"/>
      <c r="G3" s="4" t="s">
        <v>50</v>
      </c>
      <c r="H3" s="4">
        <v>3.5999999999999997E-2</v>
      </c>
      <c r="I3" s="4">
        <v>1.2999999999999999E-2</v>
      </c>
      <c r="J3" s="4">
        <v>0.53300000000000003</v>
      </c>
      <c r="K3" s="4">
        <v>0.38600000000000001</v>
      </c>
      <c r="L3" s="4"/>
      <c r="M3" s="5"/>
      <c r="N3" s="1"/>
      <c r="O3" s="2" t="s">
        <v>43</v>
      </c>
      <c r="P3" s="1" t="s">
        <v>51</v>
      </c>
      <c r="Q3" s="3">
        <f>M60</f>
        <v>28.553167721056514</v>
      </c>
      <c r="R3" s="1"/>
      <c r="S3" s="2" t="s">
        <v>43</v>
      </c>
      <c r="T3" s="3">
        <f>AVERAGE(Q1:Q3)</f>
        <v>37.360002298390221</v>
      </c>
      <c r="U3" s="1"/>
      <c r="V3" s="2" t="s">
        <v>52</v>
      </c>
      <c r="W3" s="3">
        <f>$T$3</f>
        <v>37.360002298390221</v>
      </c>
      <c r="X3" s="3"/>
      <c r="Y3" s="3"/>
      <c r="Z3" s="3">
        <f>STDEV(Q1:Q3)</f>
        <v>8.2603399311981676</v>
      </c>
      <c r="AA3" s="1"/>
    </row>
    <row r="4" spans="1:27">
      <c r="A4" s="4"/>
      <c r="B4" s="4"/>
      <c r="C4" s="4"/>
      <c r="D4" s="4"/>
      <c r="E4" s="4"/>
      <c r="F4" s="4"/>
      <c r="G4" s="4" t="s">
        <v>53</v>
      </c>
      <c r="H4" s="4">
        <v>3.5000000000000003E-2</v>
      </c>
      <c r="I4" s="4">
        <v>1.2E-2</v>
      </c>
      <c r="J4" s="4">
        <v>0.51800000000000002</v>
      </c>
      <c r="K4" s="4">
        <v>0.36899999999999999</v>
      </c>
      <c r="L4" s="4"/>
      <c r="M4" s="5"/>
      <c r="N4" s="1"/>
      <c r="O4" s="2" t="s">
        <v>54</v>
      </c>
      <c r="P4" s="1" t="s">
        <v>44</v>
      </c>
      <c r="Q4" s="3">
        <f>M6</f>
        <v>35.964325529542911</v>
      </c>
      <c r="R4" s="5"/>
      <c r="S4" s="2" t="s">
        <v>54</v>
      </c>
      <c r="T4" s="3">
        <f>AVERAGE(Q4:Q6)</f>
        <v>39.063545150501668</v>
      </c>
      <c r="U4" s="1"/>
      <c r="V4" s="2" t="s">
        <v>54</v>
      </c>
      <c r="W4" s="3">
        <f t="shared" ref="W4:W8" si="0">$T$3</f>
        <v>37.360002298390221</v>
      </c>
      <c r="X4" s="3">
        <f>T4-$T$3</f>
        <v>1.7035428521114468</v>
      </c>
      <c r="Y4" s="3">
        <f>STDEV(Q4:Q6)</f>
        <v>10.547867918521431</v>
      </c>
      <c r="AA4" s="1"/>
    </row>
    <row r="5" spans="1:27" ht="17.100000000000001">
      <c r="A5" s="4" t="s">
        <v>55</v>
      </c>
      <c r="B5" s="4">
        <v>7.0000000000000007E-2</v>
      </c>
      <c r="C5" s="4">
        <v>2.8000000000000001E-2</v>
      </c>
      <c r="D5" s="4">
        <v>0.82699999999999996</v>
      </c>
      <c r="E5" s="4">
        <v>0.56999999999999995</v>
      </c>
      <c r="F5" s="4"/>
      <c r="G5" s="4" t="s">
        <v>56</v>
      </c>
      <c r="H5" s="4">
        <v>3.5999999999999997E-2</v>
      </c>
      <c r="I5" s="4">
        <v>1.2999999999999999E-2</v>
      </c>
      <c r="J5" s="4">
        <v>0.53600000000000003</v>
      </c>
      <c r="K5" s="4">
        <v>0.38500000000000001</v>
      </c>
      <c r="L5" s="4"/>
      <c r="N5" s="1"/>
      <c r="O5" s="2" t="s">
        <v>54</v>
      </c>
      <c r="P5" s="1" t="s">
        <v>45</v>
      </c>
      <c r="Q5" s="3">
        <f>M10</f>
        <v>50.813823857302111</v>
      </c>
      <c r="R5" s="5"/>
      <c r="S5" s="6" t="s">
        <v>57</v>
      </c>
      <c r="T5" s="3">
        <f>AVERAGE(Q7:Q9)</f>
        <v>43.368636194723145</v>
      </c>
      <c r="U5" s="1"/>
      <c r="V5" s="7" t="s">
        <v>57</v>
      </c>
      <c r="W5" s="3">
        <f t="shared" si="0"/>
        <v>37.360002298390221</v>
      </c>
      <c r="X5" s="3">
        <f t="shared" ref="X5:X8" si="1">T5-$T$3</f>
        <v>6.008633896332924</v>
      </c>
      <c r="Y5" s="3">
        <f>STDEV(Q7:Q9)</f>
        <v>5.173207650796166</v>
      </c>
      <c r="AA5" s="1"/>
    </row>
    <row r="6" spans="1:27">
      <c r="A6" s="4"/>
      <c r="B6" s="4"/>
      <c r="C6" s="4"/>
      <c r="D6" s="4"/>
      <c r="E6" s="4"/>
      <c r="F6" s="4"/>
      <c r="G6" s="8" t="s">
        <v>58</v>
      </c>
      <c r="H6" s="9">
        <f>AVERAGE(H3:H5)</f>
        <v>3.5666666666666673E-2</v>
      </c>
      <c r="I6" s="9">
        <f t="shared" ref="I6:K6" si="2">AVERAGE(I3:I5)</f>
        <v>1.2666666666666666E-2</v>
      </c>
      <c r="J6" s="9">
        <f t="shared" si="2"/>
        <v>0.52900000000000003</v>
      </c>
      <c r="K6" s="9">
        <f t="shared" si="2"/>
        <v>0.38000000000000006</v>
      </c>
      <c r="L6" s="4"/>
      <c r="M6" s="3">
        <f>(SUM(B5:E5)-SUM(H6:K6))*100/SUM(B5:E5)</f>
        <v>35.964325529542911</v>
      </c>
      <c r="N6" s="3"/>
      <c r="O6" s="2" t="s">
        <v>54</v>
      </c>
      <c r="P6" s="1" t="s">
        <v>51</v>
      </c>
      <c r="Q6" s="3">
        <f>M14</f>
        <v>30.412486064659973</v>
      </c>
      <c r="R6" s="5"/>
      <c r="S6" s="10" t="s">
        <v>59</v>
      </c>
      <c r="T6" s="3">
        <f>AVERAGE(Q10:Q12)</f>
        <v>48.717948717948708</v>
      </c>
      <c r="U6" s="1"/>
      <c r="V6" s="11" t="s">
        <v>59</v>
      </c>
      <c r="W6" s="3">
        <f t="shared" si="0"/>
        <v>37.360002298390221</v>
      </c>
      <c r="X6" s="3">
        <f t="shared" si="1"/>
        <v>11.357946419558488</v>
      </c>
      <c r="Y6" s="3">
        <f>STDEV(Q10:Q12)</f>
        <v>1.9778680966461608</v>
      </c>
      <c r="AA6" s="1"/>
    </row>
    <row r="7" spans="1:27" ht="17.100000000000001">
      <c r="A7" s="4"/>
      <c r="B7" s="4"/>
      <c r="C7" s="4"/>
      <c r="D7" s="4"/>
      <c r="E7" s="4"/>
      <c r="F7" s="4"/>
      <c r="G7" s="4" t="s">
        <v>60</v>
      </c>
      <c r="H7" s="4">
        <v>2.7E-2</v>
      </c>
      <c r="I7" s="4">
        <v>0.01</v>
      </c>
      <c r="J7" s="4">
        <v>0.41299999999999998</v>
      </c>
      <c r="K7" s="4">
        <v>0.3</v>
      </c>
      <c r="L7" s="4"/>
      <c r="M7" s="5"/>
      <c r="N7" s="1"/>
      <c r="O7" s="6" t="s">
        <v>57</v>
      </c>
      <c r="P7" s="1" t="s">
        <v>44</v>
      </c>
      <c r="Q7" s="3">
        <f>M18</f>
        <v>45.574136008918629</v>
      </c>
      <c r="R7" s="5"/>
      <c r="S7" s="6" t="s">
        <v>61</v>
      </c>
      <c r="T7" s="3">
        <f>AVERAGE(Q13:Q15)</f>
        <v>50.984764028242289</v>
      </c>
      <c r="U7" s="1"/>
      <c r="V7" s="7" t="s">
        <v>61</v>
      </c>
      <c r="W7" s="3">
        <f t="shared" si="0"/>
        <v>37.360002298390221</v>
      </c>
      <c r="X7" s="3">
        <f t="shared" si="1"/>
        <v>13.624761729852068</v>
      </c>
      <c r="Y7" s="3">
        <f>STDEV(Q13:Q15)</f>
        <v>2.0816344555675732</v>
      </c>
      <c r="AA7" s="1"/>
    </row>
    <row r="8" spans="1:27" ht="17.100000000000001">
      <c r="A8" s="4"/>
      <c r="B8" s="4"/>
      <c r="C8" s="4"/>
      <c r="D8" s="4"/>
      <c r="E8" s="4"/>
      <c r="F8" s="4"/>
      <c r="G8" s="4" t="s">
        <v>62</v>
      </c>
      <c r="H8" s="4">
        <v>2.8000000000000001E-2</v>
      </c>
      <c r="I8" s="4">
        <v>1.0999999999999999E-2</v>
      </c>
      <c r="J8" s="4">
        <v>0.39500000000000002</v>
      </c>
      <c r="K8" s="4">
        <v>0.28699999999999998</v>
      </c>
      <c r="L8" s="4"/>
      <c r="M8" s="5"/>
      <c r="N8" s="1"/>
      <c r="O8" s="6" t="s">
        <v>57</v>
      </c>
      <c r="P8" s="1" t="s">
        <v>45</v>
      </c>
      <c r="Q8" s="3">
        <f>M23</f>
        <v>47.07357859531772</v>
      </c>
      <c r="R8" s="5"/>
      <c r="S8" s="6" t="s">
        <v>63</v>
      </c>
      <c r="T8" s="3">
        <f>AVERAGE(Q16:Q18)</f>
        <v>52.352285395763651</v>
      </c>
      <c r="U8" s="1"/>
      <c r="V8" s="7" t="s">
        <v>63</v>
      </c>
      <c r="W8" s="3">
        <f t="shared" si="0"/>
        <v>37.360002298390221</v>
      </c>
      <c r="X8" s="3">
        <f t="shared" si="1"/>
        <v>14.992283097373431</v>
      </c>
      <c r="Y8" s="3">
        <f>STDEV(Q16:Q18)</f>
        <v>2.2745753583588217</v>
      </c>
      <c r="AA8" s="5"/>
    </row>
    <row r="9" spans="1:27" ht="17.100000000000001">
      <c r="A9" s="4"/>
      <c r="B9" s="4"/>
      <c r="C9" s="4"/>
      <c r="D9" s="4"/>
      <c r="E9" s="4"/>
      <c r="F9" s="4"/>
      <c r="G9" s="4" t="s">
        <v>64</v>
      </c>
      <c r="H9" s="4">
        <v>2.9000000000000001E-2</v>
      </c>
      <c r="I9" s="4">
        <v>1.0999999999999999E-2</v>
      </c>
      <c r="J9" s="4">
        <v>0.4</v>
      </c>
      <c r="K9" s="4">
        <v>0.29499999999999998</v>
      </c>
      <c r="L9" s="4"/>
      <c r="M9" s="5"/>
      <c r="N9" s="1"/>
      <c r="O9" s="6" t="s">
        <v>57</v>
      </c>
      <c r="P9" s="1" t="s">
        <v>51</v>
      </c>
      <c r="Q9" s="3">
        <f>M26</f>
        <v>37.458193979933107</v>
      </c>
      <c r="R9" s="5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4"/>
      <c r="B10" s="4"/>
      <c r="C10" s="4"/>
      <c r="D10" s="4"/>
      <c r="E10" s="4"/>
      <c r="F10" s="4"/>
      <c r="G10" s="8" t="s">
        <v>65</v>
      </c>
      <c r="H10" s="9">
        <f>H8</f>
        <v>2.8000000000000001E-2</v>
      </c>
      <c r="I10" s="9">
        <f t="shared" ref="I10:K10" si="3">AVERAGE(I7:I9)</f>
        <v>1.0666666666666666E-2</v>
      </c>
      <c r="J10" s="9">
        <f t="shared" si="3"/>
        <v>0.40266666666666673</v>
      </c>
      <c r="K10" s="9">
        <f t="shared" si="3"/>
        <v>0.29399999999999998</v>
      </c>
      <c r="L10" s="4"/>
      <c r="M10" s="3">
        <f>(SUM(B5:E5)-SUM(H10:K10))*100/SUM(B5:E5)</f>
        <v>50.813823857302111</v>
      </c>
      <c r="N10" s="3"/>
      <c r="O10" s="10" t="s">
        <v>59</v>
      </c>
      <c r="P10" s="1" t="s">
        <v>44</v>
      </c>
      <c r="Q10" s="3">
        <f>M31</f>
        <v>46.555183946488292</v>
      </c>
      <c r="R10" s="5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4"/>
      <c r="B11" s="4"/>
      <c r="C11" s="4"/>
      <c r="D11" s="4"/>
      <c r="E11" s="4"/>
      <c r="F11" s="4"/>
      <c r="G11" s="4" t="s">
        <v>66</v>
      </c>
      <c r="H11" s="4">
        <v>3.5999999999999997E-2</v>
      </c>
      <c r="I11" s="4">
        <v>1.2999999999999999E-2</v>
      </c>
      <c r="J11" s="4">
        <v>0.56299999999999994</v>
      </c>
      <c r="K11" s="4">
        <v>0.41299999999999998</v>
      </c>
      <c r="L11" s="4"/>
      <c r="M11" s="5"/>
      <c r="N11" s="1"/>
      <c r="O11" s="10" t="s">
        <v>59</v>
      </c>
      <c r="P11" s="1" t="s">
        <v>45</v>
      </c>
      <c r="Q11" s="3">
        <f>M32</f>
        <v>49.163879598662199</v>
      </c>
      <c r="R11" s="5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4"/>
      <c r="B12" s="4"/>
      <c r="C12" s="4"/>
      <c r="D12" s="4"/>
      <c r="E12" s="4"/>
      <c r="F12" s="4"/>
      <c r="G12" s="4" t="s">
        <v>67</v>
      </c>
      <c r="H12" s="4">
        <v>3.9E-2</v>
      </c>
      <c r="I12" s="4">
        <v>1.2999999999999999E-2</v>
      </c>
      <c r="J12" s="4">
        <v>0.56699999999999995</v>
      </c>
      <c r="K12" s="4">
        <v>0.41</v>
      </c>
      <c r="L12" s="4"/>
      <c r="M12" s="5"/>
      <c r="N12" s="1"/>
      <c r="O12" s="10" t="s">
        <v>59</v>
      </c>
      <c r="P12" s="1" t="s">
        <v>51</v>
      </c>
      <c r="Q12" s="3">
        <f>M35</f>
        <v>50.434782608695649</v>
      </c>
      <c r="R12" s="5"/>
      <c r="S12" s="1"/>
      <c r="T12" s="1"/>
      <c r="U12" s="1"/>
      <c r="V12" s="1"/>
      <c r="W12" s="1"/>
      <c r="X12" s="1"/>
      <c r="Y12" s="1"/>
      <c r="Z12" s="1"/>
      <c r="AA12" s="1"/>
    </row>
    <row r="13" spans="1:27" ht="17.100000000000001">
      <c r="A13" s="4"/>
      <c r="B13" s="4"/>
      <c r="C13" s="4"/>
      <c r="D13" s="4"/>
      <c r="E13" s="4"/>
      <c r="F13" s="4"/>
      <c r="G13" s="4" t="s">
        <v>68</v>
      </c>
      <c r="H13" s="4">
        <v>0.04</v>
      </c>
      <c r="I13" s="4">
        <v>1.4E-2</v>
      </c>
      <c r="J13" s="4">
        <v>0.58399999999999996</v>
      </c>
      <c r="K13" s="4">
        <v>0.42899999999999999</v>
      </c>
      <c r="L13" s="4"/>
      <c r="M13" s="5"/>
      <c r="N13" s="1"/>
      <c r="O13" s="6" t="s">
        <v>61</v>
      </c>
      <c r="P13" s="1" t="s">
        <v>44</v>
      </c>
      <c r="Q13" s="3">
        <f>M38</f>
        <v>52.575250836120404</v>
      </c>
      <c r="R13" s="5"/>
      <c r="S13" s="1"/>
      <c r="T13" s="1"/>
      <c r="U13" s="1"/>
      <c r="V13" s="1"/>
      <c r="W13" s="1"/>
      <c r="X13" s="1"/>
      <c r="Y13" s="1"/>
      <c r="Z13" s="1"/>
      <c r="AA13" s="1"/>
    </row>
    <row r="14" spans="1:27" ht="17.100000000000001">
      <c r="A14" s="4"/>
      <c r="B14" s="4"/>
      <c r="C14" s="4"/>
      <c r="D14" s="4"/>
      <c r="E14" s="4"/>
      <c r="F14" s="4"/>
      <c r="G14" s="8" t="s">
        <v>69</v>
      </c>
      <c r="H14" s="9">
        <f>AVERAGE(H11:H13)</f>
        <v>3.833333333333333E-2</v>
      </c>
      <c r="I14" s="9">
        <f t="shared" ref="I14:K14" si="4">AVERAGE(I11:I13)</f>
        <v>1.3333333333333334E-2</v>
      </c>
      <c r="J14" s="9">
        <f t="shared" si="4"/>
        <v>0.57133333333333336</v>
      </c>
      <c r="K14" s="9">
        <f t="shared" si="4"/>
        <v>0.41733333333333333</v>
      </c>
      <c r="L14" s="4"/>
      <c r="M14" s="3">
        <f>(SUM(B5:E5)-SUM(H14:K14))*100/SUM(B5:E5)</f>
        <v>30.412486064659973</v>
      </c>
      <c r="N14" s="3"/>
      <c r="O14" s="6" t="s">
        <v>61</v>
      </c>
      <c r="P14" s="1" t="s">
        <v>45</v>
      </c>
      <c r="Q14" s="3">
        <f>M42</f>
        <v>51.750278706800437</v>
      </c>
      <c r="R14" s="5"/>
      <c r="S14" s="1"/>
      <c r="T14" s="1"/>
      <c r="U14" s="1"/>
      <c r="V14" s="1"/>
      <c r="W14" s="1"/>
      <c r="X14" s="1"/>
      <c r="Y14" s="1"/>
      <c r="Z14" s="1"/>
      <c r="AA14" s="1"/>
    </row>
    <row r="15" spans="1:27" ht="17.100000000000001">
      <c r="A15" s="4"/>
      <c r="B15" s="4"/>
      <c r="C15" s="4"/>
      <c r="D15" s="4"/>
      <c r="E15" s="4"/>
      <c r="F15" s="4"/>
      <c r="G15" s="4" t="s">
        <v>70</v>
      </c>
      <c r="H15" s="4">
        <v>3.2000000000000001E-2</v>
      </c>
      <c r="I15" s="4">
        <v>1.2E-2</v>
      </c>
      <c r="J15" s="4">
        <v>0.47099999999999997</v>
      </c>
      <c r="K15" s="4">
        <v>0.33700000000000002</v>
      </c>
      <c r="L15" s="4"/>
      <c r="M15" s="5"/>
      <c r="N15" s="1"/>
      <c r="O15" s="6" t="s">
        <v>61</v>
      </c>
      <c r="P15" s="1" t="s">
        <v>51</v>
      </c>
      <c r="Q15" s="3">
        <f>M43</f>
        <v>48.628762541806019</v>
      </c>
      <c r="R15" s="5"/>
      <c r="S15" s="1"/>
      <c r="T15" s="1"/>
      <c r="U15" s="1"/>
      <c r="V15" s="1"/>
      <c r="W15" s="1"/>
      <c r="X15" s="1"/>
      <c r="Y15" s="1"/>
      <c r="Z15" s="1"/>
      <c r="AA15" s="1"/>
    </row>
    <row r="16" spans="1:27" ht="17.100000000000001">
      <c r="A16" s="4"/>
      <c r="B16" s="4"/>
      <c r="C16" s="4"/>
      <c r="D16" s="4"/>
      <c r="E16" s="4"/>
      <c r="F16" s="4"/>
      <c r="G16" s="4" t="s">
        <v>71</v>
      </c>
      <c r="H16" s="4">
        <v>3.2000000000000001E-2</v>
      </c>
      <c r="I16" s="4">
        <v>1.0999999999999999E-2</v>
      </c>
      <c r="J16" s="4">
        <v>0.45500000000000002</v>
      </c>
      <c r="K16" s="4">
        <v>0.32600000000000001</v>
      </c>
      <c r="L16" s="4"/>
      <c r="M16" s="5"/>
      <c r="N16" s="1"/>
      <c r="O16" s="6" t="s">
        <v>63</v>
      </c>
      <c r="P16" s="1" t="s">
        <v>44</v>
      </c>
      <c r="Q16" s="3">
        <f>M45</f>
        <v>54.648829431438124</v>
      </c>
      <c r="R16" s="5"/>
      <c r="S16" s="1"/>
      <c r="T16" s="1"/>
      <c r="U16" s="1"/>
      <c r="V16" s="1"/>
      <c r="W16" s="1"/>
      <c r="X16" s="1"/>
      <c r="Y16" s="1"/>
      <c r="Z16" s="1"/>
      <c r="AA16" s="1"/>
    </row>
    <row r="17" spans="1:27" ht="17.100000000000001">
      <c r="A17" s="4"/>
      <c r="B17" s="4"/>
      <c r="C17" s="4"/>
      <c r="D17" s="4"/>
      <c r="E17" s="4"/>
      <c r="F17" s="4"/>
      <c r="G17" s="4" t="s">
        <v>72</v>
      </c>
      <c r="H17" s="4">
        <v>3.3000000000000002E-2</v>
      </c>
      <c r="I17" s="4">
        <v>1.2E-2</v>
      </c>
      <c r="J17" s="4">
        <v>0.42</v>
      </c>
      <c r="K17" s="4">
        <v>0.3</v>
      </c>
      <c r="L17" s="4"/>
      <c r="M17" s="5"/>
      <c r="N17" s="1"/>
      <c r="O17" s="6" t="s">
        <v>63</v>
      </c>
      <c r="P17" s="1" t="s">
        <v>45</v>
      </c>
      <c r="Q17" s="3">
        <f>M46</f>
        <v>50.100334448160531</v>
      </c>
      <c r="R17" s="5"/>
      <c r="S17" s="1"/>
      <c r="T17" s="1"/>
      <c r="U17" s="1"/>
      <c r="V17" s="1"/>
      <c r="W17" s="1"/>
      <c r="X17" s="1"/>
      <c r="Y17" s="1"/>
      <c r="Z17" s="1"/>
      <c r="AA17" s="1"/>
    </row>
    <row r="18" spans="1:27" ht="17.100000000000001">
      <c r="A18" s="4"/>
      <c r="B18" s="4"/>
      <c r="C18" s="4"/>
      <c r="D18" s="4"/>
      <c r="E18" s="4"/>
      <c r="F18" s="4"/>
      <c r="G18" s="8" t="s">
        <v>73</v>
      </c>
      <c r="H18" s="9">
        <f>AVERAGE(H15:H17)</f>
        <v>3.2333333333333332E-2</v>
      </c>
      <c r="I18" s="9">
        <f t="shared" ref="I18:K18" si="5">AVERAGE(I15:I17)</f>
        <v>1.1666666666666667E-2</v>
      </c>
      <c r="J18" s="9">
        <f t="shared" si="5"/>
        <v>0.4486666666666666</v>
      </c>
      <c r="K18" s="9">
        <f t="shared" si="5"/>
        <v>0.32100000000000001</v>
      </c>
      <c r="L18" s="4"/>
      <c r="M18" s="3">
        <f>(SUM(B5:E5)-SUM(H18:K18))*100/SUM(B5:E5)</f>
        <v>45.574136008918629</v>
      </c>
      <c r="N18" s="1"/>
      <c r="O18" s="6" t="s">
        <v>63</v>
      </c>
      <c r="P18" s="1" t="s">
        <v>51</v>
      </c>
      <c r="Q18" s="3">
        <f>M49</f>
        <v>52.307692307692292</v>
      </c>
      <c r="R18" s="5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4"/>
      <c r="B19" s="4"/>
      <c r="C19" s="4"/>
      <c r="D19" s="4"/>
      <c r="E19" s="4"/>
      <c r="F19" s="4"/>
      <c r="G19" s="4" t="s">
        <v>74</v>
      </c>
      <c r="H19" s="4">
        <v>2.7E-2</v>
      </c>
      <c r="I19" s="4">
        <v>0.01</v>
      </c>
      <c r="J19" s="4">
        <v>0.442</v>
      </c>
      <c r="K19" s="4">
        <v>0.317</v>
      </c>
      <c r="L19" s="4"/>
      <c r="M19" s="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4"/>
      <c r="B20" s="4"/>
      <c r="C20" s="4"/>
      <c r="D20" s="4"/>
      <c r="E20" s="4"/>
      <c r="F20" s="4"/>
      <c r="G20" s="4" t="s">
        <v>75</v>
      </c>
      <c r="H20" s="4">
        <v>2.9000000000000001E-2</v>
      </c>
      <c r="I20" s="4">
        <v>1.0999999999999999E-2</v>
      </c>
      <c r="J20" s="4">
        <v>0.40899999999999997</v>
      </c>
      <c r="K20" s="4">
        <v>0.29799999999999999</v>
      </c>
      <c r="L20" s="4"/>
      <c r="M20" s="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4"/>
      <c r="B21" s="4"/>
      <c r="C21" s="4"/>
      <c r="D21" s="4"/>
      <c r="E21" s="4"/>
      <c r="F21" s="4"/>
      <c r="G21" s="4" t="s">
        <v>76</v>
      </c>
      <c r="H21" s="4">
        <v>0.03</v>
      </c>
      <c r="I21" s="4">
        <v>1.0999999999999999E-2</v>
      </c>
      <c r="J21" s="4">
        <v>0.45100000000000001</v>
      </c>
      <c r="K21" s="4">
        <v>0.33600000000000002</v>
      </c>
      <c r="L21" s="4"/>
      <c r="M21" s="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4"/>
      <c r="G22" s="4" t="s">
        <v>77</v>
      </c>
      <c r="H22" s="4">
        <v>0.03</v>
      </c>
      <c r="I22" s="4">
        <v>1.0999999999999999E-2</v>
      </c>
      <c r="J22" s="4">
        <v>0.438</v>
      </c>
      <c r="K22" s="4">
        <v>0.315</v>
      </c>
      <c r="L22" s="1"/>
      <c r="M22" s="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4"/>
      <c r="B23" s="4"/>
      <c r="C23" s="4"/>
      <c r="D23" s="4"/>
      <c r="E23" s="4"/>
      <c r="F23" s="4"/>
      <c r="G23" s="8" t="s">
        <v>78</v>
      </c>
      <c r="H23" s="9">
        <f>AVERAGE(H19:H22)</f>
        <v>2.8999999999999998E-2</v>
      </c>
      <c r="I23" s="9">
        <f t="shared" ref="I23:K23" si="6">AVERAGE(I19:I22)</f>
        <v>1.0749999999999999E-2</v>
      </c>
      <c r="J23" s="9">
        <f t="shared" si="6"/>
        <v>0.435</v>
      </c>
      <c r="K23" s="9">
        <f t="shared" si="6"/>
        <v>0.3165</v>
      </c>
      <c r="L23" s="4"/>
      <c r="M23" s="3">
        <f>(SUM(B5:E5)-SUM(H23:K23))*100/SUM(B5:E5)</f>
        <v>47.07357859531772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4"/>
      <c r="B24" s="4"/>
      <c r="C24" s="4"/>
      <c r="D24" s="4"/>
      <c r="E24" s="4"/>
      <c r="F24" s="4"/>
      <c r="G24" s="4" t="s">
        <v>79</v>
      </c>
      <c r="H24" s="4">
        <v>3.2000000000000001E-2</v>
      </c>
      <c r="I24" s="4">
        <v>1.0999999999999999E-2</v>
      </c>
      <c r="J24" s="4">
        <v>0.50600000000000001</v>
      </c>
      <c r="K24" s="4">
        <v>0.371</v>
      </c>
      <c r="L24" s="4"/>
      <c r="M24" s="5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4"/>
      <c r="B25" s="4"/>
      <c r="C25" s="4"/>
      <c r="D25" s="4"/>
      <c r="E25" s="4"/>
      <c r="F25" s="4"/>
      <c r="G25" s="4" t="s">
        <v>80</v>
      </c>
      <c r="H25" s="4">
        <v>3.5000000000000003E-2</v>
      </c>
      <c r="I25" s="4">
        <v>1.2E-2</v>
      </c>
      <c r="J25" s="4">
        <v>0.52300000000000002</v>
      </c>
      <c r="K25" s="4">
        <v>0.38</v>
      </c>
      <c r="L25" s="4"/>
      <c r="M25" s="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4"/>
      <c r="B26" s="4"/>
      <c r="C26" s="4"/>
      <c r="D26" s="4"/>
      <c r="E26" s="4"/>
      <c r="F26" s="4"/>
      <c r="G26" s="8" t="s">
        <v>81</v>
      </c>
      <c r="H26" s="9">
        <f>AVERAGE(H24:H25)</f>
        <v>3.3500000000000002E-2</v>
      </c>
      <c r="I26" s="9">
        <f t="shared" ref="I26:K26" si="7">AVERAGE(I24:I25)</f>
        <v>1.15E-2</v>
      </c>
      <c r="J26" s="9">
        <f t="shared" si="7"/>
        <v>0.51449999999999996</v>
      </c>
      <c r="K26" s="9">
        <f t="shared" si="7"/>
        <v>0.3755</v>
      </c>
      <c r="L26" s="4"/>
      <c r="M26" s="3">
        <f>(SUM(B5:E5)-SUM(H26:K26))*100/SUM(B5:E5)</f>
        <v>37.458193979933107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4"/>
      <c r="B27" s="4"/>
      <c r="C27" s="4"/>
      <c r="D27" s="4"/>
      <c r="E27" s="4"/>
      <c r="F27" s="4"/>
      <c r="G27" s="4" t="s">
        <v>82</v>
      </c>
      <c r="H27" s="4">
        <v>2.8000000000000001E-2</v>
      </c>
      <c r="I27" s="4">
        <v>0.01</v>
      </c>
      <c r="J27" s="4">
        <v>0.46100000000000002</v>
      </c>
      <c r="K27" s="4">
        <v>0.33300000000000002</v>
      </c>
      <c r="L27" s="4"/>
      <c r="M27" s="5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4"/>
      <c r="B28" s="4"/>
      <c r="C28" s="4"/>
      <c r="D28" s="4"/>
      <c r="E28" s="4"/>
      <c r="F28" s="4"/>
      <c r="G28" s="4" t="s">
        <v>83</v>
      </c>
      <c r="H28" s="4">
        <v>0.03</v>
      </c>
      <c r="I28" s="4">
        <v>1.0999999999999999E-2</v>
      </c>
      <c r="J28" s="4">
        <v>0.43099999999999999</v>
      </c>
      <c r="K28" s="4">
        <v>0.311</v>
      </c>
      <c r="L28" s="4"/>
      <c r="M28" s="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4"/>
      <c r="B29" s="4"/>
      <c r="C29" s="4"/>
      <c r="D29" s="4"/>
      <c r="E29" s="4"/>
      <c r="F29" s="4"/>
      <c r="G29" s="4" t="s">
        <v>84</v>
      </c>
      <c r="H29" s="4">
        <v>2.9000000000000001E-2</v>
      </c>
      <c r="I29" s="4">
        <v>1.0999999999999999E-2</v>
      </c>
      <c r="J29" s="4">
        <v>0.42599999999999999</v>
      </c>
      <c r="K29" s="4">
        <v>0.307</v>
      </c>
      <c r="L29" s="4"/>
      <c r="M29" s="5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4"/>
      <c r="B30" s="4"/>
      <c r="C30" s="4"/>
      <c r="D30" s="4"/>
      <c r="E30" s="4"/>
      <c r="F30" s="4"/>
      <c r="G30" s="4" t="s">
        <v>85</v>
      </c>
      <c r="H30" s="4">
        <v>0.03</v>
      </c>
      <c r="I30" s="4">
        <v>1.0999999999999999E-2</v>
      </c>
      <c r="J30" s="4">
        <v>0.44600000000000001</v>
      </c>
      <c r="K30" s="4">
        <v>0.32100000000000001</v>
      </c>
      <c r="L30" s="4"/>
      <c r="M30" s="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4"/>
      <c r="B31" s="4"/>
      <c r="C31" s="4"/>
      <c r="D31" s="4"/>
      <c r="E31" s="4"/>
      <c r="F31" s="4"/>
      <c r="G31" s="8" t="s">
        <v>86</v>
      </c>
      <c r="H31" s="9">
        <f>AVERAGE(H27:H30)</f>
        <v>2.9249999999999998E-2</v>
      </c>
      <c r="I31" s="9">
        <f t="shared" ref="I31:K31" si="8">AVERAGE(I27:I30)</f>
        <v>1.0749999999999999E-2</v>
      </c>
      <c r="J31" s="9">
        <f t="shared" si="8"/>
        <v>0.441</v>
      </c>
      <c r="K31" s="9">
        <f t="shared" si="8"/>
        <v>0.318</v>
      </c>
      <c r="L31" s="4"/>
      <c r="M31" s="3">
        <f>(SUM(B5:E5)-SUM(H31:K31))*100/SUM(B5:E5)</f>
        <v>46.555183946488292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4"/>
      <c r="B32" s="4"/>
      <c r="C32" s="4"/>
      <c r="D32" s="4"/>
      <c r="E32" s="4"/>
      <c r="F32" s="4"/>
      <c r="G32" s="8" t="s">
        <v>87</v>
      </c>
      <c r="H32" s="8">
        <v>3.1E-2</v>
      </c>
      <c r="I32" s="8">
        <v>1.0999999999999999E-2</v>
      </c>
      <c r="J32" s="8">
        <v>0.41899999999999998</v>
      </c>
      <c r="K32" s="8">
        <v>0.29899999999999999</v>
      </c>
      <c r="L32" s="4"/>
      <c r="M32" s="3">
        <f>(SUM(B5:E5)-SUM(H32:K32))*100/SUM(B5:E5)</f>
        <v>49.163879598662199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4"/>
      <c r="B33" s="4"/>
      <c r="C33" s="4"/>
      <c r="D33" s="4"/>
      <c r="E33" s="4"/>
      <c r="F33" s="4"/>
      <c r="G33" s="4" t="s">
        <v>88</v>
      </c>
      <c r="H33" s="4">
        <v>0.03</v>
      </c>
      <c r="I33" s="4">
        <v>1.0999999999999999E-2</v>
      </c>
      <c r="J33" s="4">
        <v>0.40500000000000003</v>
      </c>
      <c r="K33" s="4">
        <v>0.29399999999999998</v>
      </c>
      <c r="L33" s="4"/>
      <c r="M33" s="5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4"/>
      <c r="B34" s="4"/>
      <c r="C34" s="4"/>
      <c r="D34" s="4"/>
      <c r="E34" s="4"/>
      <c r="F34" s="4"/>
      <c r="G34" s="4" t="s">
        <v>89</v>
      </c>
      <c r="H34" s="4">
        <v>0.03</v>
      </c>
      <c r="I34" s="4">
        <v>1.0999999999999999E-2</v>
      </c>
      <c r="J34" s="4">
        <v>0.39400000000000002</v>
      </c>
      <c r="K34" s="4">
        <v>0.28799999999999998</v>
      </c>
      <c r="L34" s="4"/>
      <c r="M34" s="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4"/>
      <c r="B35" s="4"/>
      <c r="C35" s="4"/>
      <c r="D35" s="4"/>
      <c r="E35" s="4"/>
      <c r="F35" s="4"/>
      <c r="G35" s="8" t="s">
        <v>90</v>
      </c>
      <c r="H35" s="9">
        <f>AVERAGE(H32:H34)</f>
        <v>3.0333333333333334E-2</v>
      </c>
      <c r="I35" s="9">
        <f t="shared" ref="I35:K35" si="9">AVERAGE(I32:I34)</f>
        <v>1.1000000000000001E-2</v>
      </c>
      <c r="J35" s="9">
        <f t="shared" si="9"/>
        <v>0.40599999999999997</v>
      </c>
      <c r="K35" s="9">
        <f t="shared" si="9"/>
        <v>0.29366666666666669</v>
      </c>
      <c r="L35" s="4"/>
      <c r="M35" s="3">
        <f>(SUM(B5:E5)-SUM(H35:K35))*100/SUM(B5:E5)</f>
        <v>50.434782608695649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4"/>
      <c r="B36" s="4"/>
      <c r="C36" s="4"/>
      <c r="D36" s="4"/>
      <c r="E36" s="4"/>
      <c r="F36" s="4"/>
      <c r="G36" s="4" t="s">
        <v>91</v>
      </c>
      <c r="H36" s="4">
        <v>2.9000000000000001E-2</v>
      </c>
      <c r="I36" s="4">
        <v>1.0999999999999999E-2</v>
      </c>
      <c r="J36" s="4">
        <v>0.38700000000000001</v>
      </c>
      <c r="K36" s="4">
        <v>0.27100000000000002</v>
      </c>
      <c r="L36" s="4"/>
      <c r="M36" s="5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4"/>
      <c r="B37" s="4"/>
      <c r="C37" s="4"/>
      <c r="D37" s="4"/>
      <c r="E37" s="4"/>
      <c r="F37" s="4"/>
      <c r="G37" s="4" t="s">
        <v>92</v>
      </c>
      <c r="H37" s="4">
        <v>0.03</v>
      </c>
      <c r="I37" s="4">
        <v>1.0999999999999999E-2</v>
      </c>
      <c r="J37" s="4">
        <v>0.39500000000000002</v>
      </c>
      <c r="K37" s="4">
        <v>0.28399999999999997</v>
      </c>
      <c r="L37" s="4"/>
      <c r="M37" s="5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4"/>
      <c r="B38" s="4"/>
      <c r="C38" s="4"/>
      <c r="D38" s="4"/>
      <c r="E38" s="4"/>
      <c r="F38" s="4"/>
      <c r="G38" s="8" t="s">
        <v>93</v>
      </c>
      <c r="H38" s="9">
        <f>AVERAGE(H36:H37)</f>
        <v>2.9499999999999998E-2</v>
      </c>
      <c r="I38" s="9">
        <f t="shared" ref="I38:K38" si="10">AVERAGE(I36:I37)</f>
        <v>1.0999999999999999E-2</v>
      </c>
      <c r="J38" s="9">
        <f t="shared" si="10"/>
        <v>0.39100000000000001</v>
      </c>
      <c r="K38" s="9">
        <f t="shared" si="10"/>
        <v>0.27749999999999997</v>
      </c>
      <c r="L38" s="4"/>
      <c r="M38" s="3">
        <f>(SUM(B5:E5)-SUM(H38:K38))*100/SUM(B5:E5)</f>
        <v>52.575250836120404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4"/>
      <c r="B39" s="4"/>
      <c r="C39" s="4"/>
      <c r="D39" s="4"/>
      <c r="E39" s="4"/>
      <c r="F39" s="4"/>
      <c r="G39" s="4" t="s">
        <v>94</v>
      </c>
      <c r="H39" s="4">
        <v>2.5999999999999999E-2</v>
      </c>
      <c r="I39" s="4">
        <v>0.01</v>
      </c>
      <c r="J39" s="4">
        <v>0.434</v>
      </c>
      <c r="K39" s="4">
        <v>0.314</v>
      </c>
      <c r="L39" s="4"/>
      <c r="M39" s="5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4"/>
      <c r="B40" s="4"/>
      <c r="C40" s="4"/>
      <c r="D40" s="4"/>
      <c r="E40" s="4"/>
      <c r="F40" s="4"/>
      <c r="G40" s="4" t="s">
        <v>95</v>
      </c>
      <c r="H40" s="4">
        <v>2.8000000000000001E-2</v>
      </c>
      <c r="I40" s="4">
        <v>0.01</v>
      </c>
      <c r="J40" s="4">
        <v>0.373</v>
      </c>
      <c r="K40" s="4">
        <v>0.26800000000000002</v>
      </c>
      <c r="L40" s="4"/>
      <c r="M40" s="5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4"/>
      <c r="B41" s="4"/>
      <c r="C41" s="4"/>
      <c r="D41" s="4"/>
      <c r="E41" s="4"/>
      <c r="F41" s="4"/>
      <c r="G41" s="4" t="s">
        <v>96</v>
      </c>
      <c r="H41" s="4">
        <v>2.9000000000000001E-2</v>
      </c>
      <c r="I41" s="4">
        <v>1.0999999999999999E-2</v>
      </c>
      <c r="J41" s="4">
        <v>0.38400000000000001</v>
      </c>
      <c r="K41" s="4">
        <v>0.27700000000000002</v>
      </c>
      <c r="L41" s="4"/>
      <c r="M41" s="5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4"/>
      <c r="B42" s="4"/>
      <c r="C42" s="4"/>
      <c r="D42" s="4"/>
      <c r="E42" s="4"/>
      <c r="F42" s="4"/>
      <c r="G42" s="8" t="s">
        <v>97</v>
      </c>
      <c r="H42" s="9">
        <f>AVERAGE(H39:H41)</f>
        <v>2.7666666666666669E-2</v>
      </c>
      <c r="I42" s="9">
        <f t="shared" ref="I42:K42" si="11">AVERAGE(I39:I41)</f>
        <v>1.0333333333333333E-2</v>
      </c>
      <c r="J42" s="9">
        <f t="shared" si="11"/>
        <v>0.39699999999999996</v>
      </c>
      <c r="K42" s="9">
        <f t="shared" si="11"/>
        <v>0.28633333333333338</v>
      </c>
      <c r="L42" s="4"/>
      <c r="M42" s="3">
        <f>(SUM(B5:E5)-SUM(H42:K42))*100/SUM(B5:E5)</f>
        <v>51.750278706800437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4"/>
      <c r="B43" s="4"/>
      <c r="C43" s="4"/>
      <c r="D43" s="4"/>
      <c r="E43" s="4"/>
      <c r="F43" s="4"/>
      <c r="G43" s="8" t="s">
        <v>98</v>
      </c>
      <c r="H43" s="8">
        <v>2.9000000000000001E-2</v>
      </c>
      <c r="I43" s="8">
        <v>1.0999999999999999E-2</v>
      </c>
      <c r="J43" s="8">
        <v>0.42299999999999999</v>
      </c>
      <c r="K43" s="8">
        <v>0.30499999999999999</v>
      </c>
      <c r="L43" s="4"/>
      <c r="M43" s="3">
        <f>(SUM(B5:E5)-SUM(H43:K43))*100/SUM(B5:E5)</f>
        <v>48.628762541806019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4"/>
      <c r="B45" s="4"/>
      <c r="C45" s="4"/>
      <c r="D45" s="4"/>
      <c r="E45" s="4"/>
      <c r="F45" s="4"/>
      <c r="G45" s="8" t="s">
        <v>99</v>
      </c>
      <c r="H45" s="8">
        <v>2.7E-2</v>
      </c>
      <c r="I45" s="8">
        <v>1.0999999999999999E-2</v>
      </c>
      <c r="J45" s="8">
        <v>0.377</v>
      </c>
      <c r="K45" s="8">
        <v>0.26300000000000001</v>
      </c>
      <c r="L45" s="4"/>
      <c r="M45" s="3">
        <f>(SUM(B5:E5)-SUM(H45:K45))*100/SUM(B5:E5)</f>
        <v>54.648829431438124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4"/>
      <c r="B46" s="4"/>
      <c r="C46" s="4"/>
      <c r="D46" s="4"/>
      <c r="E46" s="4"/>
      <c r="F46" s="4"/>
      <c r="G46" s="8" t="s">
        <v>100</v>
      </c>
      <c r="H46" s="8">
        <v>2.9000000000000001E-2</v>
      </c>
      <c r="I46" s="8">
        <v>1.0999999999999999E-2</v>
      </c>
      <c r="J46" s="8">
        <v>0.41399999999999998</v>
      </c>
      <c r="K46" s="8">
        <v>0.29199999999999998</v>
      </c>
      <c r="L46" s="4"/>
      <c r="M46" s="3">
        <f>(SUM(B5:E5)-SUM(H46:K46))*100/SUM(B5:E5)</f>
        <v>50.100334448160531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4"/>
      <c r="B47" s="4"/>
      <c r="C47" s="4"/>
      <c r="D47" s="4"/>
      <c r="E47" s="4"/>
      <c r="F47" s="4"/>
      <c r="G47" s="4" t="s">
        <v>101</v>
      </c>
      <c r="H47" s="4">
        <v>0.03</v>
      </c>
      <c r="I47" s="4">
        <v>1.0999999999999999E-2</v>
      </c>
      <c r="J47" s="4">
        <v>0.39900000000000002</v>
      </c>
      <c r="K47" s="4">
        <v>0.28399999999999997</v>
      </c>
      <c r="L47" s="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4"/>
      <c r="B48" s="4"/>
      <c r="C48" s="4"/>
      <c r="D48" s="4"/>
      <c r="E48" s="4"/>
      <c r="F48" s="4"/>
      <c r="G48" s="4" t="s">
        <v>102</v>
      </c>
      <c r="H48" s="4">
        <v>2.9000000000000001E-2</v>
      </c>
      <c r="I48" s="4">
        <v>1.0999999999999999E-2</v>
      </c>
      <c r="J48" s="4">
        <v>0.38800000000000001</v>
      </c>
      <c r="K48" s="4">
        <v>0.27400000000000002</v>
      </c>
      <c r="L48" s="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4"/>
      <c r="B49" s="4"/>
      <c r="C49" s="4"/>
      <c r="D49" s="4"/>
      <c r="E49" s="4"/>
      <c r="F49" s="4"/>
      <c r="G49" s="8" t="s">
        <v>103</v>
      </c>
      <c r="H49" s="9">
        <f>AVERAGE(H47:H48)</f>
        <v>2.9499999999999998E-2</v>
      </c>
      <c r="I49" s="9">
        <f t="shared" ref="I49:K49" si="12">AVERAGE(I47:I48)</f>
        <v>1.0999999999999999E-2</v>
      </c>
      <c r="J49" s="9">
        <f t="shared" si="12"/>
        <v>0.39350000000000002</v>
      </c>
      <c r="K49" s="9">
        <f t="shared" si="12"/>
        <v>0.27900000000000003</v>
      </c>
      <c r="L49" s="4"/>
      <c r="M49" s="3">
        <f>(SUM(B5:E5)-SUM(H49:K49))*100/SUM(B5:E5)</f>
        <v>52.307692307692292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4"/>
      <c r="B52" s="4"/>
      <c r="C52" s="4"/>
      <c r="D52" s="4"/>
      <c r="E52" s="4"/>
      <c r="F52" s="4"/>
      <c r="G52" s="4"/>
      <c r="H52" s="4" t="s">
        <v>3</v>
      </c>
      <c r="I52" s="4" t="s">
        <v>4</v>
      </c>
      <c r="J52" s="4" t="s">
        <v>5</v>
      </c>
      <c r="K52" s="4" t="s">
        <v>6</v>
      </c>
      <c r="L52" s="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4"/>
      <c r="B53" s="4"/>
      <c r="C53" s="4"/>
      <c r="D53" s="4"/>
      <c r="E53" s="4"/>
      <c r="F53" s="4"/>
      <c r="G53" s="4" t="s">
        <v>104</v>
      </c>
      <c r="H53" s="4">
        <v>3.2764417526747955E-2</v>
      </c>
      <c r="I53" s="4">
        <v>1.1257633519880112E-2</v>
      </c>
      <c r="J53" s="4">
        <v>0.50232800547395073</v>
      </c>
      <c r="K53" s="4">
        <v>0.3595161822147796</v>
      </c>
      <c r="L53" s="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4"/>
      <c r="B54" s="4"/>
      <c r="C54" s="4"/>
      <c r="D54" s="4"/>
      <c r="E54" s="4"/>
      <c r="F54" s="4"/>
      <c r="G54" s="4" t="s">
        <v>105</v>
      </c>
      <c r="H54" s="4">
        <v>3.3461905083482409E-2</v>
      </c>
      <c r="I54" s="4">
        <v>1.1763831694907327E-2</v>
      </c>
      <c r="J54" s="4">
        <v>0.47595094419653844</v>
      </c>
      <c r="K54" s="4">
        <v>0.33833633918483513</v>
      </c>
      <c r="L54" s="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4"/>
      <c r="B55" s="4"/>
      <c r="C55" s="4"/>
      <c r="D55" s="4"/>
      <c r="E55" s="4"/>
      <c r="F55" s="4"/>
      <c r="G55" s="4" t="s">
        <v>106</v>
      </c>
      <c r="H55" s="4">
        <v>3.617876840637755E-2</v>
      </c>
      <c r="I55" s="4">
        <v>1.2308906458814269E-2</v>
      </c>
      <c r="J55" s="4">
        <v>0.54414806013117401</v>
      </c>
      <c r="K55" s="4">
        <v>0.39616959573638594</v>
      </c>
      <c r="L55" s="4"/>
      <c r="M55" s="3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4"/>
      <c r="B56" s="4"/>
      <c r="C56" s="4"/>
      <c r="D56" s="4"/>
      <c r="E56" s="4"/>
      <c r="F56" s="4"/>
      <c r="G56" s="8" t="s">
        <v>107</v>
      </c>
      <c r="H56" s="9">
        <f>AVERAGE(H53:H55)</f>
        <v>3.4135030338869304E-2</v>
      </c>
      <c r="I56" s="9">
        <f t="shared" ref="I56:K56" si="13">AVERAGE(I53:I55)</f>
        <v>1.1776790557867236E-2</v>
      </c>
      <c r="J56" s="9">
        <f t="shared" si="13"/>
        <v>0.50747566993388771</v>
      </c>
      <c r="K56" s="9">
        <f t="shared" si="13"/>
        <v>0.36467403904533358</v>
      </c>
      <c r="L56" s="4"/>
      <c r="M56" s="3">
        <f>(SUM(B5:E5)-SUM(H56:K56))*100/SUM(B5:E5)</f>
        <v>38.591202014986095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4"/>
      <c r="B57" s="4"/>
      <c r="C57" s="4"/>
      <c r="D57" s="4"/>
      <c r="E57" s="4"/>
      <c r="F57" s="4"/>
      <c r="G57" s="4" t="s">
        <v>108</v>
      </c>
      <c r="H57" s="4">
        <v>3.3618042220352834E-2</v>
      </c>
      <c r="I57" s="4">
        <v>1.1249874304924887E-2</v>
      </c>
      <c r="J57" s="4">
        <v>0.45806079091778101</v>
      </c>
      <c r="K57" s="4">
        <v>0.32943325612146612</v>
      </c>
      <c r="L57" s="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4"/>
      <c r="B58" s="4"/>
      <c r="C58" s="4"/>
      <c r="D58" s="4"/>
      <c r="E58" s="4"/>
      <c r="F58" s="4"/>
      <c r="G58" s="4" t="s">
        <v>109</v>
      </c>
      <c r="H58" s="4">
        <v>3.3585261053842373E-2</v>
      </c>
      <c r="I58" s="4">
        <v>1.183716307490131E-2</v>
      </c>
      <c r="J58" s="4">
        <v>0.44611540431553787</v>
      </c>
      <c r="K58" s="4">
        <v>0.32252465693326421</v>
      </c>
      <c r="L58" s="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4"/>
      <c r="B59" s="4"/>
      <c r="C59" s="4"/>
      <c r="D59" s="4"/>
      <c r="E59" s="4"/>
      <c r="F59" s="1"/>
      <c r="G59" s="8" t="s">
        <v>110</v>
      </c>
      <c r="H59" s="9">
        <f>AVERAGE(H57:H58)</f>
        <v>3.3601651637097607E-2</v>
      </c>
      <c r="I59" s="9">
        <f t="shared" ref="I59:K59" si="14">AVERAGE(I57:I58)</f>
        <v>1.1543518689913098E-2</v>
      </c>
      <c r="J59" s="9">
        <f t="shared" si="14"/>
        <v>0.45208809761665947</v>
      </c>
      <c r="K59" s="9">
        <f t="shared" si="14"/>
        <v>0.32597895652736519</v>
      </c>
      <c r="L59" s="1"/>
      <c r="M59" s="3">
        <f>(SUM(B5:E5)-SUM(H59:K59))*100/SUM(B5:E5)</f>
        <v>44.935637159128063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2" t="s">
        <v>111</v>
      </c>
      <c r="H60" s="8">
        <v>3.9982833872660661E-2</v>
      </c>
      <c r="I60" s="8">
        <v>1.3467691632654223E-2</v>
      </c>
      <c r="J60" s="8">
        <v>0.59559997498500306</v>
      </c>
      <c r="K60" s="8">
        <v>0.41907964207988702</v>
      </c>
      <c r="L60" s="1"/>
      <c r="M60" s="3">
        <f>(SUM(B5:E5)-SUM(H60:K60))*100/SUM(B5:E5)</f>
        <v>28.553167721056514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3"/>
      <c r="F61" s="13"/>
      <c r="G61" s="13"/>
      <c r="H61" s="13"/>
      <c r="I61" s="13"/>
      <c r="J61" s="1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4"/>
      <c r="B62" s="4"/>
      <c r="C62" s="4"/>
      <c r="D62" s="4"/>
      <c r="E62" s="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4"/>
      <c r="B74" s="4"/>
      <c r="C74" s="4"/>
      <c r="D74" s="4"/>
      <c r="E74" s="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</sheetData>
  <mergeCells count="1">
    <mergeCell ref="A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C7D4-DDCA-6940-985A-518E50E8F582}">
  <dimension ref="A1:CB455"/>
  <sheetViews>
    <sheetView topLeftCell="BE8" zoomScale="75" workbookViewId="0">
      <selection activeCell="BX32" sqref="BX32"/>
    </sheetView>
  </sheetViews>
  <sheetFormatPr defaultColWidth="11.5" defaultRowHeight="15.95"/>
  <cols>
    <col min="1" max="11" width="11.5" style="60"/>
    <col min="14" max="14" width="11.5" style="60"/>
    <col min="15" max="16" width="11" bestFit="1" customWidth="1"/>
    <col min="17" max="17" width="12" style="60" customWidth="1"/>
    <col min="18" max="28" width="11.5" style="60"/>
    <col min="29" max="29" width="5.375" style="60" customWidth="1"/>
    <col min="30" max="30" width="14.375" style="60" customWidth="1"/>
    <col min="31" max="31" width="14.875" style="60" customWidth="1"/>
    <col min="32" max="40" width="11.5" style="60"/>
    <col min="42" max="52" width="11.5" style="60"/>
    <col min="53" max="53" width="4.875" style="60" customWidth="1"/>
    <col min="54" max="63" width="11.5" style="60"/>
    <col min="64" max="64" width="14.5" style="60" bestFit="1" customWidth="1"/>
    <col min="65" max="65" width="6.625" style="60" customWidth="1"/>
    <col min="66" max="66" width="11.5" style="60"/>
    <col min="69" max="69" width="13" bestFit="1" customWidth="1"/>
    <col min="73" max="73" width="14.5" bestFit="1" customWidth="1"/>
  </cols>
  <sheetData>
    <row r="1" spans="1:73">
      <c r="A1" s="78" t="s">
        <v>112</v>
      </c>
    </row>
    <row r="2" spans="1:73">
      <c r="G2"/>
      <c r="H2"/>
      <c r="I2"/>
      <c r="J2"/>
      <c r="K2"/>
    </row>
    <row r="3" spans="1:73">
      <c r="B3" t="s">
        <v>113</v>
      </c>
      <c r="C3"/>
      <c r="G3"/>
      <c r="H3" t="s">
        <v>114</v>
      </c>
      <c r="I3"/>
      <c r="J3"/>
      <c r="L3" t="s">
        <v>115</v>
      </c>
    </row>
    <row r="4" spans="1:73">
      <c r="B4" t="s">
        <v>116</v>
      </c>
      <c r="C4"/>
      <c r="G4"/>
      <c r="H4">
        <v>0.5</v>
      </c>
      <c r="I4">
        <v>6.9502222222222079</v>
      </c>
      <c r="J4"/>
      <c r="L4">
        <v>0.5</v>
      </c>
      <c r="M4">
        <v>7.6973333333333462</v>
      </c>
    </row>
    <row r="5" spans="1:73">
      <c r="B5">
        <v>0.5</v>
      </c>
      <c r="C5">
        <v>7.491333333333519</v>
      </c>
      <c r="G5"/>
      <c r="H5">
        <v>2</v>
      </c>
      <c r="I5">
        <v>7.3155555555555418</v>
      </c>
      <c r="J5"/>
      <c r="L5">
        <v>2</v>
      </c>
      <c r="M5">
        <v>7.3764444444444797</v>
      </c>
      <c r="AP5"/>
      <c r="AQ5" s="61" t="s">
        <v>117</v>
      </c>
      <c r="AR5" s="60">
        <f>37+273</f>
        <v>310</v>
      </c>
      <c r="AS5" s="60" t="s">
        <v>118</v>
      </c>
    </row>
    <row r="6" spans="1:73">
      <c r="B6">
        <v>2</v>
      </c>
      <c r="C6">
        <v>7.1462222222222582</v>
      </c>
      <c r="G6"/>
      <c r="H6">
        <v>5</v>
      </c>
      <c r="I6">
        <v>7.1364444444444235</v>
      </c>
      <c r="J6"/>
      <c r="L6">
        <v>5</v>
      </c>
      <c r="M6">
        <v>8.1168888888889033</v>
      </c>
      <c r="AP6"/>
      <c r="AQ6" s="61" t="s">
        <v>119</v>
      </c>
    </row>
    <row r="7" spans="1:73">
      <c r="B7">
        <v>5</v>
      </c>
      <c r="C7">
        <v>7.0511111111110827</v>
      </c>
      <c r="G7"/>
      <c r="H7">
        <v>10</v>
      </c>
      <c r="I7">
        <v>8.0679999999999872</v>
      </c>
      <c r="J7"/>
      <c r="L7">
        <v>10</v>
      </c>
      <c r="M7">
        <v>7.4257777777778076</v>
      </c>
      <c r="AP7"/>
      <c r="AQ7" s="60" t="s">
        <v>120</v>
      </c>
      <c r="AR7" s="60">
        <v>273</v>
      </c>
      <c r="AS7" s="60" t="s">
        <v>118</v>
      </c>
    </row>
    <row r="8" spans="1:73">
      <c r="B8">
        <v>10</v>
      </c>
      <c r="C8">
        <v>6.9484444444444513</v>
      </c>
      <c r="G8"/>
      <c r="H8" s="79" t="s">
        <v>121</v>
      </c>
      <c r="I8">
        <v>6.873333333333373</v>
      </c>
      <c r="J8"/>
      <c r="L8" s="79" t="s">
        <v>121</v>
      </c>
      <c r="M8">
        <v>8.1404444444443893</v>
      </c>
      <c r="AP8"/>
      <c r="AQ8" s="60" t="s">
        <v>122</v>
      </c>
      <c r="AR8" s="60" t="s">
        <v>14</v>
      </c>
    </row>
    <row r="9" spans="1:73">
      <c r="B9" s="79" t="s">
        <v>121</v>
      </c>
      <c r="C9">
        <v>7.7182222222222183</v>
      </c>
    </row>
    <row r="13" spans="1:73" s="63" customFormat="1" ht="15">
      <c r="A13" s="62" t="s">
        <v>123</v>
      </c>
      <c r="B13" s="62">
        <v>1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</row>
    <row r="14" spans="1:73" s="63" customFormat="1" ht="15">
      <c r="A14" s="62" t="s">
        <v>124</v>
      </c>
      <c r="B14" s="62"/>
      <c r="C14" s="62"/>
      <c r="D14" s="62"/>
      <c r="E14" s="62"/>
      <c r="F14" s="62"/>
      <c r="G14" s="62" t="s">
        <v>125</v>
      </c>
      <c r="H14" s="62"/>
      <c r="I14" s="62"/>
      <c r="J14" s="62"/>
      <c r="K14" s="62"/>
      <c r="L14" s="63" t="s">
        <v>126</v>
      </c>
      <c r="N14" s="62"/>
      <c r="Q14" s="62"/>
      <c r="R14" s="62" t="s">
        <v>127</v>
      </c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 t="s">
        <v>128</v>
      </c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P14" s="62" t="s">
        <v>129</v>
      </c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 t="s">
        <v>130</v>
      </c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P14" s="64"/>
      <c r="BQ14" s="100" t="s">
        <v>131</v>
      </c>
      <c r="BR14" s="100"/>
      <c r="BS14" s="100"/>
      <c r="BT14" s="100"/>
      <c r="BU14" s="100"/>
    </row>
    <row r="15" spans="1:73" s="63" customFormat="1" ht="15">
      <c r="A15" s="66" t="s">
        <v>132</v>
      </c>
      <c r="B15" s="62" t="s">
        <v>133</v>
      </c>
      <c r="C15" s="62" t="s">
        <v>134</v>
      </c>
      <c r="D15" s="62" t="s">
        <v>135</v>
      </c>
      <c r="E15" s="62" t="s">
        <v>136</v>
      </c>
      <c r="F15" s="62" t="s">
        <v>137</v>
      </c>
      <c r="G15" s="62" t="s">
        <v>133</v>
      </c>
      <c r="H15" s="62" t="s">
        <v>134</v>
      </c>
      <c r="I15" s="62" t="s">
        <v>135</v>
      </c>
      <c r="J15" s="62" t="s">
        <v>136</v>
      </c>
      <c r="K15" s="62" t="s">
        <v>137</v>
      </c>
      <c r="L15" s="62" t="s">
        <v>133</v>
      </c>
      <c r="M15" s="62" t="s">
        <v>134</v>
      </c>
      <c r="N15" s="62" t="s">
        <v>135</v>
      </c>
      <c r="O15" s="62" t="s">
        <v>136</v>
      </c>
      <c r="P15" s="62" t="s">
        <v>137</v>
      </c>
      <c r="Q15" s="66"/>
      <c r="R15" s="66" t="s">
        <v>138</v>
      </c>
      <c r="S15" s="62" t="s">
        <v>133</v>
      </c>
      <c r="T15" s="62" t="s">
        <v>134</v>
      </c>
      <c r="U15" s="62" t="s">
        <v>135</v>
      </c>
      <c r="V15" s="62" t="s">
        <v>136</v>
      </c>
      <c r="W15" s="62" t="s">
        <v>137</v>
      </c>
      <c r="X15" s="62" t="s">
        <v>133</v>
      </c>
      <c r="Y15" s="62" t="s">
        <v>134</v>
      </c>
      <c r="Z15" s="62" t="s">
        <v>135</v>
      </c>
      <c r="AA15" s="62" t="s">
        <v>136</v>
      </c>
      <c r="AB15" s="62" t="s">
        <v>137</v>
      </c>
      <c r="AC15" s="66"/>
      <c r="AD15" s="66" t="s">
        <v>138</v>
      </c>
      <c r="AE15" s="62" t="s">
        <v>133</v>
      </c>
      <c r="AF15" s="62" t="s">
        <v>134</v>
      </c>
      <c r="AG15" s="62" t="s">
        <v>135</v>
      </c>
      <c r="AH15" s="62" t="s">
        <v>136</v>
      </c>
      <c r="AI15" s="62" t="s">
        <v>137</v>
      </c>
      <c r="AJ15" s="62" t="s">
        <v>133</v>
      </c>
      <c r="AK15" s="62" t="s">
        <v>134</v>
      </c>
      <c r="AL15" s="62" t="s">
        <v>135</v>
      </c>
      <c r="AM15" s="62" t="s">
        <v>136</v>
      </c>
      <c r="AN15" s="62" t="s">
        <v>137</v>
      </c>
      <c r="AP15" s="66" t="str">
        <f>AD15</f>
        <v>Time (Days)</v>
      </c>
      <c r="AQ15" s="62" t="s">
        <v>133</v>
      </c>
      <c r="AR15" s="62" t="s">
        <v>134</v>
      </c>
      <c r="AS15" s="62" t="s">
        <v>135</v>
      </c>
      <c r="AT15" s="62" t="s">
        <v>136</v>
      </c>
      <c r="AU15" s="62" t="s">
        <v>54</v>
      </c>
      <c r="AV15" s="62" t="s">
        <v>57</v>
      </c>
      <c r="AW15" s="62" t="s">
        <v>59</v>
      </c>
      <c r="AX15" s="62" t="s">
        <v>61</v>
      </c>
      <c r="AY15" s="62" t="s">
        <v>63</v>
      </c>
      <c r="AZ15" s="62" t="s">
        <v>54</v>
      </c>
      <c r="BA15" s="62"/>
      <c r="BB15" s="66" t="str">
        <f>AP15</f>
        <v>Time (Days)</v>
      </c>
      <c r="BC15" s="62" t="s">
        <v>57</v>
      </c>
      <c r="BD15" s="62" t="s">
        <v>59</v>
      </c>
      <c r="BE15" s="62" t="s">
        <v>61</v>
      </c>
      <c r="BF15" s="62" t="s">
        <v>63</v>
      </c>
      <c r="BG15" s="62" t="s">
        <v>54</v>
      </c>
      <c r="BH15" s="62" t="s">
        <v>133</v>
      </c>
      <c r="BI15" s="62" t="s">
        <v>134</v>
      </c>
      <c r="BJ15" s="62" t="s">
        <v>135</v>
      </c>
      <c r="BK15" s="62" t="s">
        <v>136</v>
      </c>
      <c r="BL15" s="62" t="s">
        <v>54</v>
      </c>
      <c r="BM15" s="62"/>
      <c r="BN15" s="62"/>
      <c r="BP15" s="65" t="s">
        <v>139</v>
      </c>
      <c r="BQ15" s="67" t="s">
        <v>57</v>
      </c>
      <c r="BR15" s="67" t="s">
        <v>59</v>
      </c>
      <c r="BS15" s="67" t="s">
        <v>61</v>
      </c>
      <c r="BT15" s="67" t="s">
        <v>63</v>
      </c>
      <c r="BU15" s="67" t="s">
        <v>54</v>
      </c>
    </row>
    <row r="16" spans="1:73">
      <c r="A16" s="68">
        <v>0</v>
      </c>
      <c r="B16" s="68">
        <v>0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9"/>
      <c r="R16" s="68">
        <f>A16/24</f>
        <v>0</v>
      </c>
      <c r="S16" s="68">
        <f t="shared" ref="S16:U47" si="0">AVERAGE(B16,G16,L16)</f>
        <v>0</v>
      </c>
      <c r="T16" s="68">
        <f t="shared" si="0"/>
        <v>0</v>
      </c>
      <c r="U16" s="68">
        <f>AVERAGE(D16,I16,N16)</f>
        <v>0</v>
      </c>
      <c r="V16" s="68">
        <f t="shared" ref="V16:W47" si="1">AVERAGE(E16,J16,O16)</f>
        <v>0</v>
      </c>
      <c r="W16" s="68">
        <f t="shared" si="1"/>
        <v>0</v>
      </c>
      <c r="X16" s="68">
        <f>S16</f>
        <v>0</v>
      </c>
      <c r="Y16" s="68"/>
      <c r="Z16" s="68"/>
      <c r="AA16" s="68"/>
      <c r="AB16" s="68"/>
      <c r="AC16" s="68"/>
      <c r="AD16" s="68">
        <f t="shared" ref="AD16:AD79" si="2">R16</f>
        <v>0</v>
      </c>
      <c r="AE16" s="68">
        <f t="shared" ref="AE16:AG47" si="3">STDEV(B16,G16,L16)</f>
        <v>0</v>
      </c>
      <c r="AF16" s="68">
        <f t="shared" si="3"/>
        <v>0</v>
      </c>
      <c r="AG16" s="68">
        <f>STDEV(D16,I16,N16)</f>
        <v>0</v>
      </c>
      <c r="AH16" s="68">
        <f t="shared" ref="AH16:AI47" si="4">STDEV(E16,J16,O16)</f>
        <v>0</v>
      </c>
      <c r="AI16" s="68">
        <f t="shared" si="4"/>
        <v>0</v>
      </c>
      <c r="AJ16" s="68">
        <f>AE16</f>
        <v>0</v>
      </c>
      <c r="AK16" s="68"/>
      <c r="AL16" s="68"/>
      <c r="AM16" s="68"/>
      <c r="AN16" s="68"/>
      <c r="AP16" s="68">
        <f t="shared" ref="AP16:AP79" si="5">AD16</f>
        <v>0</v>
      </c>
      <c r="AQ16" s="68">
        <f t="shared" ref="AQ16:AU47" si="6">S16*$AR$7/$AR$5</f>
        <v>0</v>
      </c>
      <c r="AR16" s="68">
        <f t="shared" si="6"/>
        <v>0</v>
      </c>
      <c r="AS16" s="68">
        <f t="shared" si="6"/>
        <v>0</v>
      </c>
      <c r="AT16" s="68">
        <f t="shared" si="6"/>
        <v>0</v>
      </c>
      <c r="AU16" s="68">
        <f t="shared" si="6"/>
        <v>0</v>
      </c>
      <c r="AV16" s="68">
        <f>AQ16</f>
        <v>0</v>
      </c>
      <c r="BB16" s="68">
        <f t="shared" ref="BB16:BB79" si="7">AP16</f>
        <v>0</v>
      </c>
      <c r="BC16" s="68">
        <f t="shared" ref="BC16:BG47" si="8">AE16*$AR$7/$AR$5</f>
        <v>0</v>
      </c>
      <c r="BD16" s="68">
        <f t="shared" si="8"/>
        <v>0</v>
      </c>
      <c r="BE16" s="68">
        <f t="shared" si="8"/>
        <v>0</v>
      </c>
      <c r="BF16" s="68">
        <f t="shared" si="8"/>
        <v>0</v>
      </c>
      <c r="BG16" s="68">
        <f t="shared" si="8"/>
        <v>0</v>
      </c>
      <c r="BH16" s="68">
        <f>BC16</f>
        <v>0</v>
      </c>
      <c r="BN16" s="68">
        <f>BB16*24</f>
        <v>0</v>
      </c>
      <c r="BP16" s="70">
        <v>1</v>
      </c>
      <c r="BQ16" s="71">
        <f>SLOPE(AQ16:AQ34,$BB16:$BB34)</f>
        <v>2.4834743803172072</v>
      </c>
      <c r="BR16" s="71">
        <f t="shared" ref="BR16:BU16" si="9">SLOPE(AR16:AR34,$BB16:$BB34)</f>
        <v>3.5328789237079494</v>
      </c>
      <c r="BS16" s="71">
        <f t="shared" si="9"/>
        <v>2.2902303558999098</v>
      </c>
      <c r="BT16" s="71">
        <f t="shared" si="9"/>
        <v>3.0065991892203998</v>
      </c>
      <c r="BU16" s="71">
        <f t="shared" si="9"/>
        <v>1.6903064792274578</v>
      </c>
    </row>
    <row r="17" spans="1:73">
      <c r="A17" s="68">
        <v>1.3333333333333333</v>
      </c>
      <c r="B17" s="68">
        <v>0.13174200410018119</v>
      </c>
      <c r="C17" s="68">
        <v>-0.55241677967809732</v>
      </c>
      <c r="D17" s="68">
        <v>0.13996705642046442</v>
      </c>
      <c r="E17" s="68">
        <v>-0.42610541450259087</v>
      </c>
      <c r="F17" s="68">
        <v>0</v>
      </c>
      <c r="G17" s="68">
        <v>-0.42599642219807687</v>
      </c>
      <c r="H17" s="68">
        <v>0.53962997572561822</v>
      </c>
      <c r="I17" s="68">
        <v>0.13829341409420601</v>
      </c>
      <c r="J17" s="68">
        <v>0.48930256158451352</v>
      </c>
      <c r="K17" s="68">
        <v>0.28717456839455574</v>
      </c>
      <c r="L17" s="68">
        <v>0.38464877015607074</v>
      </c>
      <c r="M17" s="68">
        <v>0.40138169851979083</v>
      </c>
      <c r="N17" s="68">
        <v>0.24317771999243398</v>
      </c>
      <c r="O17" s="68">
        <v>0.79743021909659728</v>
      </c>
      <c r="P17" s="68">
        <v>0.48494810004606465</v>
      </c>
      <c r="Q17" s="69"/>
      <c r="R17" s="68">
        <f t="shared" ref="R17:R80" si="10">A17/24</f>
        <v>5.5555555555555552E-2</v>
      </c>
      <c r="S17" s="68">
        <f t="shared" si="0"/>
        <v>3.0131450686058363E-2</v>
      </c>
      <c r="T17" s="68">
        <f t="shared" si="0"/>
        <v>0.12953163152243724</v>
      </c>
      <c r="U17" s="68">
        <f t="shared" si="0"/>
        <v>0.17381273016903478</v>
      </c>
      <c r="V17" s="68">
        <f t="shared" si="1"/>
        <v>0.28687578872617331</v>
      </c>
      <c r="W17" s="68">
        <f t="shared" si="1"/>
        <v>0.25737422281354011</v>
      </c>
      <c r="X17" s="68"/>
      <c r="Y17" s="68">
        <f>T17</f>
        <v>0.12953163152243724</v>
      </c>
      <c r="Z17" s="68"/>
      <c r="AA17" s="68"/>
      <c r="AB17" s="68"/>
      <c r="AC17" s="68"/>
      <c r="AD17" s="68">
        <f t="shared" si="2"/>
        <v>5.5555555555555552E-2</v>
      </c>
      <c r="AE17" s="68">
        <f t="shared" si="3"/>
        <v>0.41476491582047592</v>
      </c>
      <c r="AF17" s="68">
        <f t="shared" si="3"/>
        <v>0.59461615618127539</v>
      </c>
      <c r="AG17" s="68">
        <f t="shared" si="3"/>
        <v>6.0077671638964804E-2</v>
      </c>
      <c r="AH17" s="68">
        <f t="shared" si="4"/>
        <v>0.63639006155747213</v>
      </c>
      <c r="AI17" s="68">
        <f t="shared" si="4"/>
        <v>0.24384361870291571</v>
      </c>
      <c r="AJ17" s="68"/>
      <c r="AK17" s="68">
        <f t="shared" ref="AK17" si="11">AF17</f>
        <v>0.59461615618127539</v>
      </c>
      <c r="AL17" s="68"/>
      <c r="AM17" s="68"/>
      <c r="AN17" s="68"/>
      <c r="AP17" s="68">
        <f t="shared" si="5"/>
        <v>5.5555555555555552E-2</v>
      </c>
      <c r="AQ17" s="68">
        <f t="shared" si="6"/>
        <v>2.6535116249335265E-2</v>
      </c>
      <c r="AR17" s="68">
        <f t="shared" si="6"/>
        <v>0.11407140453427538</v>
      </c>
      <c r="AS17" s="68">
        <f t="shared" si="6"/>
        <v>0.15306733979402096</v>
      </c>
      <c r="AT17" s="68">
        <f t="shared" si="6"/>
        <v>0.25263577523304936</v>
      </c>
      <c r="AU17" s="68">
        <f t="shared" si="6"/>
        <v>0.22665536396160146</v>
      </c>
      <c r="AV17" s="72"/>
      <c r="AW17" s="72"/>
      <c r="AX17" s="46"/>
      <c r="AY17" s="46"/>
      <c r="AZ17" s="46"/>
      <c r="BA17" s="46"/>
      <c r="BB17" s="68">
        <f t="shared" si="7"/>
        <v>5.5555555555555552E-2</v>
      </c>
      <c r="BC17" s="68">
        <f t="shared" si="8"/>
        <v>0.3652607161902901</v>
      </c>
      <c r="BD17" s="68">
        <f t="shared" si="8"/>
        <v>0.523645840766091</v>
      </c>
      <c r="BE17" s="68">
        <f t="shared" si="8"/>
        <v>5.2907110830443194E-2</v>
      </c>
      <c r="BF17" s="68">
        <f t="shared" si="8"/>
        <v>0.56043382840383837</v>
      </c>
      <c r="BG17" s="68">
        <f t="shared" si="8"/>
        <v>0.21473970292224512</v>
      </c>
      <c r="BH17" s="72"/>
      <c r="BI17" s="72"/>
      <c r="BJ17" s="46"/>
      <c r="BK17" s="46"/>
      <c r="BL17" s="46"/>
      <c r="BM17" s="46"/>
      <c r="BN17" s="68">
        <f t="shared" ref="BN17:BN34" si="12">BB17*24</f>
        <v>1.3333333333333333</v>
      </c>
      <c r="BP17" s="70">
        <v>2</v>
      </c>
      <c r="BQ17" s="71">
        <f>SLOPE(AQ34:AQ52,$BB34:$BB52)</f>
        <v>2.8692483887804547</v>
      </c>
      <c r="BR17" s="71">
        <f t="shared" ref="BR17:BU17" si="13">SLOPE(AR34:AR52,$BB34:$BB52)</f>
        <v>3.7143792783972676</v>
      </c>
      <c r="BS17" s="71">
        <f t="shared" si="13"/>
        <v>4.0476060827315932</v>
      </c>
      <c r="BT17" s="71">
        <f t="shared" si="13"/>
        <v>4.8216280232993949</v>
      </c>
      <c r="BU17" s="71">
        <f t="shared" si="13"/>
        <v>3.4450633188098854</v>
      </c>
    </row>
    <row r="18" spans="1:73">
      <c r="A18" s="68">
        <v>2.6666666666666665</v>
      </c>
      <c r="B18" s="68">
        <v>-0.13174200410021156</v>
      </c>
      <c r="C18" s="68">
        <v>-0.82862516951713006</v>
      </c>
      <c r="D18" s="68">
        <v>-0.27993411284096109</v>
      </c>
      <c r="E18" s="68">
        <v>-0.56814055267008845</v>
      </c>
      <c r="F18" s="68">
        <v>-0.38360774215898907</v>
      </c>
      <c r="G18" s="68">
        <v>-0.85199284439608824</v>
      </c>
      <c r="H18" s="68">
        <v>0.5396299757256493</v>
      </c>
      <c r="I18" s="68">
        <v>0</v>
      </c>
      <c r="J18" s="68">
        <v>0.48930256158454172</v>
      </c>
      <c r="K18" s="68">
        <v>0.14358728419729441</v>
      </c>
      <c r="L18" s="68">
        <v>0.1282162567187001</v>
      </c>
      <c r="M18" s="68">
        <v>0.40138169851979083</v>
      </c>
      <c r="N18" s="68">
        <v>0.36476657998866502</v>
      </c>
      <c r="O18" s="68">
        <v>0.93033525561270702</v>
      </c>
      <c r="P18" s="68">
        <v>0.36371107503456246</v>
      </c>
      <c r="Q18" s="69"/>
      <c r="R18" s="68">
        <f t="shared" si="10"/>
        <v>0.1111111111111111</v>
      </c>
      <c r="S18" s="68">
        <f t="shared" si="0"/>
        <v>-0.28517286392586655</v>
      </c>
      <c r="T18" s="68">
        <f t="shared" si="0"/>
        <v>3.7462168242770023E-2</v>
      </c>
      <c r="U18" s="68">
        <f t="shared" si="0"/>
        <v>2.8277489049234644E-2</v>
      </c>
      <c r="V18" s="68">
        <f t="shared" si="1"/>
        <v>0.28383242150905347</v>
      </c>
      <c r="W18" s="68">
        <f t="shared" si="1"/>
        <v>4.123020569095593E-2</v>
      </c>
      <c r="X18" s="68"/>
      <c r="Y18" s="68"/>
      <c r="Z18" s="68">
        <f>U18</f>
        <v>2.8277489049234644E-2</v>
      </c>
      <c r="AA18" s="68"/>
      <c r="AB18" s="68"/>
      <c r="AC18" s="68"/>
      <c r="AD18" s="68">
        <f t="shared" si="2"/>
        <v>0.1111111111111111</v>
      </c>
      <c r="AE18" s="68">
        <f t="shared" si="3"/>
        <v>0.50779744193644294</v>
      </c>
      <c r="AF18" s="68">
        <f t="shared" si="3"/>
        <v>0.75323210500390947</v>
      </c>
      <c r="AG18" s="68">
        <f t="shared" si="3"/>
        <v>0.32327922624868299</v>
      </c>
      <c r="AH18" s="68">
        <f t="shared" si="4"/>
        <v>0.77007851602883637</v>
      </c>
      <c r="AI18" s="68">
        <f t="shared" si="4"/>
        <v>0.38403005386708572</v>
      </c>
      <c r="AJ18" s="68"/>
      <c r="AK18" s="68"/>
      <c r="AL18" s="68">
        <f t="shared" ref="AL18" si="14">AG18</f>
        <v>0.32327922624868299</v>
      </c>
      <c r="AM18" s="68"/>
      <c r="AN18" s="68"/>
      <c r="AP18" s="68">
        <f t="shared" si="5"/>
        <v>0.1111111111111111</v>
      </c>
      <c r="AQ18" s="68">
        <f t="shared" si="6"/>
        <v>-0.251136102747618</v>
      </c>
      <c r="AR18" s="68">
        <f t="shared" si="6"/>
        <v>3.2990877194439411E-2</v>
      </c>
      <c r="AS18" s="68">
        <f t="shared" si="6"/>
        <v>2.4902433904648573E-2</v>
      </c>
      <c r="AT18" s="68">
        <f t="shared" si="6"/>
        <v>0.2499556486192632</v>
      </c>
      <c r="AU18" s="68">
        <f t="shared" si="6"/>
        <v>3.6309181140745064E-2</v>
      </c>
      <c r="AV18" s="46"/>
      <c r="AW18" s="72">
        <f>AR18</f>
        <v>3.2990877194439411E-2</v>
      </c>
      <c r="AX18" s="72"/>
      <c r="AY18" s="46"/>
      <c r="AZ18" s="46"/>
      <c r="BA18" s="46"/>
      <c r="BB18" s="68">
        <f t="shared" si="7"/>
        <v>0.1111111111111111</v>
      </c>
      <c r="BC18" s="68">
        <f t="shared" si="8"/>
        <v>0.447189360156932</v>
      </c>
      <c r="BD18" s="68">
        <f t="shared" si="8"/>
        <v>0.66333020860021696</v>
      </c>
      <c r="BE18" s="68">
        <f t="shared" si="8"/>
        <v>0.28469428634158211</v>
      </c>
      <c r="BF18" s="68">
        <f t="shared" si="8"/>
        <v>0.67816591895442691</v>
      </c>
      <c r="BG18" s="68">
        <f t="shared" si="8"/>
        <v>0.33819420872811096</v>
      </c>
      <c r="BH18" s="46"/>
      <c r="BI18" s="72">
        <f>BD18</f>
        <v>0.66333020860021696</v>
      </c>
      <c r="BJ18" s="72"/>
      <c r="BK18" s="46"/>
      <c r="BL18" s="46"/>
      <c r="BM18" s="46"/>
      <c r="BN18" s="68">
        <f t="shared" si="12"/>
        <v>2.6666666666666665</v>
      </c>
      <c r="BP18" s="70">
        <v>3</v>
      </c>
      <c r="BQ18" s="71">
        <f>SLOPE(AQ52:AQ70,$BB52:$BB70)</f>
        <v>6.2328822309118888</v>
      </c>
      <c r="BR18" s="71">
        <f t="shared" ref="BR18:BU18" si="15">SLOPE(AR52:AR70,$BB52:$BB70)</f>
        <v>6.4516104652603135</v>
      </c>
      <c r="BS18" s="71">
        <f t="shared" si="15"/>
        <v>5.7372030677852353</v>
      </c>
      <c r="BT18" s="71">
        <f t="shared" si="15"/>
        <v>6.9906759944325714</v>
      </c>
      <c r="BU18" s="71">
        <f t="shared" si="15"/>
        <v>3.7463705057669987</v>
      </c>
    </row>
    <row r="19" spans="1:73">
      <c r="A19" s="68">
        <v>4</v>
      </c>
      <c r="B19" s="68">
        <v>-0.46109701435071004</v>
      </c>
      <c r="C19" s="68">
        <v>-0.89767726697692807</v>
      </c>
      <c r="D19" s="68">
        <v>-0.4898846974717061</v>
      </c>
      <c r="E19" s="68">
        <v>-0.78119325992138389</v>
      </c>
      <c r="F19" s="68">
        <v>-0.44754236585215879</v>
      </c>
      <c r="G19" s="68">
        <v>-1.3489886702938447</v>
      </c>
      <c r="H19" s="68">
        <v>0.33726873482851916</v>
      </c>
      <c r="I19" s="68">
        <v>-0.20744012114135679</v>
      </c>
      <c r="J19" s="68">
        <v>0.42813974138647048</v>
      </c>
      <c r="K19" s="68">
        <v>-0.2153809262959416</v>
      </c>
      <c r="L19" s="68">
        <v>-6.410812835935005E-2</v>
      </c>
      <c r="M19" s="68">
        <v>0.20069084925988001</v>
      </c>
      <c r="N19" s="68">
        <v>0.3039721499905495</v>
      </c>
      <c r="O19" s="68">
        <v>0.73097770083854241</v>
      </c>
      <c r="P19" s="68">
        <v>0.3030925625287974</v>
      </c>
      <c r="Q19" s="69"/>
      <c r="R19" s="68">
        <f t="shared" si="10"/>
        <v>0.16666666666666666</v>
      </c>
      <c r="S19" s="68">
        <f t="shared" si="0"/>
        <v>-0.62473127100130166</v>
      </c>
      <c r="T19" s="68">
        <f t="shared" si="0"/>
        <v>-0.1199058942961763</v>
      </c>
      <c r="U19" s="68">
        <f t="shared" si="0"/>
        <v>-0.13111755620750448</v>
      </c>
      <c r="V19" s="68">
        <f t="shared" si="1"/>
        <v>0.12597472743454299</v>
      </c>
      <c r="W19" s="68">
        <f t="shared" si="1"/>
        <v>-0.11994357653976767</v>
      </c>
      <c r="X19" s="68"/>
      <c r="Y19" s="68"/>
      <c r="Z19" s="68"/>
      <c r="AA19" s="68">
        <f>V19</f>
        <v>0.12597472743454299</v>
      </c>
      <c r="AB19" s="68"/>
      <c r="AC19" s="68"/>
      <c r="AD19" s="68">
        <f t="shared" si="2"/>
        <v>0.16666666666666666</v>
      </c>
      <c r="AE19" s="68">
        <f t="shared" si="3"/>
        <v>0.65788420654600299</v>
      </c>
      <c r="AF19" s="68">
        <f t="shared" si="3"/>
        <v>0.67702260732406538</v>
      </c>
      <c r="AG19" s="68">
        <f t="shared" si="3"/>
        <v>0.40239411527038926</v>
      </c>
      <c r="AH19" s="68">
        <f t="shared" si="4"/>
        <v>0.80008938587124501</v>
      </c>
      <c r="AI19" s="68">
        <f t="shared" si="4"/>
        <v>0.38431031045592895</v>
      </c>
      <c r="AJ19" s="68"/>
      <c r="AK19" s="68"/>
      <c r="AL19" s="68"/>
      <c r="AM19" s="68">
        <f t="shared" ref="AM19" si="16">AH19</f>
        <v>0.80008938587124501</v>
      </c>
      <c r="AN19" s="68"/>
      <c r="AP19" s="68">
        <f t="shared" si="5"/>
        <v>0.16666666666666666</v>
      </c>
      <c r="AQ19" s="68">
        <f t="shared" si="6"/>
        <v>-0.55016657091404952</v>
      </c>
      <c r="AR19" s="68">
        <f t="shared" si="6"/>
        <v>-0.10559454562211656</v>
      </c>
      <c r="AS19" s="68">
        <f t="shared" si="6"/>
        <v>-0.11546804143435072</v>
      </c>
      <c r="AT19" s="68">
        <f t="shared" si="6"/>
        <v>0.11093903416009752</v>
      </c>
      <c r="AU19" s="68">
        <f t="shared" si="6"/>
        <v>-0.10562773030760185</v>
      </c>
      <c r="AV19" s="46"/>
      <c r="AW19" s="46"/>
      <c r="AX19" s="46"/>
      <c r="AY19" s="72"/>
      <c r="AZ19" s="46"/>
      <c r="BA19" s="46"/>
      <c r="BB19" s="68">
        <f t="shared" si="7"/>
        <v>0.16666666666666666</v>
      </c>
      <c r="BC19" s="68">
        <f t="shared" si="8"/>
        <v>0.57936254318406077</v>
      </c>
      <c r="BD19" s="68">
        <f t="shared" si="8"/>
        <v>0.59621668322409627</v>
      </c>
      <c r="BE19" s="68">
        <f t="shared" si="8"/>
        <v>0.35436643054456862</v>
      </c>
      <c r="BF19" s="68">
        <f t="shared" si="8"/>
        <v>0.70459484626725766</v>
      </c>
      <c r="BG19" s="68">
        <f t="shared" si="8"/>
        <v>0.3384410153369955</v>
      </c>
      <c r="BH19" s="46"/>
      <c r="BI19" s="46"/>
      <c r="BJ19" s="46"/>
      <c r="BK19" s="72"/>
      <c r="BL19" s="46"/>
      <c r="BM19" s="46"/>
      <c r="BN19" s="68">
        <f t="shared" si="12"/>
        <v>4</v>
      </c>
      <c r="BP19" s="70">
        <v>4</v>
      </c>
      <c r="BQ19" s="71">
        <f>SLOPE(AQ70:AQ88,$BB70:$BB88)</f>
        <v>7.4357254172344041</v>
      </c>
      <c r="BR19" s="71">
        <f t="shared" ref="BR19:BU19" si="17">SLOPE(AR70:AR88,$BB70:$BB88)</f>
        <v>9.1632861613077043</v>
      </c>
      <c r="BS19" s="71">
        <f t="shared" si="17"/>
        <v>9.6041748479762088</v>
      </c>
      <c r="BT19" s="71">
        <f t="shared" si="17"/>
        <v>9.078027745086791</v>
      </c>
      <c r="BU19" s="71">
        <f t="shared" si="17"/>
        <v>4.1568252567365738</v>
      </c>
    </row>
    <row r="20" spans="1:73">
      <c r="A20" s="68">
        <v>5.333333333333333</v>
      </c>
      <c r="B20" s="68">
        <v>-0.59283901845092157</v>
      </c>
      <c r="C20" s="68">
        <v>-0.8976772669768962</v>
      </c>
      <c r="D20" s="68">
        <v>-0.62985175389220283</v>
      </c>
      <c r="E20" s="68">
        <v>-0.92322839808888146</v>
      </c>
      <c r="F20" s="68">
        <v>-0.57541161323849832</v>
      </c>
      <c r="G20" s="68">
        <v>-1.3489886702938447</v>
      </c>
      <c r="H20" s="68">
        <v>0.33726873482851916</v>
      </c>
      <c r="I20" s="68">
        <v>-0.20744012114135679</v>
      </c>
      <c r="J20" s="68">
        <v>0.42813974138647048</v>
      </c>
      <c r="K20" s="68">
        <v>-0.2153809262959416</v>
      </c>
      <c r="L20" s="68">
        <v>-6.410812835935005E-2</v>
      </c>
      <c r="M20" s="68">
        <v>0.20069084925988001</v>
      </c>
      <c r="N20" s="68">
        <v>0.3039721499905495</v>
      </c>
      <c r="O20" s="68">
        <v>0.73097770083854241</v>
      </c>
      <c r="P20" s="68">
        <v>0.3030925625287974</v>
      </c>
      <c r="Q20" s="69"/>
      <c r="R20" s="68">
        <f t="shared" si="10"/>
        <v>0.22222222222222221</v>
      </c>
      <c r="S20" s="68">
        <f t="shared" si="0"/>
        <v>-0.66864527236803883</v>
      </c>
      <c r="T20" s="68">
        <f t="shared" si="0"/>
        <v>-0.11990589429616567</v>
      </c>
      <c r="U20" s="68">
        <f t="shared" si="0"/>
        <v>-0.17777324168100339</v>
      </c>
      <c r="V20" s="68">
        <f t="shared" si="1"/>
        <v>7.8629681378710473E-2</v>
      </c>
      <c r="W20" s="68">
        <f t="shared" si="1"/>
        <v>-0.16256665900188086</v>
      </c>
      <c r="X20" s="68"/>
      <c r="Y20" s="68"/>
      <c r="Z20" s="68"/>
      <c r="AA20" s="68"/>
      <c r="AB20" s="68">
        <f>W20</f>
        <v>-0.16256665900188086</v>
      </c>
      <c r="AC20" s="68"/>
      <c r="AD20" s="68">
        <f t="shared" si="2"/>
        <v>0.22222222222222221</v>
      </c>
      <c r="AE20" s="68">
        <f t="shared" si="3"/>
        <v>0.64578591101090166</v>
      </c>
      <c r="AF20" s="68">
        <f t="shared" si="3"/>
        <v>0.67702260732404718</v>
      </c>
      <c r="AG20" s="68">
        <f t="shared" si="3"/>
        <v>0.46761828842378728</v>
      </c>
      <c r="AH20" s="68">
        <f t="shared" si="4"/>
        <v>0.88074821371782674</v>
      </c>
      <c r="AI20" s="68">
        <f t="shared" si="4"/>
        <v>0.44162699966430974</v>
      </c>
      <c r="AJ20" s="68"/>
      <c r="AK20" s="68"/>
      <c r="AL20" s="68"/>
      <c r="AM20" s="68"/>
      <c r="AN20" s="68">
        <f>AI20</f>
        <v>0.44162699966430974</v>
      </c>
      <c r="AP20" s="68">
        <f t="shared" si="5"/>
        <v>0.22222222222222221</v>
      </c>
      <c r="AQ20" s="68">
        <f t="shared" si="6"/>
        <v>-0.58883922373056319</v>
      </c>
      <c r="AR20" s="68">
        <f t="shared" si="6"/>
        <v>-0.10559454562210718</v>
      </c>
      <c r="AS20" s="68">
        <f t="shared" si="6"/>
        <v>-0.15655514509327073</v>
      </c>
      <c r="AT20" s="68">
        <f t="shared" si="6"/>
        <v>6.9244848439961162E-2</v>
      </c>
      <c r="AU20" s="68">
        <f t="shared" si="6"/>
        <v>-0.14316354163714023</v>
      </c>
      <c r="AV20" s="46"/>
      <c r="AW20" s="46"/>
      <c r="AX20" s="72">
        <f>AS20</f>
        <v>-0.15655514509327073</v>
      </c>
      <c r="AY20" s="46"/>
      <c r="AZ20" s="72"/>
      <c r="BA20" s="46"/>
      <c r="BB20" s="68">
        <f t="shared" si="7"/>
        <v>0.22222222222222221</v>
      </c>
      <c r="BC20" s="68">
        <f t="shared" si="8"/>
        <v>0.56870823776121349</v>
      </c>
      <c r="BD20" s="68">
        <f t="shared" si="8"/>
        <v>0.59621668322408028</v>
      </c>
      <c r="BE20" s="68">
        <f t="shared" si="8"/>
        <v>0.41180578303127074</v>
      </c>
      <c r="BF20" s="68">
        <f t="shared" si="8"/>
        <v>0.77562665272569897</v>
      </c>
      <c r="BG20" s="68">
        <f t="shared" si="8"/>
        <v>0.3889166803495373</v>
      </c>
      <c r="BH20" s="46"/>
      <c r="BI20" s="46"/>
      <c r="BJ20" s="72">
        <f>BE20</f>
        <v>0.41180578303127074</v>
      </c>
      <c r="BK20" s="46"/>
      <c r="BL20" s="72"/>
      <c r="BM20" s="72"/>
      <c r="BN20" s="68">
        <f t="shared" si="12"/>
        <v>5.333333333333333</v>
      </c>
      <c r="BO20" s="3">
        <f>BB101-BB88</f>
        <v>0.72222222222222232</v>
      </c>
      <c r="BP20" s="70">
        <v>4.72</v>
      </c>
      <c r="BQ20" s="71">
        <f>SLOPE(AQ88:AQ101,$BB88:$BB101)</f>
        <v>7.2740487263582096</v>
      </c>
      <c r="BR20" s="71">
        <f t="shared" ref="BR20:BU20" si="18">SLOPE(AR88:AR101,$BB88:$BB101)</f>
        <v>8.2353440248233092</v>
      </c>
      <c r="BS20" s="71">
        <f t="shared" si="18"/>
        <v>9.1303198281903004</v>
      </c>
      <c r="BT20" s="71">
        <f t="shared" si="18"/>
        <v>9.004021428560959</v>
      </c>
      <c r="BU20" s="71">
        <f t="shared" si="18"/>
        <v>4.2447486702032755</v>
      </c>
    </row>
    <row r="21" spans="1:73">
      <c r="A21" s="68">
        <v>6.666666666666667</v>
      </c>
      <c r="B21" s="68">
        <v>-0.52696801640081581</v>
      </c>
      <c r="C21" s="68">
        <v>-0.69052097459759776</v>
      </c>
      <c r="D21" s="68">
        <v>-0.55986822568195449</v>
      </c>
      <c r="E21" s="68">
        <v>-0.85221082900511624</v>
      </c>
      <c r="F21" s="68">
        <v>-0.51147698954532861</v>
      </c>
      <c r="G21" s="68">
        <v>-1.4199880739934914</v>
      </c>
      <c r="H21" s="68">
        <v>0.40472248179422921</v>
      </c>
      <c r="I21" s="68">
        <v>-0.27658682818844388</v>
      </c>
      <c r="J21" s="68">
        <v>0.48930256158454172</v>
      </c>
      <c r="K21" s="68">
        <v>-0.28717456839455574</v>
      </c>
      <c r="L21" s="68">
        <v>0.1282162567187001</v>
      </c>
      <c r="M21" s="68">
        <v>0.40138169851979083</v>
      </c>
      <c r="N21" s="68">
        <v>0.36476657998866502</v>
      </c>
      <c r="O21" s="68">
        <v>0.93033525561270702</v>
      </c>
      <c r="P21" s="68">
        <v>0.36371107503456246</v>
      </c>
      <c r="Q21" s="69"/>
      <c r="R21" s="68">
        <f t="shared" si="10"/>
        <v>0.27777777777777779</v>
      </c>
      <c r="S21" s="68">
        <f t="shared" si="0"/>
        <v>-0.6062466112252024</v>
      </c>
      <c r="T21" s="68">
        <f t="shared" si="0"/>
        <v>3.8527735238807426E-2</v>
      </c>
      <c r="U21" s="68">
        <f t="shared" si="0"/>
        <v>-0.15722949129391109</v>
      </c>
      <c r="V21" s="68">
        <f t="shared" si="1"/>
        <v>0.18914232939737752</v>
      </c>
      <c r="W21" s="68">
        <f t="shared" si="1"/>
        <v>-0.1449801609684406</v>
      </c>
      <c r="X21" s="68"/>
      <c r="Y21" s="68"/>
      <c r="Z21" s="68"/>
      <c r="AA21" s="68"/>
      <c r="AB21" s="68"/>
      <c r="AC21" s="68"/>
      <c r="AD21" s="68">
        <f t="shared" si="2"/>
        <v>0.27777777777777779</v>
      </c>
      <c r="AE21" s="68">
        <f t="shared" si="3"/>
        <v>0.77714090363781074</v>
      </c>
      <c r="AF21" s="68">
        <f t="shared" si="3"/>
        <v>0.63137691294013665</v>
      </c>
      <c r="AG21" s="68">
        <f t="shared" si="3"/>
        <v>0.47373200373977514</v>
      </c>
      <c r="AH21" s="68">
        <f t="shared" si="4"/>
        <v>0.92840710880872312</v>
      </c>
      <c r="AI21" s="68">
        <f t="shared" si="4"/>
        <v>0.45459099663678104</v>
      </c>
      <c r="AJ21" s="68"/>
      <c r="AK21" s="68"/>
      <c r="AL21" s="68"/>
      <c r="AM21" s="68"/>
      <c r="AN21" s="68"/>
      <c r="AP21" s="68">
        <f t="shared" si="5"/>
        <v>0.27777777777777779</v>
      </c>
      <c r="AQ21" s="68">
        <f t="shared" si="6"/>
        <v>-0.53388814472412982</v>
      </c>
      <c r="AR21" s="68">
        <f t="shared" si="6"/>
        <v>3.3929263613530408E-2</v>
      </c>
      <c r="AS21" s="68">
        <f t="shared" si="6"/>
        <v>-0.1384633907201217</v>
      </c>
      <c r="AT21" s="68">
        <f t="shared" si="6"/>
        <v>0.16656727717898084</v>
      </c>
      <c r="AU21" s="68">
        <f t="shared" si="6"/>
        <v>-0.12767607723994931</v>
      </c>
      <c r="AV21" s="46"/>
      <c r="AW21" s="46"/>
      <c r="AX21" s="46"/>
      <c r="AY21" s="46"/>
      <c r="AZ21" s="46"/>
      <c r="BA21" s="46"/>
      <c r="BB21" s="68">
        <f t="shared" si="7"/>
        <v>0.27777777777777779</v>
      </c>
      <c r="BC21" s="68">
        <f t="shared" si="8"/>
        <v>0.68438537642942687</v>
      </c>
      <c r="BD21" s="68">
        <f t="shared" si="8"/>
        <v>0.55601902333115261</v>
      </c>
      <c r="BE21" s="68">
        <f t="shared" si="8"/>
        <v>0.41718979684180196</v>
      </c>
      <c r="BF21" s="68">
        <f t="shared" si="8"/>
        <v>0.81759722807993995</v>
      </c>
      <c r="BG21" s="68">
        <f t="shared" si="8"/>
        <v>0.40033336155432653</v>
      </c>
      <c r="BH21" s="46"/>
      <c r="BI21" s="46"/>
      <c r="BJ21" s="46"/>
      <c r="BK21" s="46"/>
      <c r="BL21" s="46"/>
      <c r="BM21" s="46"/>
      <c r="BN21" s="68">
        <f t="shared" si="12"/>
        <v>6.666666666666667</v>
      </c>
      <c r="BO21" s="3">
        <f>BB104-BB88</f>
        <v>0.8888888888888884</v>
      </c>
      <c r="BP21" s="70">
        <v>6</v>
      </c>
      <c r="BQ21" s="71">
        <f>SLOPE(AQ104:AQ124,$BB104:$BB124)</f>
        <v>6.7840511829531227</v>
      </c>
      <c r="BR21" s="71">
        <f>SLOPE(AR104:AR124,$BB104:$BB124)</f>
        <v>7.0538620012758066</v>
      </c>
      <c r="BS21" s="71">
        <f>SLOPE(AS104:AS124,$BB104:$BB124)</f>
        <v>7.5274469081704849</v>
      </c>
      <c r="BT21" s="71">
        <f>SLOPE(AT104:AT124,$BB104:$BB124)</f>
        <v>8.189639760928614</v>
      </c>
      <c r="BU21" s="71">
        <f>SLOPE(AU104:AU124,$BB104:$BB124)</f>
        <v>4.4336235549408913</v>
      </c>
    </row>
    <row r="22" spans="1:73">
      <c r="A22" s="68">
        <v>8</v>
      </c>
      <c r="B22" s="68">
        <v>-0.26348400820039275</v>
      </c>
      <c r="C22" s="68">
        <v>-0.41431258475856503</v>
      </c>
      <c r="D22" s="68">
        <v>-0.27993411284096109</v>
      </c>
      <c r="E22" s="68">
        <v>-0.56814055267008845</v>
      </c>
      <c r="F22" s="68">
        <v>-0.38360774215898907</v>
      </c>
      <c r="G22" s="68">
        <v>-1.2779892665941324</v>
      </c>
      <c r="H22" s="68">
        <v>0.5396299757256493</v>
      </c>
      <c r="I22" s="68">
        <v>-0.13829341409423784</v>
      </c>
      <c r="J22" s="68">
        <v>0.48930256158454172</v>
      </c>
      <c r="K22" s="68">
        <v>-0.14358728419729441</v>
      </c>
      <c r="L22" s="68">
        <v>0.38464877015607074</v>
      </c>
      <c r="M22" s="68">
        <v>0.53517559802639814</v>
      </c>
      <c r="N22" s="68">
        <v>0.36476657998866502</v>
      </c>
      <c r="O22" s="68">
        <v>1.0632402921288169</v>
      </c>
      <c r="P22" s="68">
        <v>0.48494810004609257</v>
      </c>
      <c r="Q22" s="69"/>
      <c r="R22" s="68">
        <f t="shared" si="10"/>
        <v>0.33333333333333331</v>
      </c>
      <c r="S22" s="68">
        <f t="shared" si="0"/>
        <v>-0.38560816821281813</v>
      </c>
      <c r="T22" s="68">
        <f t="shared" si="0"/>
        <v>0.22016432966449415</v>
      </c>
      <c r="U22" s="68">
        <f t="shared" si="0"/>
        <v>-1.7820315648844638E-2</v>
      </c>
      <c r="V22" s="68">
        <f t="shared" si="1"/>
        <v>0.3281341003477567</v>
      </c>
      <c r="W22" s="68">
        <f t="shared" si="1"/>
        <v>-1.4082308770063631E-2</v>
      </c>
      <c r="X22" s="68"/>
      <c r="Y22" s="68"/>
      <c r="Z22" s="68"/>
      <c r="AA22" s="68"/>
      <c r="AB22" s="68"/>
      <c r="AC22" s="68"/>
      <c r="AD22" s="68">
        <f t="shared" si="2"/>
        <v>0.33333333333333331</v>
      </c>
      <c r="AE22" s="68">
        <f t="shared" si="3"/>
        <v>0.83801971525507546</v>
      </c>
      <c r="AF22" s="68">
        <f t="shared" si="3"/>
        <v>0.54947763973798458</v>
      </c>
      <c r="AG22" s="68">
        <f t="shared" si="3"/>
        <v>0.33881421372269055</v>
      </c>
      <c r="AH22" s="68">
        <f t="shared" si="4"/>
        <v>0.82754596238956557</v>
      </c>
      <c r="AI22" s="68">
        <f t="shared" si="4"/>
        <v>0.44852643930146457</v>
      </c>
      <c r="AJ22" s="68"/>
      <c r="AK22" s="68"/>
      <c r="AL22" s="68"/>
      <c r="AM22" s="68"/>
      <c r="AN22" s="68"/>
      <c r="AP22" s="68">
        <f t="shared" si="5"/>
        <v>0.33333333333333331</v>
      </c>
      <c r="AQ22" s="68">
        <f t="shared" si="6"/>
        <v>-0.33958396749064307</v>
      </c>
      <c r="AR22" s="68">
        <f>T22*$AR$7/$AR$5</f>
        <v>0.19388665160776419</v>
      </c>
      <c r="AS22" s="68">
        <f t="shared" si="6"/>
        <v>-1.5693374748821248E-2</v>
      </c>
      <c r="AT22" s="68">
        <f t="shared" si="6"/>
        <v>0.2889697077256051</v>
      </c>
      <c r="AU22" s="68">
        <f t="shared" si="6"/>
        <v>-1.240151707815281E-2</v>
      </c>
      <c r="AV22" s="46"/>
      <c r="AW22" s="46"/>
      <c r="AX22" s="46"/>
      <c r="AY22" s="72">
        <f>AT22</f>
        <v>0.2889697077256051</v>
      </c>
      <c r="AZ22" s="46"/>
      <c r="BA22" s="72"/>
      <c r="BB22" s="68">
        <f t="shared" si="7"/>
        <v>0.33333333333333331</v>
      </c>
      <c r="BC22" s="68">
        <f t="shared" si="8"/>
        <v>0.73799800730527609</v>
      </c>
      <c r="BD22" s="68">
        <f t="shared" si="8"/>
        <v>0.48389482467248318</v>
      </c>
      <c r="BE22" s="68">
        <f t="shared" si="8"/>
        <v>0.29837509789127264</v>
      </c>
      <c r="BF22" s="68">
        <f t="shared" si="8"/>
        <v>0.72877434752371417</v>
      </c>
      <c r="BG22" s="68">
        <f t="shared" si="8"/>
        <v>0.39499263848161237</v>
      </c>
      <c r="BH22" s="46"/>
      <c r="BI22" s="46"/>
      <c r="BJ22" s="46"/>
      <c r="BK22" s="72">
        <f>BF22</f>
        <v>0.72877434752371417</v>
      </c>
      <c r="BL22" s="46"/>
      <c r="BM22" s="46"/>
      <c r="BN22" s="68">
        <f t="shared" si="12"/>
        <v>8</v>
      </c>
      <c r="BP22" s="70">
        <v>7</v>
      </c>
      <c r="BQ22" s="71">
        <f>SLOPE(AQ124:AQ142,$BB124:$BB142)</f>
        <v>6.1765717607450812</v>
      </c>
      <c r="BR22" s="71">
        <f>SLOPE(AR124:AR142,$BB124:$BB142)</f>
        <v>6.4389263550458313</v>
      </c>
      <c r="BS22" s="71">
        <f>SLOPE(AS124:AS142,$BB124:$BB142)</f>
        <v>5.9298476252742871</v>
      </c>
      <c r="BT22" s="71">
        <f>SLOPE(AT124:AT142,$BB124:$BB142)</f>
        <v>6.2258792129362526</v>
      </c>
      <c r="BU22" s="71">
        <f>SLOPE(AU124:AU142,$BB124:$BB142)</f>
        <v>4.338795765854389</v>
      </c>
    </row>
    <row r="23" spans="1:73">
      <c r="A23" s="68">
        <v>9.3333333333333339</v>
      </c>
      <c r="B23" s="68">
        <v>-0.26348400820042311</v>
      </c>
      <c r="C23" s="68">
        <v>-0.27620838983906454</v>
      </c>
      <c r="D23" s="68">
        <v>-0.13996705642049667</v>
      </c>
      <c r="E23" s="68">
        <v>-0.56814055267008845</v>
      </c>
      <c r="F23" s="68">
        <v>-0.25573849477267901</v>
      </c>
      <c r="G23" s="68">
        <v>-1.1359904591948062</v>
      </c>
      <c r="H23" s="68">
        <v>0.67453746965703831</v>
      </c>
      <c r="I23" s="68">
        <v>0</v>
      </c>
      <c r="J23" s="68">
        <v>0.48930256158454172</v>
      </c>
      <c r="K23" s="68">
        <v>-0.28717456839458883</v>
      </c>
      <c r="L23" s="68">
        <v>0.51286502687477087</v>
      </c>
      <c r="M23" s="68">
        <v>0.66896949753297452</v>
      </c>
      <c r="N23" s="68">
        <v>0.24317771999243398</v>
      </c>
      <c r="O23" s="68">
        <v>1.3290503651610057</v>
      </c>
      <c r="P23" s="68">
        <v>0.36371107503456246</v>
      </c>
      <c r="Q23" s="69"/>
      <c r="R23" s="68">
        <f t="shared" si="10"/>
        <v>0.3888888888888889</v>
      </c>
      <c r="S23" s="68">
        <f t="shared" si="0"/>
        <v>-0.29553648017348616</v>
      </c>
      <c r="T23" s="68">
        <f t="shared" si="0"/>
        <v>0.3557661924503161</v>
      </c>
      <c r="U23" s="68">
        <f t="shared" si="0"/>
        <v>3.4403554523979106E-2</v>
      </c>
      <c r="V23" s="68">
        <f t="shared" si="1"/>
        <v>0.416737458025153</v>
      </c>
      <c r="W23" s="68">
        <f t="shared" si="1"/>
        <v>-5.9733996044235127E-2</v>
      </c>
      <c r="X23" s="68"/>
      <c r="Y23" s="68"/>
      <c r="Z23" s="68"/>
      <c r="AA23" s="68"/>
      <c r="AB23" s="68"/>
      <c r="AC23" s="68"/>
      <c r="AD23" s="68">
        <f t="shared" si="2"/>
        <v>0.3888888888888889</v>
      </c>
      <c r="AE23" s="68">
        <f t="shared" si="3"/>
        <v>0.82489491706830353</v>
      </c>
      <c r="AF23" s="68">
        <f t="shared" si="3"/>
        <v>0.54731312342503846</v>
      </c>
      <c r="AG23" s="68">
        <f t="shared" si="3"/>
        <v>0.19387543254894871</v>
      </c>
      <c r="AH23" s="68">
        <f t="shared" si="4"/>
        <v>0.95067482104352385</v>
      </c>
      <c r="AI23" s="68">
        <f t="shared" si="4"/>
        <v>0.36705088590941515</v>
      </c>
      <c r="AJ23" s="68"/>
      <c r="AK23" s="68"/>
      <c r="AL23" s="68"/>
      <c r="AM23" s="68"/>
      <c r="AN23" s="68"/>
      <c r="AP23" s="68">
        <f t="shared" si="5"/>
        <v>0.3888888888888889</v>
      </c>
      <c r="AQ23" s="68">
        <f t="shared" si="6"/>
        <v>-0.26026277124955394</v>
      </c>
      <c r="AR23" s="68">
        <f t="shared" si="6"/>
        <v>0.31330377593205255</v>
      </c>
      <c r="AS23" s="68">
        <f t="shared" si="6"/>
        <v>3.0297323822729986E-2</v>
      </c>
      <c r="AT23" s="68">
        <f t="shared" si="6"/>
        <v>0.3669978259382799</v>
      </c>
      <c r="AU23" s="68">
        <f t="shared" si="6"/>
        <v>-5.2604454580890941E-2</v>
      </c>
      <c r="AV23" s="46"/>
      <c r="AW23" s="46"/>
      <c r="AX23" s="46"/>
      <c r="AY23" s="46"/>
      <c r="AZ23" s="46"/>
      <c r="BA23" s="46"/>
      <c r="BB23" s="68">
        <f t="shared" si="7"/>
        <v>0.3888888888888889</v>
      </c>
      <c r="BC23" s="68">
        <f t="shared" si="8"/>
        <v>0.72643971728918344</v>
      </c>
      <c r="BD23" s="68">
        <f t="shared" si="8"/>
        <v>0.48198865385495326</v>
      </c>
      <c r="BE23" s="68">
        <f t="shared" si="8"/>
        <v>0.17073546156729999</v>
      </c>
      <c r="BF23" s="68">
        <f t="shared" si="8"/>
        <v>0.83720718111252257</v>
      </c>
      <c r="BG23" s="68">
        <f t="shared" si="8"/>
        <v>0.3232415866234527</v>
      </c>
      <c r="BH23" s="46"/>
      <c r="BI23" s="46"/>
      <c r="BJ23" s="46"/>
      <c r="BK23" s="46"/>
      <c r="BL23" s="46"/>
      <c r="BM23" s="46"/>
      <c r="BN23" s="68">
        <f t="shared" si="12"/>
        <v>9.3333333333333339</v>
      </c>
      <c r="BP23" s="70">
        <v>8</v>
      </c>
      <c r="BQ23" s="71">
        <f>SLOPE(AQ142:AQ160,$BB142:$BB160)</f>
        <v>6.2386736631339783</v>
      </c>
      <c r="BR23" s="71">
        <f>SLOPE(AR142:AR160,$BB142:$BB160)</f>
        <v>6.5716399802014624</v>
      </c>
      <c r="BS23" s="71">
        <f>SLOPE(AS142:AS160,$BB142:$BB160)</f>
        <v>5.9185165472292907</v>
      </c>
      <c r="BT23" s="71">
        <f>SLOPE(AT142:AT160,$BB142:$BB160)</f>
        <v>6.5688489258505234</v>
      </c>
      <c r="BU23" s="71">
        <f>SLOPE(AU142:AU160,$BB142:$BB160)</f>
        <v>4.8955609104187987</v>
      </c>
    </row>
    <row r="24" spans="1:73">
      <c r="A24" s="68">
        <v>10.666666666666666</v>
      </c>
      <c r="B24" s="68">
        <v>0.39522601230060428</v>
      </c>
      <c r="C24" s="68">
        <v>0.55241677967809732</v>
      </c>
      <c r="D24" s="68">
        <v>0.55986822568195449</v>
      </c>
      <c r="E24" s="68">
        <v>0.28407027633502785</v>
      </c>
      <c r="F24" s="68">
        <v>0.25573849477264954</v>
      </c>
      <c r="G24" s="68">
        <v>-0.42599642219804412</v>
      </c>
      <c r="H24" s="68">
        <v>1.0792599514512675</v>
      </c>
      <c r="I24" s="68">
        <v>0.55317365637691962</v>
      </c>
      <c r="J24" s="68">
        <v>0.7339538423767985</v>
      </c>
      <c r="K24" s="68">
        <v>-0.14358728419729441</v>
      </c>
      <c r="L24" s="68">
        <v>0.89751379703084166</v>
      </c>
      <c r="M24" s="68">
        <v>1.3379389950659797</v>
      </c>
      <c r="N24" s="68">
        <v>0.36476657998866502</v>
      </c>
      <c r="O24" s="68">
        <v>1.4619554016771155</v>
      </c>
      <c r="P24" s="68">
        <v>0.24247405002303232</v>
      </c>
      <c r="Q24" s="69"/>
      <c r="R24" s="68">
        <f t="shared" si="10"/>
        <v>0.44444444444444442</v>
      </c>
      <c r="S24" s="68">
        <f t="shared" si="0"/>
        <v>0.28891446237780061</v>
      </c>
      <c r="T24" s="68">
        <f t="shared" si="0"/>
        <v>0.98987190873178144</v>
      </c>
      <c r="U24" s="68">
        <f t="shared" si="0"/>
        <v>0.49260282068251304</v>
      </c>
      <c r="V24" s="68">
        <f t="shared" si="1"/>
        <v>0.82665984012964733</v>
      </c>
      <c r="W24" s="68">
        <f t="shared" si="1"/>
        <v>0.11820842019946248</v>
      </c>
      <c r="X24" s="68"/>
      <c r="Y24" s="68"/>
      <c r="Z24" s="68"/>
      <c r="AA24" s="68"/>
      <c r="AB24" s="68"/>
      <c r="AC24" s="68"/>
      <c r="AD24" s="68">
        <f t="shared" si="2"/>
        <v>0.44444444444444442</v>
      </c>
      <c r="AE24" s="68">
        <f t="shared" si="3"/>
        <v>0.66812905515032417</v>
      </c>
      <c r="AF24" s="68">
        <f t="shared" si="3"/>
        <v>0.40031731707844886</v>
      </c>
      <c r="AG24" s="68">
        <f t="shared" si="3"/>
        <v>0.11076002275458653</v>
      </c>
      <c r="AH24" s="68">
        <f t="shared" si="4"/>
        <v>0.59438972369990517</v>
      </c>
      <c r="AI24" s="68">
        <f t="shared" si="4"/>
        <v>0.2268187150657425</v>
      </c>
      <c r="AJ24" s="68"/>
      <c r="AK24" s="68"/>
      <c r="AL24" s="68"/>
      <c r="AM24" s="68"/>
      <c r="AN24" s="68"/>
      <c r="AP24" s="68">
        <f t="shared" si="5"/>
        <v>0.44444444444444442</v>
      </c>
      <c r="AQ24" s="68">
        <f t="shared" si="6"/>
        <v>0.25443112331980505</v>
      </c>
      <c r="AR24" s="68">
        <f t="shared" si="6"/>
        <v>0.87172590672185912</v>
      </c>
      <c r="AS24" s="68">
        <f t="shared" si="6"/>
        <v>0.43380829047201952</v>
      </c>
      <c r="AT24" s="68">
        <f t="shared" si="6"/>
        <v>0.72799398824320549</v>
      </c>
      <c r="AU24" s="68">
        <f t="shared" si="6"/>
        <v>0.10409967327242987</v>
      </c>
      <c r="AV24" s="46"/>
      <c r="AW24" s="46"/>
      <c r="AX24" s="46"/>
      <c r="AY24" s="46"/>
      <c r="AZ24" s="72">
        <f>AU24</f>
        <v>0.10409967327242987</v>
      </c>
      <c r="BA24" s="46"/>
      <c r="BB24" s="68">
        <f t="shared" si="7"/>
        <v>0.44444444444444442</v>
      </c>
      <c r="BC24" s="68">
        <f t="shared" si="8"/>
        <v>0.58838461953560806</v>
      </c>
      <c r="BD24" s="68">
        <f t="shared" si="8"/>
        <v>0.35253750826585983</v>
      </c>
      <c r="BE24" s="68">
        <f t="shared" si="8"/>
        <v>9.7540278103232667E-2</v>
      </c>
      <c r="BF24" s="68">
        <f t="shared" si="8"/>
        <v>0.5234464340970133</v>
      </c>
      <c r="BG24" s="68">
        <f t="shared" si="8"/>
        <v>0.19974680391273453</v>
      </c>
      <c r="BH24" s="46"/>
      <c r="BI24" s="46"/>
      <c r="BJ24" s="46"/>
      <c r="BK24" s="46"/>
      <c r="BL24" s="72">
        <f>BG24</f>
        <v>0.19974680391273453</v>
      </c>
      <c r="BM24" s="72"/>
      <c r="BN24" s="68">
        <f t="shared" si="12"/>
        <v>10.666666666666666</v>
      </c>
      <c r="BP24" s="70">
        <v>8.67</v>
      </c>
      <c r="BQ24" s="71">
        <f>SLOPE(AQ160:AQ172,$BB160:$BB172)</f>
        <v>6.0491309643785813</v>
      </c>
      <c r="BR24" s="71">
        <f>SLOPE(AR160:AR172,$BB160:$BB172)</f>
        <v>6.595220223367213</v>
      </c>
      <c r="BS24" s="71">
        <f>SLOPE(AS160:AS172,$BB160:$BB172)</f>
        <v>5.9490523990440884</v>
      </c>
      <c r="BT24" s="71">
        <f>SLOPE(AT160:AT172,$BB160:$BB172)</f>
        <v>6.2904848636332913</v>
      </c>
      <c r="BU24" s="71">
        <f>SLOPE(AU160:AU172,$BB160:$BB172)</f>
        <v>4.9834776894757811</v>
      </c>
    </row>
    <row r="25" spans="1:73">
      <c r="A25" s="68">
        <v>12</v>
      </c>
      <c r="B25" s="68">
        <v>0.59283901845092157</v>
      </c>
      <c r="C25" s="68">
        <v>0.62146887713786347</v>
      </c>
      <c r="D25" s="68">
        <v>0.90978586673316386</v>
      </c>
      <c r="E25" s="68">
        <v>0.35508784541879301</v>
      </c>
      <c r="F25" s="68">
        <v>0.44754236585215879</v>
      </c>
      <c r="G25" s="68">
        <v>-0.49699582589772362</v>
      </c>
      <c r="H25" s="68">
        <v>1.551436180211238</v>
      </c>
      <c r="I25" s="68">
        <v>0.7606137775182763</v>
      </c>
      <c r="J25" s="68">
        <v>1.1620935837632971</v>
      </c>
      <c r="K25" s="68">
        <v>0.2153809262959416</v>
      </c>
      <c r="L25" s="68">
        <v>1.3462706955462624</v>
      </c>
      <c r="M25" s="68">
        <v>1.6724237438324978</v>
      </c>
      <c r="N25" s="68">
        <v>0.66873872997924255</v>
      </c>
      <c r="O25" s="68">
        <v>1.9271230294834689</v>
      </c>
      <c r="P25" s="68">
        <v>0.42432958754032751</v>
      </c>
      <c r="Q25" s="69"/>
      <c r="R25" s="68">
        <f t="shared" si="10"/>
        <v>0.5</v>
      </c>
      <c r="S25" s="68">
        <f t="shared" si="0"/>
        <v>0.48070462936648678</v>
      </c>
      <c r="T25" s="68">
        <f t="shared" si="0"/>
        <v>1.2817762670605333</v>
      </c>
      <c r="U25" s="68">
        <f t="shared" si="0"/>
        <v>0.77971279141022753</v>
      </c>
      <c r="V25" s="68">
        <f t="shared" si="1"/>
        <v>1.148101486221853</v>
      </c>
      <c r="W25" s="68">
        <f t="shared" si="1"/>
        <v>0.36241762656280935</v>
      </c>
      <c r="X25" s="68"/>
      <c r="Y25" s="68"/>
      <c r="Z25" s="68"/>
      <c r="AA25" s="68"/>
      <c r="AB25" s="68"/>
      <c r="AC25" s="68"/>
      <c r="AD25" s="68">
        <f t="shared" si="2"/>
        <v>0.5</v>
      </c>
      <c r="AE25" s="68">
        <f t="shared" si="3"/>
        <v>0.92673537656688043</v>
      </c>
      <c r="AF25" s="68">
        <f t="shared" si="3"/>
        <v>0.57503381163860068</v>
      </c>
      <c r="AG25" s="68">
        <f t="shared" si="3"/>
        <v>0.12165323581002595</v>
      </c>
      <c r="AH25" s="68">
        <f t="shared" si="4"/>
        <v>0.78611099030577225</v>
      </c>
      <c r="AI25" s="68">
        <f t="shared" si="4"/>
        <v>0.1278653654758202</v>
      </c>
      <c r="AJ25" s="68"/>
      <c r="AK25" s="68"/>
      <c r="AL25" s="68"/>
      <c r="AM25" s="68"/>
      <c r="AN25" s="68"/>
      <c r="AP25" s="68">
        <f t="shared" si="5"/>
        <v>0.5</v>
      </c>
      <c r="AQ25" s="68">
        <f t="shared" si="6"/>
        <v>0.42333020586145448</v>
      </c>
      <c r="AR25" s="68">
        <f t="shared" si="6"/>
        <v>1.1287900674436309</v>
      </c>
      <c r="AS25" s="68">
        <f t="shared" si="6"/>
        <v>0.68665029695158752</v>
      </c>
      <c r="AT25" s="68">
        <f t="shared" si="6"/>
        <v>1.0110700185115029</v>
      </c>
      <c r="AU25" s="68">
        <f t="shared" si="6"/>
        <v>0.31916132919886109</v>
      </c>
      <c r="AV25" s="46"/>
      <c r="AW25" s="46"/>
      <c r="AX25" s="46"/>
      <c r="AY25" s="46"/>
      <c r="AZ25" s="46"/>
      <c r="BA25" s="46"/>
      <c r="BB25" s="68">
        <f t="shared" si="7"/>
        <v>0.5</v>
      </c>
      <c r="BC25" s="68">
        <f t="shared" si="8"/>
        <v>0.81612502517018826</v>
      </c>
      <c r="BD25" s="68">
        <f>AF25*$AR$7/$AR$5</f>
        <v>0.50640074379786448</v>
      </c>
      <c r="BE25" s="68">
        <f t="shared" si="8"/>
        <v>0.10713333347140995</v>
      </c>
      <c r="BF25" s="68">
        <f t="shared" si="8"/>
        <v>0.69228483984992195</v>
      </c>
      <c r="BG25" s="68">
        <f t="shared" si="8"/>
        <v>0.11260401540289972</v>
      </c>
      <c r="BH25" s="46"/>
      <c r="BI25" s="46"/>
      <c r="BJ25" s="46"/>
      <c r="BK25" s="46"/>
      <c r="BL25" s="46"/>
      <c r="BM25" s="46"/>
      <c r="BN25" s="68">
        <f t="shared" si="12"/>
        <v>12</v>
      </c>
      <c r="BP25" s="70">
        <v>10</v>
      </c>
      <c r="BQ25" s="71">
        <f>SLOPE(AQ174:AQ196,$BB174:$BB196)</f>
        <v>5.6490930202968066</v>
      </c>
      <c r="BR25" s="71">
        <f>SLOPE(AR174:AR196,$BB174:$BB196)</f>
        <v>5.761036427796812</v>
      </c>
      <c r="BS25" s="71">
        <f>SLOPE(AS174:AS196,$BB174:$BB196)</f>
        <v>5.3092706612927687</v>
      </c>
      <c r="BT25" s="71">
        <f>SLOPE(AT174:AT196,$BB174:$BB196)</f>
        <v>5.8956878695519341</v>
      </c>
      <c r="BU25" s="71">
        <f>SLOPE(AU174:AU196,$BB174:$BB196)</f>
        <v>4.6463946020555964</v>
      </c>
    </row>
    <row r="26" spans="1:73">
      <c r="A26" s="68">
        <v>13.333333333333334</v>
      </c>
      <c r="B26" s="68">
        <v>0.85632302665131432</v>
      </c>
      <c r="C26" s="68">
        <v>0.8976772669768962</v>
      </c>
      <c r="D26" s="68">
        <v>1.0497529231536606</v>
      </c>
      <c r="E26" s="68">
        <v>0.49712298358632329</v>
      </c>
      <c r="F26" s="68">
        <v>0.57541161323849832</v>
      </c>
      <c r="G26" s="68">
        <v>-0.35499701849836468</v>
      </c>
      <c r="H26" s="68">
        <v>1.8212511680740471</v>
      </c>
      <c r="I26" s="68">
        <v>0.89890719161248234</v>
      </c>
      <c r="J26" s="68">
        <v>1.4067448645555538</v>
      </c>
      <c r="K26" s="68">
        <v>0.21538092629590852</v>
      </c>
      <c r="L26" s="68">
        <v>1.7309194657023332</v>
      </c>
      <c r="M26" s="68">
        <v>1.9400115428456814</v>
      </c>
      <c r="N26" s="68">
        <v>0.7903275899754455</v>
      </c>
      <c r="O26" s="68">
        <v>2.1929331025156578</v>
      </c>
      <c r="P26" s="68">
        <v>0.42432958754032751</v>
      </c>
      <c r="Q26" s="69"/>
      <c r="R26" s="68">
        <f t="shared" si="10"/>
        <v>0.55555555555555558</v>
      </c>
      <c r="S26" s="68">
        <f t="shared" si="0"/>
        <v>0.74408182461842765</v>
      </c>
      <c r="T26" s="68">
        <f t="shared" si="0"/>
        <v>1.5529799926322081</v>
      </c>
      <c r="U26" s="68">
        <f t="shared" si="0"/>
        <v>0.91299590158052946</v>
      </c>
      <c r="V26" s="68">
        <f t="shared" si="1"/>
        <v>1.365600316885845</v>
      </c>
      <c r="W26" s="68">
        <f t="shared" si="1"/>
        <v>0.40504070902491146</v>
      </c>
      <c r="X26" s="68"/>
      <c r="Y26" s="68"/>
      <c r="Z26" s="68"/>
      <c r="AA26" s="68"/>
      <c r="AB26" s="68"/>
      <c r="AC26" s="68"/>
      <c r="AD26" s="68">
        <f t="shared" si="2"/>
        <v>0.55555555555555558</v>
      </c>
      <c r="AE26" s="68">
        <f t="shared" si="3"/>
        <v>1.0474781431325384</v>
      </c>
      <c r="AF26" s="68">
        <f t="shared" si="3"/>
        <v>0.57060691666193131</v>
      </c>
      <c r="AG26" s="68">
        <f t="shared" si="3"/>
        <v>0.13028524354308049</v>
      </c>
      <c r="AH26" s="68">
        <f t="shared" si="4"/>
        <v>0.84865343056985831</v>
      </c>
      <c r="AI26" s="68">
        <f t="shared" si="4"/>
        <v>0.18078874276590107</v>
      </c>
      <c r="AJ26" s="68"/>
      <c r="AK26" s="68"/>
      <c r="AL26" s="68"/>
      <c r="AM26" s="68"/>
      <c r="AN26" s="68"/>
      <c r="AP26" s="68">
        <f t="shared" si="5"/>
        <v>0.55555555555555558</v>
      </c>
      <c r="AQ26" s="68">
        <f t="shared" si="6"/>
        <v>0.65527205845429271</v>
      </c>
      <c r="AR26" s="68">
        <f t="shared" si="6"/>
        <v>1.3676243160922348</v>
      </c>
      <c r="AS26" s="68">
        <f t="shared" si="6"/>
        <v>0.80402542300478885</v>
      </c>
      <c r="AT26" s="68">
        <f t="shared" si="6"/>
        <v>1.2026093113220506</v>
      </c>
      <c r="AU26" s="68">
        <f t="shared" si="6"/>
        <v>0.3566971405283898</v>
      </c>
      <c r="AV26" s="46"/>
      <c r="AW26" s="46"/>
      <c r="AX26" s="46"/>
      <c r="AY26" s="46"/>
      <c r="AZ26" s="46"/>
      <c r="BA26" s="46"/>
      <c r="BB26" s="68">
        <f t="shared" si="7"/>
        <v>0.55555555555555558</v>
      </c>
      <c r="BC26" s="68">
        <f t="shared" si="8"/>
        <v>0.92245655830704176</v>
      </c>
      <c r="BD26" s="68">
        <f t="shared" si="8"/>
        <v>0.50250222015712009</v>
      </c>
      <c r="BE26" s="68">
        <f t="shared" si="8"/>
        <v>0.11473506931374508</v>
      </c>
      <c r="BF26" s="68">
        <f t="shared" si="8"/>
        <v>0.74736253724377844</v>
      </c>
      <c r="BG26" s="68">
        <f t="shared" si="8"/>
        <v>0.15921073153255158</v>
      </c>
      <c r="BH26" s="46"/>
      <c r="BI26" s="46"/>
      <c r="BJ26" s="46"/>
      <c r="BK26" s="46"/>
      <c r="BL26" s="46"/>
      <c r="BM26" s="46"/>
      <c r="BN26" s="68">
        <f t="shared" si="12"/>
        <v>13.333333333333334</v>
      </c>
      <c r="BP26" s="70">
        <v>11</v>
      </c>
      <c r="BQ26" s="71">
        <f>SLOPE(AQ196:AQ214,$BB196:$BB214)</f>
        <v>5.4282479985022016</v>
      </c>
      <c r="BR26" s="71">
        <f>SLOPE(AR196:AR214,$BB196:$BB214)</f>
        <v>5.3021858246584044</v>
      </c>
      <c r="BS26" s="71">
        <f>SLOPE(AS196:AS214,$BB196:$BB214)</f>
        <v>4.9037732082555001</v>
      </c>
      <c r="BT26" s="71">
        <f>SLOPE(AT196:AT214,$BB196:$BB214)</f>
        <v>5.735903118129924</v>
      </c>
      <c r="BU26" s="71">
        <f>SLOPE(AU196:AU214,$BB196:$BB214)</f>
        <v>4.7079613684542378</v>
      </c>
    </row>
    <row r="27" spans="1:73">
      <c r="A27" s="68">
        <v>14.666666666666666</v>
      </c>
      <c r="B27" s="68">
        <v>1.0539360328016316</v>
      </c>
      <c r="C27" s="68">
        <v>1.1048335593561946</v>
      </c>
      <c r="D27" s="68">
        <v>1.2597035077843732</v>
      </c>
      <c r="E27" s="68">
        <v>0.56814055267008845</v>
      </c>
      <c r="F27" s="68">
        <v>0.76721548431797815</v>
      </c>
      <c r="G27" s="68">
        <v>-0.28399761479871793</v>
      </c>
      <c r="H27" s="68">
        <v>2.0236124089711773</v>
      </c>
      <c r="I27" s="68">
        <v>0.96805389865960123</v>
      </c>
      <c r="J27" s="68">
        <v>1.7125589655458819</v>
      </c>
      <c r="K27" s="68">
        <v>0.28717456839455574</v>
      </c>
      <c r="L27" s="68">
        <v>2.0514601074990537</v>
      </c>
      <c r="M27" s="68">
        <v>2.2744962916121687</v>
      </c>
      <c r="N27" s="68">
        <v>1.0942997399659951</v>
      </c>
      <c r="O27" s="68">
        <v>2.3922906572898226</v>
      </c>
      <c r="P27" s="68">
        <v>0.48494810004609257</v>
      </c>
      <c r="Q27" s="69"/>
      <c r="R27" s="68">
        <f t="shared" si="10"/>
        <v>0.61111111111111105</v>
      </c>
      <c r="S27" s="68">
        <f t="shared" si="0"/>
        <v>0.94046617516732256</v>
      </c>
      <c r="T27" s="68">
        <f t="shared" si="0"/>
        <v>1.8009807533131805</v>
      </c>
      <c r="U27" s="68">
        <f>AVERAGE(D27,I27,N27)</f>
        <v>1.1073523821366564</v>
      </c>
      <c r="V27" s="68">
        <f t="shared" si="1"/>
        <v>1.5576633918352645</v>
      </c>
      <c r="W27" s="68">
        <f t="shared" si="1"/>
        <v>0.5131127175862088</v>
      </c>
      <c r="X27" s="68"/>
      <c r="Y27" s="68"/>
      <c r="Z27" s="68"/>
      <c r="AA27" s="68"/>
      <c r="AB27" s="68"/>
      <c r="AC27" s="68"/>
      <c r="AD27" s="68">
        <f t="shared" si="2"/>
        <v>0.61111111111111105</v>
      </c>
      <c r="AE27" s="68">
        <f t="shared" si="3"/>
        <v>1.1718563263488133</v>
      </c>
      <c r="AF27" s="68">
        <f t="shared" si="3"/>
        <v>0.61579328299591851</v>
      </c>
      <c r="AG27" s="68">
        <f t="shared" si="3"/>
        <v>0.1462622720539529</v>
      </c>
      <c r="AH27" s="68">
        <f t="shared" si="4"/>
        <v>0.92188685862875952</v>
      </c>
      <c r="AI27" s="68">
        <f t="shared" si="4"/>
        <v>0.24125661545548413</v>
      </c>
      <c r="AJ27" s="68"/>
      <c r="AK27" s="68"/>
      <c r="AL27" s="68"/>
      <c r="AM27" s="68"/>
      <c r="AN27" s="68"/>
      <c r="AP27" s="68">
        <f t="shared" si="5"/>
        <v>0.61111111111111105</v>
      </c>
      <c r="AQ27" s="68">
        <f t="shared" si="6"/>
        <v>0.82821698651831954</v>
      </c>
      <c r="AR27" s="68">
        <f t="shared" si="6"/>
        <v>1.5860249859822526</v>
      </c>
      <c r="AS27" s="68">
        <f t="shared" si="6"/>
        <v>0.97518451717195875</v>
      </c>
      <c r="AT27" s="68">
        <f t="shared" si="6"/>
        <v>1.3717487289387975</v>
      </c>
      <c r="AU27" s="68">
        <f t="shared" si="6"/>
        <v>0.45187023193882259</v>
      </c>
      <c r="AV27" s="46"/>
      <c r="AW27" s="46"/>
      <c r="AX27" s="46"/>
      <c r="AY27" s="46"/>
      <c r="AZ27" s="46"/>
      <c r="BA27" s="46"/>
      <c r="BB27" s="68">
        <f t="shared" si="7"/>
        <v>0.61111111111111105</v>
      </c>
      <c r="BC27" s="68">
        <f t="shared" si="8"/>
        <v>1.0319896035265355</v>
      </c>
      <c r="BD27" s="68">
        <f t="shared" si="8"/>
        <v>0.5422953750254379</v>
      </c>
      <c r="BE27" s="68">
        <f t="shared" si="8"/>
        <v>0.12880516216364238</v>
      </c>
      <c r="BF27" s="68">
        <f t="shared" si="8"/>
        <v>0.81185520130855282</v>
      </c>
      <c r="BG27" s="68">
        <f t="shared" si="8"/>
        <v>0.21246147103015217</v>
      </c>
      <c r="BH27" s="46"/>
      <c r="BI27" s="46"/>
      <c r="BJ27" s="46"/>
      <c r="BK27" s="46"/>
      <c r="BL27" s="46"/>
      <c r="BM27" s="46"/>
      <c r="BN27" s="68">
        <f t="shared" si="12"/>
        <v>14.666666666666664</v>
      </c>
      <c r="BP27" s="70">
        <v>12</v>
      </c>
      <c r="BQ27" s="71">
        <f>SLOPE(AQ214:AQ232,$BB214:$BB232)</f>
        <v>5.0763671631263065</v>
      </c>
      <c r="BR27" s="71">
        <f>SLOPE(AR214:AR232,$BB214:$BB232)</f>
        <v>5.0595180629876326</v>
      </c>
      <c r="BS27" s="71">
        <f>SLOPE(AS214:AS232,$BB214:$BB232)</f>
        <v>4.7136172143734489</v>
      </c>
      <c r="BT27" s="71">
        <f>SLOPE(AT214:AT232,$BB214:$BB232)</f>
        <v>5.6481115746479835</v>
      </c>
      <c r="BU27" s="71">
        <f>SLOPE(AU214:AU232,$BB214:$BB232)</f>
        <v>4.8112775717783869</v>
      </c>
    </row>
    <row r="28" spans="1:73">
      <c r="A28" s="68">
        <v>16</v>
      </c>
      <c r="B28" s="68">
        <v>1.1856780369018129</v>
      </c>
      <c r="C28" s="68">
        <v>1.3810419491952273</v>
      </c>
      <c r="D28" s="68">
        <v>1.3996705642048699</v>
      </c>
      <c r="E28" s="68">
        <v>0.85221082900511624</v>
      </c>
      <c r="F28" s="68">
        <v>1.0229539790906572</v>
      </c>
      <c r="G28" s="68">
        <v>-0.14199880739935897</v>
      </c>
      <c r="H28" s="68">
        <v>2.2934273968339864</v>
      </c>
      <c r="I28" s="68">
        <v>1.1063473127538392</v>
      </c>
      <c r="J28" s="68">
        <v>1.9572102463381387</v>
      </c>
      <c r="K28" s="68">
        <v>0.43076185259185013</v>
      </c>
      <c r="L28" s="68">
        <v>2.4361088776551245</v>
      </c>
      <c r="M28" s="68">
        <v>2.6758779901319594</v>
      </c>
      <c r="N28" s="68">
        <v>1.3374774599584569</v>
      </c>
      <c r="O28" s="68">
        <v>2.6581007303220114</v>
      </c>
      <c r="P28" s="68">
        <v>0.60618512505759481</v>
      </c>
      <c r="Q28" s="69"/>
      <c r="R28" s="68">
        <f t="shared" si="10"/>
        <v>0.66666666666666663</v>
      </c>
      <c r="S28" s="68">
        <f t="shared" si="0"/>
        <v>1.1599293690525261</v>
      </c>
      <c r="T28" s="68">
        <f t="shared" si="0"/>
        <v>2.1167824453870576</v>
      </c>
      <c r="U28" s="68">
        <f t="shared" si="0"/>
        <v>1.2811651123057219</v>
      </c>
      <c r="V28" s="68">
        <f t="shared" si="1"/>
        <v>1.8225072685550885</v>
      </c>
      <c r="W28" s="68">
        <f t="shared" si="1"/>
        <v>0.6866336522467007</v>
      </c>
      <c r="X28" s="68"/>
      <c r="Y28" s="68"/>
      <c r="Z28" s="68"/>
      <c r="AA28" s="68"/>
      <c r="AB28" s="68"/>
      <c r="AC28" s="68"/>
      <c r="AD28" s="68">
        <f t="shared" si="2"/>
        <v>0.66666666666666663</v>
      </c>
      <c r="AE28" s="68">
        <f t="shared" si="3"/>
        <v>1.2892467003472441</v>
      </c>
      <c r="AF28" s="68">
        <f t="shared" si="3"/>
        <v>0.66524632459033084</v>
      </c>
      <c r="AG28" s="68">
        <f t="shared" si="3"/>
        <v>0.15455724775652871</v>
      </c>
      <c r="AH28" s="68">
        <f t="shared" si="4"/>
        <v>0.91044947860235659</v>
      </c>
      <c r="AI28" s="68">
        <f t="shared" si="4"/>
        <v>0.30418226907064627</v>
      </c>
      <c r="AJ28" s="68"/>
      <c r="AK28" s="68"/>
      <c r="AL28" s="68"/>
      <c r="AM28" s="68"/>
      <c r="AN28" s="68"/>
      <c r="AP28" s="68">
        <f t="shared" si="5"/>
        <v>0.66666666666666663</v>
      </c>
      <c r="AQ28" s="68">
        <f t="shared" si="6"/>
        <v>1.021486186294644</v>
      </c>
      <c r="AR28" s="68">
        <f t="shared" si="6"/>
        <v>1.8641342180344087</v>
      </c>
      <c r="AS28" s="68">
        <f t="shared" si="6"/>
        <v>1.1282518569660067</v>
      </c>
      <c r="AT28" s="68">
        <f t="shared" si="6"/>
        <v>1.6049822074694811</v>
      </c>
      <c r="AU28" s="68">
        <f t="shared" si="6"/>
        <v>0.60468060343015895</v>
      </c>
      <c r="AV28" s="68"/>
      <c r="AW28" s="68"/>
      <c r="AX28" s="68"/>
      <c r="AY28" s="68"/>
      <c r="AZ28" s="68"/>
      <c r="BB28" s="68">
        <f t="shared" si="7"/>
        <v>0.66666666666666663</v>
      </c>
      <c r="BC28" s="68">
        <f t="shared" si="8"/>
        <v>1.1353688683703149</v>
      </c>
      <c r="BD28" s="68">
        <f t="shared" si="8"/>
        <v>0.5858459568166462</v>
      </c>
      <c r="BE28" s="68">
        <f t="shared" si="8"/>
        <v>0.13611009237913657</v>
      </c>
      <c r="BF28" s="68">
        <f t="shared" si="8"/>
        <v>0.80178292793046246</v>
      </c>
      <c r="BG28" s="68">
        <f t="shared" si="8"/>
        <v>0.26787664340737555</v>
      </c>
      <c r="BH28" s="68"/>
      <c r="BI28" s="68"/>
      <c r="BJ28" s="68"/>
      <c r="BK28" s="68"/>
      <c r="BL28" s="68"/>
      <c r="BM28" s="68"/>
      <c r="BN28" s="68">
        <f>BB28*24</f>
        <v>16</v>
      </c>
      <c r="BP28" s="70">
        <v>13</v>
      </c>
      <c r="BQ28" s="71">
        <f>SLOPE(AQ232:AQ250,$BB232:$BB250)</f>
        <v>4.7347407103158012</v>
      </c>
      <c r="BR28" s="71">
        <f>SLOPE(AR232:AR250,$BB232:$BB250)</f>
        <v>4.6429317187364241</v>
      </c>
      <c r="BS28" s="71">
        <f>SLOPE(AS232:AS250,$BB232:$BB250)</f>
        <v>4.6045278398789229</v>
      </c>
      <c r="BT28" s="71">
        <f>SLOPE(AT232:AT250,$BB232:$BB250)</f>
        <v>5.4432951914860084</v>
      </c>
      <c r="BU28" s="71">
        <f>SLOPE(AU232:AU250,$BB232:$BB250)</f>
        <v>4.6225126067690905</v>
      </c>
    </row>
    <row r="29" spans="1:73">
      <c r="A29" s="68">
        <v>17.333333333333332</v>
      </c>
      <c r="B29" s="68">
        <v>1.2515490389519186</v>
      </c>
      <c r="C29" s="68">
        <v>1.4500940466549934</v>
      </c>
      <c r="D29" s="68">
        <v>1.6096211488355827</v>
      </c>
      <c r="E29" s="68">
        <v>0.78119325992135114</v>
      </c>
      <c r="F29" s="68">
        <v>1.2147578501701368</v>
      </c>
      <c r="G29" s="68">
        <v>-7.0999403699679484E-2</v>
      </c>
      <c r="H29" s="68">
        <v>2.3608811437996966</v>
      </c>
      <c r="I29" s="68">
        <v>1.1754940198009263</v>
      </c>
      <c r="J29" s="68">
        <v>2.1406987069323522</v>
      </c>
      <c r="K29" s="68">
        <v>0.50255549469049732</v>
      </c>
      <c r="L29" s="68">
        <v>2.8848657761705456</v>
      </c>
      <c r="M29" s="68">
        <v>3.0103627388984466</v>
      </c>
      <c r="N29" s="68">
        <v>1.5198607499527754</v>
      </c>
      <c r="O29" s="68">
        <v>2.9903633216122554</v>
      </c>
      <c r="P29" s="68">
        <v>0.66680363756335981</v>
      </c>
      <c r="Q29" s="69"/>
      <c r="R29" s="68">
        <f t="shared" si="10"/>
        <v>0.72222222222222221</v>
      </c>
      <c r="S29" s="68">
        <f t="shared" si="0"/>
        <v>1.3551384704742615</v>
      </c>
      <c r="T29" s="68">
        <f t="shared" si="0"/>
        <v>2.2737793097843788</v>
      </c>
      <c r="U29" s="68">
        <f t="shared" si="0"/>
        <v>1.4349919728630949</v>
      </c>
      <c r="V29" s="68">
        <f t="shared" si="1"/>
        <v>1.9707517628219862</v>
      </c>
      <c r="W29" s="68">
        <f t="shared" si="1"/>
        <v>0.79470566080799798</v>
      </c>
      <c r="X29" s="68"/>
      <c r="Y29" s="68"/>
      <c r="Z29" s="68"/>
      <c r="AA29" s="68"/>
      <c r="AB29" s="68"/>
      <c r="AC29" s="68"/>
      <c r="AD29" s="68">
        <f t="shared" si="2"/>
        <v>0.72222222222222221</v>
      </c>
      <c r="AE29" s="68">
        <f t="shared" si="3"/>
        <v>1.4806528351151904</v>
      </c>
      <c r="AF29" s="68">
        <f t="shared" si="3"/>
        <v>0.78377269990437759</v>
      </c>
      <c r="AG29" s="68">
        <f t="shared" si="3"/>
        <v>0.22916941993750303</v>
      </c>
      <c r="AH29" s="68">
        <f t="shared" si="4"/>
        <v>1.1143471466411112</v>
      </c>
      <c r="AI29" s="68">
        <f t="shared" si="4"/>
        <v>0.37293061613420897</v>
      </c>
      <c r="AJ29" s="68"/>
      <c r="AK29" s="68"/>
      <c r="AL29" s="68"/>
      <c r="AM29" s="68"/>
      <c r="AN29" s="68"/>
      <c r="AP29" s="68">
        <f t="shared" si="5"/>
        <v>0.72222222222222221</v>
      </c>
      <c r="AQ29" s="68">
        <f t="shared" si="6"/>
        <v>1.1933961369015269</v>
      </c>
      <c r="AR29" s="68">
        <f t="shared" si="6"/>
        <v>2.0023927470036624</v>
      </c>
      <c r="AS29" s="68">
        <f t="shared" si="6"/>
        <v>1.2637187373923384</v>
      </c>
      <c r="AT29" s="68">
        <f t="shared" si="6"/>
        <v>1.7355330040335555</v>
      </c>
      <c r="AU29" s="68">
        <f t="shared" si="6"/>
        <v>0.69985369484059179</v>
      </c>
      <c r="AV29" s="68"/>
      <c r="AW29" s="68"/>
      <c r="AX29" s="68"/>
      <c r="AY29" s="68"/>
      <c r="AZ29" s="68"/>
      <c r="BB29" s="68">
        <f t="shared" si="7"/>
        <v>0.72222222222222221</v>
      </c>
      <c r="BC29" s="68">
        <f t="shared" si="8"/>
        <v>1.3039297547949902</v>
      </c>
      <c r="BD29" s="68">
        <f t="shared" si="8"/>
        <v>0.69022563572224216</v>
      </c>
      <c r="BE29" s="68">
        <f t="shared" si="8"/>
        <v>0.20181694078367202</v>
      </c>
      <c r="BF29" s="68">
        <f t="shared" si="8"/>
        <v>0.98134442268717215</v>
      </c>
      <c r="BG29" s="68">
        <f t="shared" si="8"/>
        <v>0.32841954259560985</v>
      </c>
      <c r="BH29" s="68"/>
      <c r="BI29" s="68"/>
      <c r="BJ29" s="68"/>
      <c r="BK29" s="68"/>
      <c r="BL29" s="68"/>
      <c r="BM29" s="68"/>
      <c r="BN29" s="68">
        <f t="shared" si="12"/>
        <v>17.333333333333332</v>
      </c>
      <c r="BP29" s="70">
        <v>14</v>
      </c>
      <c r="BQ29" s="71">
        <f>SLOPE(AQ250:AQ268,$BB250:$BB268)</f>
        <v>4.6537822655543275</v>
      </c>
      <c r="BR29" s="71">
        <f>SLOPE(AR250:AR268,$BB250:$BB268)</f>
        <v>4.5996183107993112</v>
      </c>
      <c r="BS29" s="71">
        <f>SLOPE(AS250:AS268,$BB250:$BB268)</f>
        <v>4.5451779888414974</v>
      </c>
      <c r="BT29" s="71">
        <f>SLOPE(AT250:AT268,$BB250:$BB268)</f>
        <v>5.4165482522951738</v>
      </c>
      <c r="BU29" s="71">
        <f>SLOPE(AU250:AU268,$BB250:$BB268)</f>
        <v>4.5673341212393535</v>
      </c>
    </row>
    <row r="30" spans="1:73">
      <c r="A30" s="68">
        <v>18.666666666666668</v>
      </c>
      <c r="B30" s="68">
        <v>1.3832910430521606</v>
      </c>
      <c r="C30" s="68">
        <v>1.8644066314135903</v>
      </c>
      <c r="D30" s="68">
        <v>1.8895552616766083</v>
      </c>
      <c r="E30" s="68">
        <v>1.207298674423942</v>
      </c>
      <c r="F30" s="68">
        <v>1.5983655923291555</v>
      </c>
      <c r="G30" s="68">
        <v>0.21299821109903844</v>
      </c>
      <c r="H30" s="68">
        <v>2.6306961316625368</v>
      </c>
      <c r="I30" s="68">
        <v>1.3137874338951958</v>
      </c>
      <c r="J30" s="68">
        <v>2.3853499877246374</v>
      </c>
      <c r="K30" s="68">
        <v>0.78973006308508609</v>
      </c>
      <c r="L30" s="68">
        <v>3.1412982896079753</v>
      </c>
      <c r="M30" s="68">
        <v>3.4117444374182684</v>
      </c>
      <c r="N30" s="68">
        <v>1.7630384699452375</v>
      </c>
      <c r="O30" s="68">
        <v>3.1232683581283958</v>
      </c>
      <c r="P30" s="68">
        <v>0.78804066257491789</v>
      </c>
      <c r="Q30" s="69"/>
      <c r="R30" s="68">
        <f t="shared" si="10"/>
        <v>0.77777777777777779</v>
      </c>
      <c r="S30" s="68">
        <f t="shared" si="0"/>
        <v>1.5791958479197248</v>
      </c>
      <c r="T30" s="68">
        <f t="shared" si="0"/>
        <v>2.6356157334981316</v>
      </c>
      <c r="U30" s="68">
        <f t="shared" si="0"/>
        <v>1.6554603885056804</v>
      </c>
      <c r="V30" s="68">
        <f t="shared" si="1"/>
        <v>2.2386390067589916</v>
      </c>
      <c r="W30" s="68">
        <f t="shared" si="1"/>
        <v>1.0587121059963867</v>
      </c>
      <c r="X30" s="68"/>
      <c r="Y30" s="68"/>
      <c r="Z30" s="68"/>
      <c r="AA30" s="68"/>
      <c r="AB30" s="68"/>
      <c r="AC30" s="68"/>
      <c r="AD30" s="68">
        <f t="shared" si="2"/>
        <v>0.77777777777777779</v>
      </c>
      <c r="AE30" s="68">
        <f t="shared" si="3"/>
        <v>1.4739468636543551</v>
      </c>
      <c r="AF30" s="68">
        <f t="shared" si="3"/>
        <v>0.77368063394045739</v>
      </c>
      <c r="AG30" s="68">
        <f t="shared" si="3"/>
        <v>0.30258375796082332</v>
      </c>
      <c r="AH30" s="68">
        <f t="shared" si="4"/>
        <v>0.96637365504786132</v>
      </c>
      <c r="AI30" s="68">
        <f t="shared" si="4"/>
        <v>0.46735439176480886</v>
      </c>
      <c r="AJ30" s="68"/>
      <c r="AK30" s="68"/>
      <c r="AL30" s="68"/>
      <c r="AM30" s="68"/>
      <c r="AN30" s="68"/>
      <c r="AP30" s="68">
        <f t="shared" si="5"/>
        <v>0.77777777777777779</v>
      </c>
      <c r="AQ30" s="68">
        <f t="shared" si="6"/>
        <v>1.3907111822002738</v>
      </c>
      <c r="AR30" s="68">
        <f>T30*$AR$7/$AR$5</f>
        <v>2.321042242725774</v>
      </c>
      <c r="AS30" s="68">
        <f t="shared" si="6"/>
        <v>1.4578731808453251</v>
      </c>
      <c r="AT30" s="68">
        <f t="shared" si="6"/>
        <v>1.9714466091780798</v>
      </c>
      <c r="AU30" s="68">
        <f t="shared" si="6"/>
        <v>0.9323496933452049</v>
      </c>
      <c r="AV30" s="68"/>
      <c r="AW30" s="68"/>
      <c r="AX30" s="68"/>
      <c r="AY30" s="68"/>
      <c r="AZ30" s="68"/>
      <c r="BB30" s="68">
        <f t="shared" si="7"/>
        <v>0.77777777777777779</v>
      </c>
      <c r="BC30" s="68">
        <f t="shared" si="8"/>
        <v>1.2980241734762548</v>
      </c>
      <c r="BD30" s="68">
        <f t="shared" si="8"/>
        <v>0.6813381066636931</v>
      </c>
      <c r="BE30" s="68">
        <f t="shared" si="8"/>
        <v>0.26646892233324115</v>
      </c>
      <c r="BF30" s="68">
        <f t="shared" si="8"/>
        <v>0.8510322833163424</v>
      </c>
      <c r="BG30" s="68">
        <f t="shared" si="8"/>
        <v>0.41157338371546071</v>
      </c>
      <c r="BH30" s="68"/>
      <c r="BI30" s="68"/>
      <c r="BJ30" s="68"/>
      <c r="BK30" s="68"/>
      <c r="BN30" s="68">
        <f t="shared" si="12"/>
        <v>18.666666666666668</v>
      </c>
      <c r="BP30" s="70">
        <v>14.56</v>
      </c>
      <c r="BQ30" s="71">
        <f>SLOPE(AQ268:AQ278,$BB268:$BB278)</f>
        <v>4.9542163280465372</v>
      </c>
      <c r="BR30" s="71">
        <f>SLOPE(AR268:AR278,$BB268:$BB278)</f>
        <v>4.7521564627300661</v>
      </c>
      <c r="BS30" s="71">
        <f>SLOPE(AS268:AS278,$BB268:$BB278)</f>
        <v>4.8996033523926927</v>
      </c>
      <c r="BT30" s="71">
        <f>SLOPE(AT268:AT278,$BB268:$BB278)</f>
        <v>5.6807920401190861</v>
      </c>
      <c r="BU30" s="71">
        <f>SLOPE(AU268:AU278,$BB268:$BB278)</f>
        <v>4.7424212784316548</v>
      </c>
    </row>
    <row r="31" spans="1:73">
      <c r="A31" s="68">
        <v>20</v>
      </c>
      <c r="B31" s="68">
        <v>1.5150330471523417</v>
      </c>
      <c r="C31" s="68">
        <v>2.0025108263330909</v>
      </c>
      <c r="D31" s="68">
        <v>2.0295223180970727</v>
      </c>
      <c r="E31" s="68">
        <v>1.207298674423942</v>
      </c>
      <c r="F31" s="68">
        <v>1.8541040871018051</v>
      </c>
      <c r="G31" s="68">
        <v>0.21299821109900571</v>
      </c>
      <c r="H31" s="68">
        <v>2.9005111195253459</v>
      </c>
      <c r="I31" s="68">
        <v>1.3137874338951641</v>
      </c>
      <c r="J31" s="68">
        <v>2.7523269089130364</v>
      </c>
      <c r="K31" s="68">
        <v>1.0769046314796418</v>
      </c>
      <c r="L31" s="68">
        <v>3.3977308030453459</v>
      </c>
      <c r="M31" s="68">
        <v>3.6793322364314522</v>
      </c>
      <c r="N31" s="68">
        <v>2.1278050499339023</v>
      </c>
      <c r="O31" s="68">
        <v>3.6548885041927734</v>
      </c>
      <c r="P31" s="68">
        <v>1.0305147125979501</v>
      </c>
      <c r="Q31" s="69"/>
      <c r="R31" s="68">
        <f t="shared" si="10"/>
        <v>0.83333333333333337</v>
      </c>
      <c r="S31" s="68">
        <f t="shared" si="0"/>
        <v>1.7085873537655643</v>
      </c>
      <c r="T31" s="68">
        <f t="shared" si="0"/>
        <v>2.8607847274299627</v>
      </c>
      <c r="U31" s="68">
        <f t="shared" si="0"/>
        <v>1.8237049339753799</v>
      </c>
      <c r="V31" s="68">
        <f t="shared" si="1"/>
        <v>2.5381713625099174</v>
      </c>
      <c r="W31" s="68">
        <f t="shared" si="1"/>
        <v>1.3205078103931325</v>
      </c>
      <c r="X31" s="68"/>
      <c r="Y31" s="68"/>
      <c r="Z31" s="68"/>
      <c r="AA31" s="68"/>
      <c r="AB31" s="68"/>
      <c r="AC31" s="68"/>
      <c r="AD31" s="68">
        <f t="shared" si="2"/>
        <v>0.83333333333333337</v>
      </c>
      <c r="AE31" s="68">
        <f t="shared" si="3"/>
        <v>1.6011645364414324</v>
      </c>
      <c r="AF31" s="68">
        <f t="shared" si="3"/>
        <v>0.83911629111390251</v>
      </c>
      <c r="AG31" s="68">
        <f t="shared" si="3"/>
        <v>0.4443273191132513</v>
      </c>
      <c r="AH31" s="68">
        <f t="shared" si="4"/>
        <v>1.2377685333851269</v>
      </c>
      <c r="AI31" s="68">
        <f t="shared" si="4"/>
        <v>0.46268968654107773</v>
      </c>
      <c r="AJ31" s="68"/>
      <c r="AK31" s="68"/>
      <c r="AL31" s="68"/>
      <c r="AM31" s="68"/>
      <c r="AN31" s="68"/>
      <c r="AP31" s="68">
        <f t="shared" si="5"/>
        <v>0.83333333333333337</v>
      </c>
      <c r="AQ31" s="68">
        <f t="shared" si="6"/>
        <v>1.5046591857354807</v>
      </c>
      <c r="AR31" s="68">
        <f t="shared" si="6"/>
        <v>2.5193362277044509</v>
      </c>
      <c r="AS31" s="68">
        <f t="shared" si="6"/>
        <v>1.6060369257267055</v>
      </c>
      <c r="AT31" s="68">
        <f t="shared" si="6"/>
        <v>2.2352283289200239</v>
      </c>
      <c r="AU31" s="68">
        <f t="shared" si="6"/>
        <v>1.162898813668791</v>
      </c>
      <c r="AV31" s="68"/>
      <c r="AW31" s="68"/>
      <c r="AX31" s="68"/>
      <c r="AY31" s="68"/>
      <c r="AZ31" s="68"/>
      <c r="BB31" s="68">
        <f t="shared" si="7"/>
        <v>0.83333333333333337</v>
      </c>
      <c r="BC31" s="68">
        <f t="shared" si="8"/>
        <v>1.4100578014468097</v>
      </c>
      <c r="BD31" s="68">
        <f t="shared" si="8"/>
        <v>0.73896370152933999</v>
      </c>
      <c r="BE31" s="68">
        <f t="shared" si="8"/>
        <v>0.39129470360618579</v>
      </c>
      <c r="BF31" s="68">
        <f t="shared" si="8"/>
        <v>1.0900348697230313</v>
      </c>
      <c r="BG31" s="68">
        <f t="shared" si="8"/>
        <v>0.40746543363133619</v>
      </c>
      <c r="BH31" s="68"/>
      <c r="BI31" s="68"/>
      <c r="BJ31" s="68"/>
      <c r="BK31" s="68"/>
      <c r="BN31" s="68">
        <f t="shared" si="12"/>
        <v>20</v>
      </c>
      <c r="BP31" s="70">
        <v>16</v>
      </c>
      <c r="BQ31" s="71">
        <f>SLOPE(AQ280:AQ304,$BB280:$BB304)</f>
        <v>5.0720347243173967</v>
      </c>
      <c r="BR31" s="71">
        <f>SLOPE(AR280:AR304,$BB280:$BB304)</f>
        <v>4.8592474275755242</v>
      </c>
      <c r="BS31" s="71">
        <f>SLOPE(AS280:AS304,$BB280:$BB304)</f>
        <v>4.760277834859667</v>
      </c>
      <c r="BT31" s="71">
        <f>SLOPE(AT280:AT304,$BB280:$BB304)</f>
        <v>5.4272376133271649</v>
      </c>
      <c r="BU31" s="71">
        <f>SLOPE(AU280:AU304,$BB280:$BB304)</f>
        <v>4.8174233735519696</v>
      </c>
    </row>
    <row r="32" spans="1:73">
      <c r="A32" s="68">
        <v>21.333333333333332</v>
      </c>
      <c r="B32" s="68">
        <v>1.5809040492024171</v>
      </c>
      <c r="C32" s="68">
        <v>2.071562923792857</v>
      </c>
      <c r="D32" s="68">
        <v>2.0995058463073213</v>
      </c>
      <c r="E32" s="68">
        <v>1.1362811053401769</v>
      </c>
      <c r="F32" s="68">
        <v>2.0459079581812847</v>
      </c>
      <c r="G32" s="68">
        <v>0.28399761479868518</v>
      </c>
      <c r="H32" s="68">
        <v>3.1028723604224449</v>
      </c>
      <c r="I32" s="68">
        <v>1.3829341409422831</v>
      </c>
      <c r="J32" s="68">
        <v>2.935815369507222</v>
      </c>
      <c r="K32" s="68">
        <v>1.2922855577755503</v>
      </c>
      <c r="L32" s="68">
        <v>3.7182714448420664</v>
      </c>
      <c r="M32" s="68">
        <v>4.0138169851979395</v>
      </c>
      <c r="N32" s="68">
        <v>2.431777199924452</v>
      </c>
      <c r="O32" s="68">
        <v>4.1200561319991271</v>
      </c>
      <c r="P32" s="68">
        <v>1.0911332251036874</v>
      </c>
      <c r="Q32" s="69"/>
      <c r="R32" s="68">
        <f t="shared" si="10"/>
        <v>0.88888888888888884</v>
      </c>
      <c r="S32" s="68">
        <f t="shared" si="0"/>
        <v>1.8610577029477229</v>
      </c>
      <c r="T32" s="68">
        <f t="shared" si="0"/>
        <v>3.0627507564710803</v>
      </c>
      <c r="U32" s="68">
        <f t="shared" si="0"/>
        <v>1.9714057290580189</v>
      </c>
      <c r="V32" s="68">
        <f t="shared" si="1"/>
        <v>2.7307175356155091</v>
      </c>
      <c r="W32" s="68">
        <f t="shared" si="1"/>
        <v>1.4764422470201743</v>
      </c>
      <c r="X32" s="68"/>
      <c r="Y32" s="68"/>
      <c r="Z32" s="68"/>
      <c r="AA32" s="68"/>
      <c r="AB32" s="68"/>
      <c r="AC32" s="68"/>
      <c r="AD32" s="68">
        <f t="shared" si="2"/>
        <v>0.88888888888888884</v>
      </c>
      <c r="AE32" s="68">
        <f t="shared" si="3"/>
        <v>1.7341925317594766</v>
      </c>
      <c r="AF32" s="68">
        <f t="shared" si="3"/>
        <v>0.97174843302619152</v>
      </c>
      <c r="AG32" s="68">
        <f t="shared" si="3"/>
        <v>0.53602721071157489</v>
      </c>
      <c r="AH32" s="68">
        <f t="shared" si="4"/>
        <v>1.5024237729511298</v>
      </c>
      <c r="AI32" s="68">
        <f t="shared" si="4"/>
        <v>0.50332292057485739</v>
      </c>
      <c r="AJ32" s="68"/>
      <c r="AK32" s="68"/>
      <c r="AL32" s="68"/>
      <c r="AM32" s="68"/>
      <c r="AN32" s="68"/>
      <c r="AP32" s="68">
        <f t="shared" si="5"/>
        <v>0.88888888888888884</v>
      </c>
      <c r="AQ32" s="68">
        <f t="shared" si="6"/>
        <v>1.6389314609829946</v>
      </c>
      <c r="AR32" s="68">
        <f t="shared" si="6"/>
        <v>2.6971966339245319</v>
      </c>
      <c r="AS32" s="68">
        <f t="shared" si="6"/>
        <v>1.7361089162349648</v>
      </c>
      <c r="AT32" s="68">
        <f t="shared" si="6"/>
        <v>2.404793184590432</v>
      </c>
      <c r="AU32" s="68">
        <f t="shared" si="6"/>
        <v>1.3002217207629279</v>
      </c>
      <c r="AV32" s="68"/>
      <c r="AW32" s="68"/>
      <c r="AX32" s="68"/>
      <c r="AY32" s="68"/>
      <c r="AZ32" s="68"/>
      <c r="BB32" s="68">
        <f t="shared" si="7"/>
        <v>0.88888888888888884</v>
      </c>
      <c r="BC32" s="68">
        <f t="shared" si="8"/>
        <v>1.5272082618397973</v>
      </c>
      <c r="BD32" s="68">
        <f t="shared" si="8"/>
        <v>0.85576555553596867</v>
      </c>
      <c r="BE32" s="68">
        <f t="shared" si="8"/>
        <v>0.47204976943309662</v>
      </c>
      <c r="BF32" s="68">
        <f t="shared" si="8"/>
        <v>1.3231022258569627</v>
      </c>
      <c r="BG32" s="68">
        <f t="shared" si="8"/>
        <v>0.4432488945707615</v>
      </c>
      <c r="BH32" s="68"/>
      <c r="BI32" s="68"/>
      <c r="BJ32" s="68"/>
      <c r="BK32" s="68"/>
      <c r="BN32" s="68">
        <f t="shared" si="12"/>
        <v>21.333333333333332</v>
      </c>
      <c r="BP32" s="70">
        <v>17</v>
      </c>
      <c r="BQ32" s="71">
        <f>SLOPE(AQ304:AQ322,$BB304:$BB322)</f>
        <v>4.448085342226956</v>
      </c>
      <c r="BR32" s="71">
        <f>SLOPE(AR304:AR322,$BB304:$BB322)</f>
        <v>4.422799719074832</v>
      </c>
      <c r="BS32" s="71">
        <f>SLOPE(AS304:AS322,$BB304:$BB322)</f>
        <v>4.5567037655859499</v>
      </c>
      <c r="BT32" s="71">
        <f>SLOPE(AT304:AT322,$BB304:$BB322)</f>
        <v>5.1022157273166284</v>
      </c>
      <c r="BU32" s="71">
        <f>SLOPE(AU304:AU322,$BB304:$BB322)</f>
        <v>4.298402811875075</v>
      </c>
    </row>
    <row r="33" spans="1:80">
      <c r="A33" s="68">
        <v>22.666666666666668</v>
      </c>
      <c r="B33" s="68">
        <v>1.5809040492024171</v>
      </c>
      <c r="C33" s="68">
        <v>2.2096671187123573</v>
      </c>
      <c r="D33" s="68">
        <v>2.2394729027277855</v>
      </c>
      <c r="E33" s="68">
        <v>1.1362811053401769</v>
      </c>
      <c r="F33" s="68">
        <v>2.1737772055676241</v>
      </c>
      <c r="G33" s="68">
        <v>0.28399761479868518</v>
      </c>
      <c r="H33" s="68">
        <v>3.372687348285285</v>
      </c>
      <c r="I33" s="68">
        <v>1.3829341409422831</v>
      </c>
      <c r="J33" s="68">
        <v>3.1804666502995071</v>
      </c>
      <c r="K33" s="68">
        <v>1.5794601261701391</v>
      </c>
      <c r="L33" s="68">
        <v>3.974703958279437</v>
      </c>
      <c r="M33" s="68">
        <v>4.1476108847045463</v>
      </c>
      <c r="N33" s="68">
        <v>2.6749549199169138</v>
      </c>
      <c r="O33" s="68">
        <v>4.651676278063535</v>
      </c>
      <c r="P33" s="68">
        <v>1.3336072751267476</v>
      </c>
      <c r="Q33" s="69"/>
      <c r="R33" s="68">
        <f t="shared" si="10"/>
        <v>0.94444444444444453</v>
      </c>
      <c r="S33" s="68">
        <f t="shared" si="0"/>
        <v>1.9465352074268463</v>
      </c>
      <c r="T33" s="68">
        <f t="shared" si="0"/>
        <v>3.2433217839007296</v>
      </c>
      <c r="U33" s="68">
        <f t="shared" si="0"/>
        <v>2.0991206545289942</v>
      </c>
      <c r="V33" s="68">
        <f t="shared" si="1"/>
        <v>2.989474677901073</v>
      </c>
      <c r="W33" s="68">
        <f t="shared" si="1"/>
        <v>1.6956148689548369</v>
      </c>
      <c r="X33" s="68"/>
      <c r="Y33" s="68"/>
      <c r="Z33" s="68"/>
      <c r="AA33" s="68"/>
      <c r="AB33" s="68"/>
      <c r="AC33" s="68"/>
      <c r="AD33" s="68">
        <f t="shared" si="2"/>
        <v>0.94444444444444453</v>
      </c>
      <c r="AE33" s="68">
        <f t="shared" si="3"/>
        <v>1.8723228718227714</v>
      </c>
      <c r="AF33" s="68">
        <f t="shared" si="3"/>
        <v>0.97542713565565575</v>
      </c>
      <c r="AG33" s="68">
        <f t="shared" si="3"/>
        <v>0.65734579066606502</v>
      </c>
      <c r="AH33" s="68">
        <f t="shared" si="4"/>
        <v>1.7654629011231473</v>
      </c>
      <c r="AI33" s="68">
        <f t="shared" si="4"/>
        <v>0.43196101815764781</v>
      </c>
      <c r="AJ33" s="68"/>
      <c r="AK33" s="68"/>
      <c r="AL33" s="68"/>
      <c r="AM33" s="68"/>
      <c r="AN33" s="68"/>
      <c r="AP33" s="68">
        <f t="shared" si="5"/>
        <v>0.94444444444444453</v>
      </c>
      <c r="AQ33" s="68">
        <f t="shared" si="6"/>
        <v>1.7142068117017064</v>
      </c>
      <c r="AR33" s="68">
        <f t="shared" si="6"/>
        <v>2.8562156354996748</v>
      </c>
      <c r="AS33" s="68">
        <f t="shared" si="6"/>
        <v>1.8485804473755336</v>
      </c>
      <c r="AT33" s="68">
        <f t="shared" si="6"/>
        <v>2.6326664098935253</v>
      </c>
      <c r="AU33" s="68">
        <f t="shared" si="6"/>
        <v>1.4932350297570014</v>
      </c>
      <c r="AV33" s="68"/>
      <c r="AW33" s="68"/>
      <c r="AX33" s="68"/>
      <c r="AY33" s="68"/>
      <c r="AZ33" s="68"/>
      <c r="BB33" s="68">
        <f t="shared" si="7"/>
        <v>0.94444444444444453</v>
      </c>
      <c r="BC33" s="68">
        <f t="shared" si="8"/>
        <v>1.6488520774439246</v>
      </c>
      <c r="BD33" s="68">
        <f t="shared" si="8"/>
        <v>0.85900518720643226</v>
      </c>
      <c r="BE33" s="68">
        <f t="shared" si="8"/>
        <v>0.57888838984463142</v>
      </c>
      <c r="BF33" s="68">
        <f t="shared" si="8"/>
        <v>1.554746361311675</v>
      </c>
      <c r="BG33" s="68">
        <f t="shared" si="8"/>
        <v>0.38040438050657371</v>
      </c>
      <c r="BH33" s="68"/>
      <c r="BI33" s="68"/>
      <c r="BJ33" s="68"/>
      <c r="BK33" s="68"/>
      <c r="BL33" s="68"/>
      <c r="BM33" s="68"/>
      <c r="BN33" s="68">
        <f t="shared" si="12"/>
        <v>22.666666666666668</v>
      </c>
      <c r="BP33" s="70">
        <v>18</v>
      </c>
      <c r="BQ33" s="71">
        <f>SLOPE(AQ322:AQ340,$BB322:$BB340)</f>
        <v>4.2150570353857972</v>
      </c>
      <c r="BR33" s="71">
        <f>SLOPE(AR322:AR340,$BB322:$BB340)</f>
        <v>4.157142915539084</v>
      </c>
      <c r="BS33" s="71">
        <f>SLOPE(AS322:AS340,$BB322:$BB340)</f>
        <v>4.3553795341215649</v>
      </c>
      <c r="BT33" s="71">
        <f>SLOPE(AT322:AT340,$BB322:$BB340)</f>
        <v>5.0295072708960982</v>
      </c>
      <c r="BU33" s="71">
        <f>SLOPE(AU322:AU340,$BB322:$BB340)</f>
        <v>4.1122185784917828</v>
      </c>
    </row>
    <row r="34" spans="1:80">
      <c r="A34" s="68">
        <v>24</v>
      </c>
      <c r="B34" s="68">
        <v>1.7126460533026286</v>
      </c>
      <c r="C34" s="68">
        <v>2.2096671187123573</v>
      </c>
      <c r="D34" s="68">
        <v>2.2394729027277855</v>
      </c>
      <c r="E34" s="68">
        <v>1.2783162435076745</v>
      </c>
      <c r="F34" s="68">
        <v>2.4295157003402736</v>
      </c>
      <c r="G34" s="68">
        <v>0.28399761479868518</v>
      </c>
      <c r="H34" s="68">
        <v>3.6425023361480942</v>
      </c>
      <c r="I34" s="68">
        <v>1.3829341409422831</v>
      </c>
      <c r="J34" s="68">
        <v>3.4251179310917639</v>
      </c>
      <c r="K34" s="68">
        <v>1.7230474103674005</v>
      </c>
      <c r="L34" s="68">
        <v>4.1029202149981376</v>
      </c>
      <c r="M34" s="68">
        <v>4.5489925832243374</v>
      </c>
      <c r="N34" s="68">
        <v>2.9181326399093481</v>
      </c>
      <c r="O34" s="68">
        <v>5.1832964241279438</v>
      </c>
      <c r="P34" s="68">
        <v>1.5760813251497798</v>
      </c>
      <c r="Q34" s="69"/>
      <c r="R34" s="68">
        <f t="shared" si="10"/>
        <v>1</v>
      </c>
      <c r="S34" s="68">
        <f t="shared" si="0"/>
        <v>2.0331879610331502</v>
      </c>
      <c r="T34" s="68">
        <f t="shared" si="0"/>
        <v>3.4670540126949292</v>
      </c>
      <c r="U34" s="68">
        <f t="shared" si="0"/>
        <v>2.1801798945264719</v>
      </c>
      <c r="V34" s="68">
        <f t="shared" si="1"/>
        <v>3.2955768662424609</v>
      </c>
      <c r="W34" s="68">
        <f t="shared" si="1"/>
        <v>1.9095481452858181</v>
      </c>
      <c r="X34" s="68"/>
      <c r="Y34" s="68"/>
      <c r="Z34" s="68"/>
      <c r="AA34" s="68"/>
      <c r="AB34" s="68"/>
      <c r="AC34" s="68"/>
      <c r="AD34" s="68">
        <f t="shared" si="2"/>
        <v>1</v>
      </c>
      <c r="AE34" s="68">
        <f t="shared" si="3"/>
        <v>1.9295343460371932</v>
      </c>
      <c r="AF34" s="68">
        <f t="shared" si="3"/>
        <v>1.1794903530255971</v>
      </c>
      <c r="AG34" s="68">
        <f t="shared" si="3"/>
        <v>0.76931485974460079</v>
      </c>
      <c r="AH34" s="68">
        <f t="shared" si="4"/>
        <v>1.955710412707105</v>
      </c>
      <c r="AI34" s="68">
        <f t="shared" si="4"/>
        <v>0.45626138482565931</v>
      </c>
      <c r="AJ34" s="68"/>
      <c r="AK34" s="68"/>
      <c r="AL34" s="68"/>
      <c r="AM34" s="68"/>
      <c r="AN34" s="68"/>
      <c r="AP34" s="68">
        <f t="shared" si="5"/>
        <v>1</v>
      </c>
      <c r="AQ34" s="68">
        <f t="shared" si="6"/>
        <v>1.7905171398775808</v>
      </c>
      <c r="AR34" s="68">
        <f t="shared" si="6"/>
        <v>3.053244340211986</v>
      </c>
      <c r="AS34" s="68">
        <f t="shared" si="6"/>
        <v>1.9199648748571834</v>
      </c>
      <c r="AT34" s="68">
        <f t="shared" si="6"/>
        <v>2.9022338209167478</v>
      </c>
      <c r="AU34" s="68">
        <f t="shared" si="6"/>
        <v>1.6816343343968656</v>
      </c>
      <c r="AV34" s="68"/>
      <c r="AW34" s="68"/>
      <c r="AX34" s="68"/>
      <c r="AY34" s="68"/>
      <c r="AZ34" s="68"/>
      <c r="BB34" s="68">
        <f t="shared" si="7"/>
        <v>1</v>
      </c>
      <c r="BC34" s="68">
        <f t="shared" si="8"/>
        <v>1.6992350853811411</v>
      </c>
      <c r="BD34" s="68">
        <f t="shared" si="8"/>
        <v>1.0387124721806065</v>
      </c>
      <c r="BE34" s="68">
        <f t="shared" si="8"/>
        <v>0.67749340874282582</v>
      </c>
      <c r="BF34" s="68">
        <f t="shared" si="8"/>
        <v>1.7222869118356119</v>
      </c>
      <c r="BG34" s="68">
        <f t="shared" si="8"/>
        <v>0.4018043808303387</v>
      </c>
      <c r="BH34" s="68"/>
      <c r="BI34" s="68"/>
      <c r="BJ34" s="68"/>
      <c r="BK34" s="68"/>
      <c r="BL34" s="68"/>
      <c r="BM34" s="68"/>
      <c r="BN34" s="68">
        <f t="shared" si="12"/>
        <v>24</v>
      </c>
    </row>
    <row r="35" spans="1:80">
      <c r="A35" s="68">
        <v>25.333333333333332</v>
      </c>
      <c r="B35" s="68">
        <v>1.7126460533026286</v>
      </c>
      <c r="C35" s="68">
        <v>2.3477713136318896</v>
      </c>
      <c r="D35" s="68">
        <v>2.3794399591482822</v>
      </c>
      <c r="E35" s="68">
        <v>1.5623865198427349</v>
      </c>
      <c r="F35" s="68">
        <v>2.5573849477266135</v>
      </c>
      <c r="G35" s="68">
        <v>0.28399761479868518</v>
      </c>
      <c r="H35" s="68">
        <v>3.9123173240109343</v>
      </c>
      <c r="I35" s="68">
        <v>1.5212275550365209</v>
      </c>
      <c r="J35" s="68">
        <v>3.6697692118840206</v>
      </c>
      <c r="K35" s="68">
        <v>2.0102219787619893</v>
      </c>
      <c r="L35" s="68">
        <v>4.4875689851542084</v>
      </c>
      <c r="M35" s="68">
        <v>4.6827864827309451</v>
      </c>
      <c r="N35" s="68">
        <v>3.16131035990181</v>
      </c>
      <c r="O35" s="68">
        <v>5.4491064971601331</v>
      </c>
      <c r="P35" s="68">
        <v>1.8185553751728403</v>
      </c>
      <c r="Q35" s="69"/>
      <c r="R35" s="68">
        <f t="shared" si="10"/>
        <v>1.0555555555555556</v>
      </c>
      <c r="S35" s="68">
        <f t="shared" si="0"/>
        <v>2.1614042177518407</v>
      </c>
      <c r="T35" s="68">
        <f t="shared" si="0"/>
        <v>3.6476250401245895</v>
      </c>
      <c r="U35" s="68">
        <f t="shared" si="0"/>
        <v>2.3539926246955378</v>
      </c>
      <c r="V35" s="68">
        <f t="shared" si="1"/>
        <v>3.5604207429622963</v>
      </c>
      <c r="W35" s="68">
        <f t="shared" si="1"/>
        <v>2.1287207672204809</v>
      </c>
      <c r="X35" s="68"/>
      <c r="Y35" s="68"/>
      <c r="Z35" s="68"/>
      <c r="AA35" s="68"/>
      <c r="AB35" s="68"/>
      <c r="AC35" s="68"/>
      <c r="AD35" s="68">
        <f t="shared" si="2"/>
        <v>1.0555555555555556</v>
      </c>
      <c r="AE35" s="68">
        <f t="shared" si="3"/>
        <v>2.1374145559619508</v>
      </c>
      <c r="AF35" s="68">
        <f t="shared" si="3"/>
        <v>1.1897984971592466</v>
      </c>
      <c r="AG35" s="68">
        <f t="shared" si="3"/>
        <v>0.82033747739985663</v>
      </c>
      <c r="AH35" s="68">
        <f t="shared" si="4"/>
        <v>1.9456659171762201</v>
      </c>
      <c r="AI35" s="68">
        <f t="shared" si="4"/>
        <v>0.38340416856053533</v>
      </c>
      <c r="AJ35" s="68"/>
      <c r="AK35" s="68"/>
      <c r="AL35" s="68"/>
      <c r="AM35" s="68"/>
      <c r="AN35" s="68"/>
      <c r="AP35" s="68">
        <f t="shared" si="5"/>
        <v>1.0555555555555556</v>
      </c>
      <c r="AQ35" s="68">
        <f t="shared" si="6"/>
        <v>1.9034301659556532</v>
      </c>
      <c r="AR35" s="68">
        <f t="shared" si="6"/>
        <v>3.2122633417871382</v>
      </c>
      <c r="AS35" s="68">
        <f t="shared" si="6"/>
        <v>2.0730322146512319</v>
      </c>
      <c r="AT35" s="68">
        <f t="shared" si="6"/>
        <v>3.1354672994474417</v>
      </c>
      <c r="AU35" s="68">
        <f t="shared" si="6"/>
        <v>1.8746476433909398</v>
      </c>
      <c r="AV35" s="68"/>
      <c r="AW35" s="68"/>
      <c r="AX35" s="68"/>
      <c r="AY35" s="68"/>
      <c r="AZ35" s="68"/>
      <c r="BB35" s="68">
        <f t="shared" si="7"/>
        <v>1.0555555555555556</v>
      </c>
      <c r="BC35" s="68">
        <f t="shared" si="8"/>
        <v>1.8823037863793952</v>
      </c>
      <c r="BD35" s="68">
        <f t="shared" si="8"/>
        <v>1.047790289433788</v>
      </c>
      <c r="BE35" s="68">
        <f t="shared" si="8"/>
        <v>0.72242623009729312</v>
      </c>
      <c r="BF35" s="68">
        <f t="shared" si="8"/>
        <v>1.7134412754487358</v>
      </c>
      <c r="BG35" s="68">
        <f t="shared" si="8"/>
        <v>0.33764302586137468</v>
      </c>
      <c r="BH35" s="68"/>
      <c r="BI35" s="68"/>
      <c r="BJ35" s="68"/>
      <c r="BK35" s="68"/>
      <c r="BL35" s="68"/>
      <c r="BM35" s="68"/>
    </row>
    <row r="36" spans="1:80">
      <c r="A36" s="68">
        <v>26.666666666666668</v>
      </c>
      <c r="B36" s="68">
        <v>1.7785170553527345</v>
      </c>
      <c r="C36" s="68">
        <v>2.2787192161721235</v>
      </c>
      <c r="D36" s="68">
        <v>2.4494234873585303</v>
      </c>
      <c r="E36" s="68">
        <v>1.917474365261528</v>
      </c>
      <c r="F36" s="68">
        <v>2.6213195714197832</v>
      </c>
      <c r="G36" s="68">
        <v>0.21299821109900571</v>
      </c>
      <c r="H36" s="68">
        <v>4.1146785649080337</v>
      </c>
      <c r="I36" s="68">
        <v>1.8669610902720837</v>
      </c>
      <c r="J36" s="68">
        <v>3.8532576724782341</v>
      </c>
      <c r="K36" s="68">
        <v>2.0820156208606364</v>
      </c>
      <c r="L36" s="68">
        <v>4.5516771135135583</v>
      </c>
      <c r="M36" s="68">
        <v>4.8834773319908251</v>
      </c>
      <c r="N36" s="68">
        <v>3.3436936498961285</v>
      </c>
      <c r="O36" s="68">
        <v>5.6484640519342975</v>
      </c>
      <c r="P36" s="68">
        <v>2.0004109126901075</v>
      </c>
      <c r="Q36" s="69"/>
      <c r="R36" s="68">
        <f t="shared" si="10"/>
        <v>1.1111111111111112</v>
      </c>
      <c r="S36" s="68">
        <f t="shared" si="0"/>
        <v>2.1810641266550994</v>
      </c>
      <c r="T36" s="68">
        <f t="shared" si="0"/>
        <v>3.7589583710236609</v>
      </c>
      <c r="U36" s="68">
        <f t="shared" si="0"/>
        <v>2.5533594091755809</v>
      </c>
      <c r="V36" s="68">
        <f t="shared" si="1"/>
        <v>3.8063986965580199</v>
      </c>
      <c r="W36" s="68">
        <f t="shared" si="1"/>
        <v>2.2345820349901757</v>
      </c>
      <c r="X36" s="68"/>
      <c r="Y36" s="68"/>
      <c r="Z36" s="68"/>
      <c r="AA36" s="68"/>
      <c r="AB36" s="68"/>
      <c r="AC36" s="68"/>
      <c r="AD36" s="68">
        <f t="shared" si="2"/>
        <v>1.1111111111111112</v>
      </c>
      <c r="AE36" s="68">
        <f t="shared" si="3"/>
        <v>2.1971724472660012</v>
      </c>
      <c r="AF36" s="68">
        <f t="shared" si="3"/>
        <v>1.3383175455525129</v>
      </c>
      <c r="AG36" s="68">
        <f t="shared" si="3"/>
        <v>0.74383248789389123</v>
      </c>
      <c r="AH36" s="68">
        <f t="shared" si="4"/>
        <v>1.8659361814469604</v>
      </c>
      <c r="AI36" s="68">
        <f t="shared" si="4"/>
        <v>0.33740076120487872</v>
      </c>
      <c r="AJ36" s="68"/>
      <c r="AK36" s="68"/>
      <c r="AL36" s="68"/>
      <c r="AM36" s="68"/>
      <c r="AN36" s="68"/>
      <c r="AP36" s="68">
        <f t="shared" si="5"/>
        <v>1.1111111111111112</v>
      </c>
      <c r="AQ36" s="68">
        <f t="shared" si="6"/>
        <v>1.9207435696027166</v>
      </c>
      <c r="AR36" s="68">
        <f t="shared" si="6"/>
        <v>3.3103085009337403</v>
      </c>
      <c r="AS36" s="68">
        <f t="shared" si="6"/>
        <v>2.2486036087255923</v>
      </c>
      <c r="AT36" s="68">
        <f t="shared" si="6"/>
        <v>3.3520865940656113</v>
      </c>
      <c r="AU36" s="68">
        <f t="shared" si="6"/>
        <v>1.9678738566203804</v>
      </c>
      <c r="AV36" s="68"/>
      <c r="AW36" s="68"/>
      <c r="AX36" s="68"/>
      <c r="AY36" s="68"/>
      <c r="AZ36" s="68"/>
      <c r="BB36" s="68">
        <f t="shared" si="7"/>
        <v>1.1111111111111112</v>
      </c>
      <c r="BC36" s="68">
        <f t="shared" si="8"/>
        <v>1.9349292842052206</v>
      </c>
      <c r="BD36" s="68">
        <f t="shared" si="8"/>
        <v>1.1785828707607615</v>
      </c>
      <c r="BE36" s="68">
        <f t="shared" si="8"/>
        <v>0.65505248127429772</v>
      </c>
      <c r="BF36" s="68">
        <f t="shared" si="8"/>
        <v>1.6432276694678072</v>
      </c>
      <c r="BG36" s="68">
        <f t="shared" si="8"/>
        <v>0.29713034777074804</v>
      </c>
      <c r="BH36" s="68"/>
      <c r="BI36" s="68"/>
      <c r="BJ36" s="68"/>
      <c r="BK36" s="68"/>
      <c r="BL36" s="68"/>
      <c r="BM36" s="68"/>
    </row>
    <row r="37" spans="1:80">
      <c r="A37" s="68">
        <v>28</v>
      </c>
      <c r="B37" s="68">
        <v>1.9102590594529461</v>
      </c>
      <c r="C37" s="68">
        <v>2.2787192161721235</v>
      </c>
      <c r="D37" s="68">
        <v>2.7293576001994917</v>
      </c>
      <c r="E37" s="68">
        <v>2.2015446415965561</v>
      </c>
      <c r="F37" s="68">
        <v>2.8770580661924328</v>
      </c>
      <c r="G37" s="68">
        <v>0.35499701849836468</v>
      </c>
      <c r="H37" s="68">
        <v>4.3844935527708735</v>
      </c>
      <c r="I37" s="68">
        <v>2.1435479184605275</v>
      </c>
      <c r="J37" s="68">
        <v>4.2202345936666337</v>
      </c>
      <c r="K37" s="68">
        <v>2.3691901892551921</v>
      </c>
      <c r="L37" s="68">
        <v>4.8081096269509285</v>
      </c>
      <c r="M37" s="68">
        <v>5.1510651310040387</v>
      </c>
      <c r="N37" s="68">
        <v>3.5868713698885624</v>
      </c>
      <c r="O37" s="68">
        <v>5.7813690884504068</v>
      </c>
      <c r="P37" s="68">
        <v>2.2428849627131395</v>
      </c>
      <c r="Q37" s="69"/>
      <c r="R37" s="68">
        <f t="shared" si="10"/>
        <v>1.1666666666666667</v>
      </c>
      <c r="S37" s="68">
        <f t="shared" si="0"/>
        <v>2.3577885683007462</v>
      </c>
      <c r="T37" s="68">
        <f t="shared" si="0"/>
        <v>3.9380926333156787</v>
      </c>
      <c r="U37" s="68">
        <f t="shared" si="0"/>
        <v>2.8199256295161939</v>
      </c>
      <c r="V37" s="68">
        <f t="shared" si="1"/>
        <v>4.0677161079045314</v>
      </c>
      <c r="W37" s="68">
        <f t="shared" si="1"/>
        <v>2.4963777393869218</v>
      </c>
      <c r="X37" s="68"/>
      <c r="Y37" s="68"/>
      <c r="Z37" s="68"/>
      <c r="AA37" s="68"/>
      <c r="AB37" s="68"/>
      <c r="AC37" s="68"/>
      <c r="AD37" s="68">
        <f t="shared" si="2"/>
        <v>1.1666666666666667</v>
      </c>
      <c r="AE37" s="68">
        <f t="shared" si="3"/>
        <v>2.260036497903732</v>
      </c>
      <c r="AF37" s="68">
        <f t="shared" si="3"/>
        <v>1.4872955655419433</v>
      </c>
      <c r="AG37" s="68">
        <f t="shared" si="3"/>
        <v>0.72591154579002592</v>
      </c>
      <c r="AH37" s="68">
        <f t="shared" si="4"/>
        <v>1.7947791462872249</v>
      </c>
      <c r="AI37" s="68">
        <f t="shared" si="4"/>
        <v>0.3356730343288275</v>
      </c>
      <c r="AJ37" s="68"/>
      <c r="AK37" s="68"/>
      <c r="AL37" s="68"/>
      <c r="AM37" s="68"/>
      <c r="AN37" s="68"/>
      <c r="AP37" s="68">
        <f t="shared" si="5"/>
        <v>1.1666666666666667</v>
      </c>
      <c r="AQ37" s="68">
        <f t="shared" si="6"/>
        <v>2.0763750940196894</v>
      </c>
      <c r="AR37" s="68">
        <f t="shared" si="6"/>
        <v>3.468062222242517</v>
      </c>
      <c r="AS37" s="68">
        <f t="shared" si="6"/>
        <v>2.4833538608320027</v>
      </c>
      <c r="AT37" s="68">
        <f t="shared" si="6"/>
        <v>3.5822145079288292</v>
      </c>
      <c r="AU37" s="68">
        <f t="shared" si="6"/>
        <v>2.1984229769439669</v>
      </c>
      <c r="AV37" s="68"/>
      <c r="AW37" s="68"/>
      <c r="AX37" s="68"/>
      <c r="AY37" s="68"/>
      <c r="AZ37" s="68"/>
      <c r="BB37" s="68">
        <f t="shared" si="7"/>
        <v>1.1666666666666667</v>
      </c>
      <c r="BC37" s="68">
        <f t="shared" si="8"/>
        <v>1.9902902062184478</v>
      </c>
      <c r="BD37" s="68">
        <f t="shared" si="8"/>
        <v>1.3097796432030662</v>
      </c>
      <c r="BE37" s="68">
        <f t="shared" si="8"/>
        <v>0.6392704903247648</v>
      </c>
      <c r="BF37" s="68">
        <f t="shared" si="8"/>
        <v>1.5805635707626207</v>
      </c>
      <c r="BG37" s="68">
        <f t="shared" si="8"/>
        <v>0.29560883345732225</v>
      </c>
      <c r="BH37" s="68"/>
      <c r="BI37" s="68"/>
      <c r="BJ37" s="68"/>
      <c r="BK37" s="68"/>
      <c r="BL37" s="68"/>
      <c r="BM37" s="68"/>
    </row>
    <row r="38" spans="1:80">
      <c r="A38" s="68">
        <v>29.333333333333332</v>
      </c>
      <c r="B38" s="68">
        <v>2.0420010635531272</v>
      </c>
      <c r="C38" s="68">
        <v>2.4168234110916558</v>
      </c>
      <c r="D38" s="68">
        <v>3.009291713040485</v>
      </c>
      <c r="E38" s="68">
        <v>2.4856149179316165</v>
      </c>
      <c r="F38" s="68">
        <v>3.0049273135787722</v>
      </c>
      <c r="G38" s="68">
        <v>0.49699582589772362</v>
      </c>
      <c r="H38" s="68">
        <v>4.654308540633683</v>
      </c>
      <c r="I38" s="68">
        <v>2.4201347466490031</v>
      </c>
      <c r="J38" s="68">
        <v>4.46488587445889</v>
      </c>
      <c r="K38" s="68">
        <v>2.6563647576497478</v>
      </c>
      <c r="L38" s="68">
        <v>5.0645421403883288</v>
      </c>
      <c r="M38" s="68">
        <v>5.418652930017223</v>
      </c>
      <c r="N38" s="68">
        <v>3.8300490898810247</v>
      </c>
      <c r="O38" s="68">
        <v>6.047179161482596</v>
      </c>
      <c r="P38" s="68">
        <v>2.4853590127362</v>
      </c>
      <c r="Q38" s="69"/>
      <c r="R38" s="68">
        <f t="shared" si="10"/>
        <v>1.2222222222222221</v>
      </c>
      <c r="S38" s="68">
        <f t="shared" si="0"/>
        <v>2.5345130099463931</v>
      </c>
      <c r="T38" s="68">
        <f t="shared" si="0"/>
        <v>4.1632616272475209</v>
      </c>
      <c r="U38" s="68">
        <f t="shared" si="0"/>
        <v>3.0864918498568374</v>
      </c>
      <c r="V38" s="68">
        <f t="shared" si="1"/>
        <v>4.3325599846243676</v>
      </c>
      <c r="W38" s="68">
        <f t="shared" si="1"/>
        <v>2.7155503613215735</v>
      </c>
      <c r="X38" s="68"/>
      <c r="Y38" s="68"/>
      <c r="Z38" s="68"/>
      <c r="AA38" s="68"/>
      <c r="AB38" s="68"/>
      <c r="AC38" s="68"/>
      <c r="AD38" s="68">
        <f t="shared" si="2"/>
        <v>1.2222222222222221</v>
      </c>
      <c r="AE38" s="68">
        <f t="shared" si="3"/>
        <v>2.3232618980130586</v>
      </c>
      <c r="AF38" s="68">
        <f t="shared" si="3"/>
        <v>1.5599969290138953</v>
      </c>
      <c r="AG38" s="68">
        <f t="shared" si="3"/>
        <v>0.7081204061854155</v>
      </c>
      <c r="AH38" s="68">
        <f t="shared" si="4"/>
        <v>1.7844656261961409</v>
      </c>
      <c r="AI38" s="68">
        <f t="shared" si="4"/>
        <v>0.26479238390030824</v>
      </c>
      <c r="AJ38" s="68"/>
      <c r="AK38" s="68"/>
      <c r="AL38" s="68"/>
      <c r="AM38" s="68"/>
      <c r="AN38" s="68"/>
      <c r="AP38" s="68">
        <f t="shared" si="5"/>
        <v>1.2222222222222221</v>
      </c>
      <c r="AQ38" s="68">
        <f t="shared" si="6"/>
        <v>2.2320066184366625</v>
      </c>
      <c r="AR38" s="68">
        <f t="shared" si="6"/>
        <v>3.6663562072212037</v>
      </c>
      <c r="AS38" s="68">
        <f t="shared" si="6"/>
        <v>2.7181041129384407</v>
      </c>
      <c r="AT38" s="68">
        <f t="shared" si="6"/>
        <v>3.8154479864595237</v>
      </c>
      <c r="AU38" s="68">
        <f t="shared" si="6"/>
        <v>2.3914362859380307</v>
      </c>
      <c r="AV38" s="68"/>
      <c r="AW38" s="68"/>
      <c r="AX38" s="68"/>
      <c r="AY38" s="68"/>
      <c r="AZ38" s="68"/>
      <c r="BB38" s="68">
        <f t="shared" si="7"/>
        <v>1.2222222222222221</v>
      </c>
      <c r="BC38" s="68">
        <f t="shared" si="8"/>
        <v>2.0459693488953707</v>
      </c>
      <c r="BD38" s="68">
        <f t="shared" si="8"/>
        <v>1.3738037471638498</v>
      </c>
      <c r="BE38" s="68">
        <f t="shared" si="8"/>
        <v>0.62360280931812395</v>
      </c>
      <c r="BF38" s="68">
        <f t="shared" si="8"/>
        <v>1.5714810191985371</v>
      </c>
      <c r="BG38" s="68">
        <f t="shared" si="8"/>
        <v>0.23318813162833596</v>
      </c>
      <c r="BH38" s="68"/>
      <c r="BI38" s="68"/>
      <c r="BJ38" s="68"/>
      <c r="BK38" s="68"/>
      <c r="BL38" s="68"/>
      <c r="BM38" s="68"/>
      <c r="BN38" s="68"/>
    </row>
    <row r="39" spans="1:80">
      <c r="A39" s="68">
        <v>30.666666666666668</v>
      </c>
      <c r="B39" s="68">
        <v>2.2396140697034443</v>
      </c>
      <c r="C39" s="68">
        <v>2.6239797034709222</v>
      </c>
      <c r="D39" s="68">
        <v>3.2192422976711978</v>
      </c>
      <c r="E39" s="68">
        <v>2.8407027633504094</v>
      </c>
      <c r="F39" s="68">
        <v>3.0688619372719419</v>
      </c>
      <c r="G39" s="68">
        <v>0.70999403699672936</v>
      </c>
      <c r="H39" s="68">
        <v>4.9915772754622019</v>
      </c>
      <c r="I39" s="68">
        <v>2.7658682818845661</v>
      </c>
      <c r="J39" s="68">
        <v>4.7706999754492463</v>
      </c>
      <c r="K39" s="68">
        <v>2.8717456839456896</v>
      </c>
      <c r="L39" s="68">
        <v>5.25686652546635</v>
      </c>
      <c r="M39" s="68">
        <v>5.7531376787837409</v>
      </c>
      <c r="N39" s="68">
        <v>4.0124323798753707</v>
      </c>
      <c r="O39" s="68">
        <v>6.3794417527728395</v>
      </c>
      <c r="P39" s="68">
        <v>2.7884515752649972</v>
      </c>
      <c r="Q39" s="69"/>
      <c r="R39" s="68">
        <f t="shared" si="10"/>
        <v>1.2777777777777779</v>
      </c>
      <c r="S39" s="68">
        <f t="shared" si="0"/>
        <v>2.7354915440555079</v>
      </c>
      <c r="T39" s="68">
        <f t="shared" si="0"/>
        <v>4.4562315525722882</v>
      </c>
      <c r="U39" s="68">
        <f t="shared" si="0"/>
        <v>3.3325143198103784</v>
      </c>
      <c r="V39" s="68">
        <f t="shared" si="1"/>
        <v>4.6636148305241649</v>
      </c>
      <c r="W39" s="68">
        <f t="shared" si="1"/>
        <v>2.9096863988275428</v>
      </c>
      <c r="X39" s="68"/>
      <c r="Y39" s="68"/>
      <c r="Z39" s="68"/>
      <c r="AA39" s="68"/>
      <c r="AB39" s="68"/>
      <c r="AC39" s="68"/>
      <c r="AD39" s="68">
        <f t="shared" si="2"/>
        <v>1.2777777777777779</v>
      </c>
      <c r="AE39" s="68">
        <f t="shared" si="3"/>
        <v>2.3136406827288067</v>
      </c>
      <c r="AF39" s="68">
        <f t="shared" si="3"/>
        <v>1.6318252635862538</v>
      </c>
      <c r="AG39" s="68">
        <f t="shared" si="3"/>
        <v>0.63095437699530277</v>
      </c>
      <c r="AH39" s="68">
        <f t="shared" si="4"/>
        <v>1.7717981911076481</v>
      </c>
      <c r="AI39" s="68">
        <f t="shared" si="4"/>
        <v>0.14400387551911928</v>
      </c>
      <c r="AJ39" s="68"/>
      <c r="AK39" s="68"/>
      <c r="AL39" s="68"/>
      <c r="AM39" s="68"/>
      <c r="AN39" s="68"/>
      <c r="AP39" s="68">
        <f t="shared" si="5"/>
        <v>1.2777777777777779</v>
      </c>
      <c r="AQ39" s="68">
        <f t="shared" si="6"/>
        <v>2.4089973920230765</v>
      </c>
      <c r="AR39" s="68">
        <f t="shared" si="6"/>
        <v>3.9243587543620473</v>
      </c>
      <c r="AS39" s="68">
        <f t="shared" si="6"/>
        <v>2.9347626106717204</v>
      </c>
      <c r="AT39" s="68">
        <f t="shared" si="6"/>
        <v>4.106989834622893</v>
      </c>
      <c r="AU39" s="68">
        <f t="shared" si="6"/>
        <v>2.5624012479997393</v>
      </c>
      <c r="AV39" s="68"/>
      <c r="AW39" s="68"/>
      <c r="AX39" s="68"/>
      <c r="AY39" s="68"/>
      <c r="AZ39" s="68"/>
      <c r="BB39" s="68">
        <f t="shared" si="7"/>
        <v>1.2777777777777779</v>
      </c>
      <c r="BC39" s="68">
        <f t="shared" si="8"/>
        <v>2.0374964722095621</v>
      </c>
      <c r="BD39" s="68">
        <f t="shared" si="8"/>
        <v>1.4370590224485396</v>
      </c>
      <c r="BE39" s="68">
        <f t="shared" si="8"/>
        <v>0.5556469190958635</v>
      </c>
      <c r="BF39" s="68">
        <f t="shared" si="8"/>
        <v>1.5603255037818966</v>
      </c>
      <c r="BG39" s="68">
        <f t="shared" si="8"/>
        <v>0.12681631618296635</v>
      </c>
      <c r="BH39" s="68"/>
      <c r="BI39" s="68"/>
      <c r="BJ39" s="68"/>
      <c r="BK39" s="68"/>
      <c r="BL39" s="68"/>
      <c r="BM39" s="68"/>
      <c r="BN39" s="68"/>
      <c r="BW39" s="68"/>
      <c r="BX39" s="68"/>
      <c r="BY39" s="68"/>
      <c r="BZ39" s="68"/>
      <c r="CA39" s="68"/>
      <c r="CB39" s="68"/>
    </row>
    <row r="40" spans="1:80">
      <c r="A40" s="68">
        <v>32</v>
      </c>
      <c r="B40" s="68">
        <v>2.5030980779038372</v>
      </c>
      <c r="C40" s="68">
        <v>2.7620838983904545</v>
      </c>
      <c r="D40" s="68">
        <v>3.4991764105121912</v>
      </c>
      <c r="E40" s="68">
        <v>3.1247730396854698</v>
      </c>
      <c r="F40" s="68">
        <v>3.3246004320446207</v>
      </c>
      <c r="G40" s="68">
        <v>0.99399165179544724</v>
      </c>
      <c r="H40" s="68">
        <v>5.2613922633250425</v>
      </c>
      <c r="I40" s="68">
        <v>3.1807485241672477</v>
      </c>
      <c r="J40" s="68">
        <v>5.0153512562415035</v>
      </c>
      <c r="K40" s="68">
        <v>3.1589202523402782</v>
      </c>
      <c r="L40" s="68">
        <v>5.5132990389037495</v>
      </c>
      <c r="M40" s="68">
        <v>6.154519377303532</v>
      </c>
      <c r="N40" s="68">
        <v>4.3771989598640362</v>
      </c>
      <c r="O40" s="68">
        <v>6.645251825805059</v>
      </c>
      <c r="P40" s="68">
        <v>3.1521626502995876</v>
      </c>
      <c r="Q40" s="69"/>
      <c r="R40" s="68">
        <f t="shared" si="10"/>
        <v>1.3333333333333333</v>
      </c>
      <c r="S40" s="68">
        <f t="shared" si="0"/>
        <v>3.0034629228676781</v>
      </c>
      <c r="T40" s="68">
        <f t="shared" si="0"/>
        <v>4.7259985130063429</v>
      </c>
      <c r="U40" s="68">
        <f t="shared" si="0"/>
        <v>3.6857079648478255</v>
      </c>
      <c r="V40" s="68">
        <f t="shared" si="1"/>
        <v>4.9284587072440109</v>
      </c>
      <c r="W40" s="68">
        <f t="shared" si="1"/>
        <v>3.211894444894829</v>
      </c>
      <c r="X40" s="68"/>
      <c r="Y40" s="68"/>
      <c r="Z40" s="68"/>
      <c r="AA40" s="68"/>
      <c r="AB40" s="68"/>
      <c r="AC40" s="68"/>
      <c r="AD40" s="68">
        <f t="shared" si="2"/>
        <v>1.3333333333333333</v>
      </c>
      <c r="AE40" s="68">
        <f t="shared" si="3"/>
        <v>2.3008277963267227</v>
      </c>
      <c r="AF40" s="68">
        <f t="shared" si="3"/>
        <v>1.7584480289611326</v>
      </c>
      <c r="AG40" s="68">
        <f t="shared" si="3"/>
        <v>0.61965226283933006</v>
      </c>
      <c r="AH40" s="68">
        <f t="shared" si="4"/>
        <v>1.7618471719144604</v>
      </c>
      <c r="AI40" s="68">
        <f t="shared" si="4"/>
        <v>9.766471190195504E-2</v>
      </c>
      <c r="AJ40" s="68"/>
      <c r="AK40" s="68"/>
      <c r="AL40" s="68"/>
      <c r="AM40" s="68"/>
      <c r="AN40" s="68"/>
      <c r="AP40" s="68">
        <f t="shared" si="5"/>
        <v>1.3333333333333333</v>
      </c>
      <c r="AQ40" s="68">
        <f t="shared" si="6"/>
        <v>2.6449850901383098</v>
      </c>
      <c r="AR40" s="68">
        <f t="shared" si="6"/>
        <v>4.1619277227442959</v>
      </c>
      <c r="AS40" s="68">
        <f t="shared" si="6"/>
        <v>3.2458008851724398</v>
      </c>
      <c r="AT40" s="68">
        <f t="shared" si="6"/>
        <v>4.3402233131535963</v>
      </c>
      <c r="AU40" s="68">
        <f t="shared" si="6"/>
        <v>2.8285393014718978</v>
      </c>
      <c r="AV40" s="68"/>
      <c r="AW40" s="68"/>
      <c r="AX40" s="68"/>
      <c r="AY40" s="68"/>
      <c r="AZ40" s="68"/>
      <c r="BB40" s="68">
        <f t="shared" si="7"/>
        <v>1.3333333333333333</v>
      </c>
      <c r="BC40" s="68">
        <f t="shared" si="8"/>
        <v>2.0262128657974041</v>
      </c>
      <c r="BD40" s="68">
        <f t="shared" si="8"/>
        <v>1.5485687480851265</v>
      </c>
      <c r="BE40" s="68">
        <f t="shared" si="8"/>
        <v>0.54569376695205518</v>
      </c>
      <c r="BF40" s="68">
        <f t="shared" si="8"/>
        <v>1.5515621868795086</v>
      </c>
      <c r="BG40" s="68">
        <f t="shared" si="8"/>
        <v>8.6007955965270083E-2</v>
      </c>
      <c r="BH40" s="68"/>
      <c r="BI40" s="68"/>
      <c r="BJ40" s="68"/>
      <c r="BK40" s="68"/>
      <c r="BL40" s="68"/>
      <c r="BM40" s="68"/>
      <c r="BN40" s="68"/>
      <c r="BW40" s="68"/>
      <c r="BX40" s="68"/>
      <c r="BY40" s="68"/>
      <c r="BZ40" s="68"/>
      <c r="CA40" s="68"/>
      <c r="CB40" s="68"/>
    </row>
    <row r="41" spans="1:80">
      <c r="A41" s="68">
        <v>33.333333333333336</v>
      </c>
      <c r="B41" s="68">
        <v>2.5030980779038372</v>
      </c>
      <c r="C41" s="68">
        <v>2.7620838983904545</v>
      </c>
      <c r="D41" s="68">
        <v>3.6391434669326879</v>
      </c>
      <c r="E41" s="68">
        <v>3.4088433160204978</v>
      </c>
      <c r="F41" s="68">
        <v>3.4524696794309309</v>
      </c>
      <c r="G41" s="68">
        <v>1.1359904591948062</v>
      </c>
      <c r="H41" s="68">
        <v>5.5312072511878512</v>
      </c>
      <c r="I41" s="68">
        <v>3.4573353523557233</v>
      </c>
      <c r="J41" s="68">
        <v>5.3823281774299305</v>
      </c>
      <c r="K41" s="68">
        <v>3.3025075365375396</v>
      </c>
      <c r="L41" s="68">
        <v>5.7697315523411206</v>
      </c>
      <c r="M41" s="68">
        <v>6.4221071763167155</v>
      </c>
      <c r="N41" s="68">
        <v>4.62037667985647</v>
      </c>
      <c r="O41" s="68">
        <v>6.9110618988372483</v>
      </c>
      <c r="P41" s="68">
        <v>3.3946367003226201</v>
      </c>
      <c r="Q41" s="69"/>
      <c r="R41" s="68">
        <f t="shared" si="10"/>
        <v>1.3888888888888891</v>
      </c>
      <c r="S41" s="68">
        <f t="shared" si="0"/>
        <v>3.136273363146588</v>
      </c>
      <c r="T41" s="68">
        <f t="shared" si="0"/>
        <v>4.9051327752983402</v>
      </c>
      <c r="U41" s="68">
        <f t="shared" si="0"/>
        <v>3.9056184997149601</v>
      </c>
      <c r="V41" s="68">
        <f t="shared" si="1"/>
        <v>5.234077797429225</v>
      </c>
      <c r="W41" s="68">
        <f t="shared" si="1"/>
        <v>3.3832046387636967</v>
      </c>
      <c r="X41" s="68"/>
      <c r="Y41" s="68"/>
      <c r="Z41" s="68"/>
      <c r="AA41" s="68"/>
      <c r="AB41" s="68"/>
      <c r="AC41" s="68"/>
      <c r="AD41" s="68">
        <f t="shared" si="2"/>
        <v>1.3888888888888891</v>
      </c>
      <c r="AE41" s="68">
        <f t="shared" si="3"/>
        <v>2.3808763798147683</v>
      </c>
      <c r="AF41" s="68">
        <f t="shared" si="3"/>
        <v>1.9086433757412031</v>
      </c>
      <c r="AG41" s="68">
        <f t="shared" si="3"/>
        <v>0.62563806605009986</v>
      </c>
      <c r="AH41" s="68">
        <f t="shared" si="4"/>
        <v>1.7558096086519492</v>
      </c>
      <c r="AI41" s="68">
        <f t="shared" si="4"/>
        <v>7.5631872242525724E-2</v>
      </c>
      <c r="AJ41" s="68"/>
      <c r="AK41" s="68"/>
      <c r="AL41" s="68"/>
      <c r="AM41" s="68"/>
      <c r="AN41" s="68"/>
      <c r="AP41" s="68">
        <f t="shared" si="5"/>
        <v>1.3888888888888891</v>
      </c>
      <c r="AQ41" s="68">
        <f t="shared" si="6"/>
        <v>2.7619439617387695</v>
      </c>
      <c r="AR41" s="68">
        <f t="shared" si="6"/>
        <v>4.3196814440530549</v>
      </c>
      <c r="AS41" s="68">
        <f t="shared" si="6"/>
        <v>3.4394640336199487</v>
      </c>
      <c r="AT41" s="68">
        <f t="shared" si="6"/>
        <v>4.6093652861231567</v>
      </c>
      <c r="AU41" s="68">
        <f t="shared" si="6"/>
        <v>2.9794027947822235</v>
      </c>
      <c r="AV41" s="68"/>
      <c r="AW41" s="68"/>
      <c r="AX41" s="68"/>
      <c r="AY41" s="68"/>
      <c r="AZ41" s="68"/>
      <c r="BB41" s="68">
        <f t="shared" si="7"/>
        <v>1.3888888888888891</v>
      </c>
      <c r="BC41" s="68">
        <f t="shared" si="8"/>
        <v>2.096707263514296</v>
      </c>
      <c r="BD41" s="68">
        <f t="shared" si="8"/>
        <v>1.6808375534753175</v>
      </c>
      <c r="BE41" s="68">
        <f t="shared" si="8"/>
        <v>0.55096513558605564</v>
      </c>
      <c r="BF41" s="68">
        <f t="shared" si="8"/>
        <v>1.5462452360063941</v>
      </c>
      <c r="BG41" s="68">
        <f t="shared" si="8"/>
        <v>6.6604842329708133E-2</v>
      </c>
      <c r="BH41" s="68"/>
      <c r="BI41" s="68"/>
      <c r="BJ41" s="68"/>
      <c r="BK41" s="68"/>
      <c r="BL41" s="68"/>
      <c r="BM41" s="68"/>
      <c r="BN41" s="68"/>
      <c r="BV41" s="3"/>
      <c r="BW41" s="68"/>
      <c r="BX41" s="68"/>
      <c r="BY41" s="68"/>
      <c r="BZ41" s="68"/>
      <c r="CA41" s="68"/>
      <c r="CB41" s="68"/>
    </row>
    <row r="42" spans="1:80">
      <c r="A42" s="68">
        <v>34.666666666666664</v>
      </c>
      <c r="B42" s="68">
        <v>2.634840082004049</v>
      </c>
      <c r="C42" s="68">
        <v>2.7620838983904545</v>
      </c>
      <c r="D42" s="68">
        <v>3.9190775797736488</v>
      </c>
      <c r="E42" s="68">
        <v>3.8349487305230889</v>
      </c>
      <c r="F42" s="68">
        <v>3.5803389268172703</v>
      </c>
      <c r="G42" s="68">
        <v>1.4199880739934914</v>
      </c>
      <c r="H42" s="68">
        <v>5.9359297329821112</v>
      </c>
      <c r="I42" s="68">
        <v>3.7339221805441989</v>
      </c>
      <c r="J42" s="68">
        <v>5.7493050986183301</v>
      </c>
      <c r="K42" s="68">
        <v>3.5896821049321286</v>
      </c>
      <c r="L42" s="68">
        <v>6.0261640657785209</v>
      </c>
      <c r="M42" s="68">
        <v>6.8234888748365368</v>
      </c>
      <c r="N42" s="68">
        <v>4.8635543998489323</v>
      </c>
      <c r="O42" s="68">
        <v>7.1768719718694678</v>
      </c>
      <c r="P42" s="68">
        <v>3.7583477753571826</v>
      </c>
      <c r="Q42" s="69"/>
      <c r="R42" s="68">
        <f t="shared" si="10"/>
        <v>1.4444444444444444</v>
      </c>
      <c r="S42" s="68">
        <f t="shared" si="0"/>
        <v>3.3603307405920204</v>
      </c>
      <c r="T42" s="68">
        <f t="shared" si="0"/>
        <v>5.1738341687363674</v>
      </c>
      <c r="U42" s="68">
        <f t="shared" si="0"/>
        <v>4.1721847200555935</v>
      </c>
      <c r="V42" s="68">
        <f t="shared" si="1"/>
        <v>5.5870419336702959</v>
      </c>
      <c r="W42" s="68">
        <f t="shared" si="1"/>
        <v>3.6427896023688606</v>
      </c>
      <c r="X42" s="68"/>
      <c r="Y42" s="68"/>
      <c r="Z42" s="68"/>
      <c r="AA42" s="68"/>
      <c r="AB42" s="68"/>
      <c r="AC42" s="68"/>
      <c r="AD42" s="68">
        <f t="shared" si="2"/>
        <v>1.4444444444444444</v>
      </c>
      <c r="AE42" s="68">
        <f t="shared" si="3"/>
        <v>2.3872508956115208</v>
      </c>
      <c r="AF42" s="68">
        <f t="shared" si="3"/>
        <v>2.1352622397395424</v>
      </c>
      <c r="AG42" s="68">
        <f t="shared" si="3"/>
        <v>0.60585861062554114</v>
      </c>
      <c r="AH42" s="68">
        <f t="shared" si="4"/>
        <v>1.6768600832469551</v>
      </c>
      <c r="AI42" s="68">
        <f t="shared" si="4"/>
        <v>0.1001852896019207</v>
      </c>
      <c r="AJ42" s="68"/>
      <c r="AK42" s="68"/>
      <c r="AL42" s="68"/>
      <c r="AM42" s="68"/>
      <c r="AN42" s="68"/>
      <c r="AP42" s="68">
        <f t="shared" si="5"/>
        <v>1.4444444444444444</v>
      </c>
      <c r="AQ42" s="68">
        <f t="shared" si="6"/>
        <v>2.9592590070374891</v>
      </c>
      <c r="AR42" s="68">
        <f t="shared" si="6"/>
        <v>4.5563120260162204</v>
      </c>
      <c r="AS42" s="68">
        <f t="shared" si="6"/>
        <v>3.6742142857263778</v>
      </c>
      <c r="AT42" s="68">
        <f t="shared" si="6"/>
        <v>4.9202014448128741</v>
      </c>
      <c r="AU42" s="68">
        <f t="shared" si="6"/>
        <v>3.2080050369248352</v>
      </c>
      <c r="AV42" s="68"/>
      <c r="AW42" s="68"/>
      <c r="AX42" s="68"/>
      <c r="AY42" s="68"/>
      <c r="AZ42" s="68"/>
      <c r="BB42" s="68">
        <f t="shared" si="7"/>
        <v>1.4444444444444444</v>
      </c>
      <c r="BC42" s="68">
        <f t="shared" si="8"/>
        <v>2.1023209500062747</v>
      </c>
      <c r="BD42" s="68">
        <f t="shared" si="8"/>
        <v>1.8804083595125649</v>
      </c>
      <c r="BE42" s="68">
        <f t="shared" si="8"/>
        <v>0.53354645387346045</v>
      </c>
      <c r="BF42" s="68">
        <f t="shared" si="8"/>
        <v>1.4767187184723185</v>
      </c>
      <c r="BG42" s="68">
        <f t="shared" si="8"/>
        <v>8.8227690520401136E-2</v>
      </c>
      <c r="BH42" s="68"/>
      <c r="BI42" s="68"/>
      <c r="BJ42" s="68"/>
      <c r="BK42" s="68"/>
      <c r="BL42" s="68"/>
      <c r="BM42" s="68"/>
      <c r="BN42" s="68"/>
      <c r="BW42" s="68"/>
      <c r="BX42" s="68"/>
      <c r="BY42" s="68"/>
      <c r="BZ42" s="68"/>
      <c r="CA42" s="68"/>
      <c r="CB42" s="68"/>
    </row>
    <row r="43" spans="1:80">
      <c r="A43" s="68">
        <v>36</v>
      </c>
      <c r="B43" s="68">
        <v>2.5689690799539431</v>
      </c>
      <c r="C43" s="68">
        <v>2.6930318009306884</v>
      </c>
      <c r="D43" s="68">
        <v>3.9890611079838973</v>
      </c>
      <c r="E43" s="68">
        <v>4.0480014377743512</v>
      </c>
      <c r="F43" s="68">
        <v>3.7721427978967799</v>
      </c>
      <c r="G43" s="68">
        <v>1.6329862850925299</v>
      </c>
      <c r="H43" s="68">
        <v>6.273198467810631</v>
      </c>
      <c r="I43" s="68">
        <v>4.2179491298739675</v>
      </c>
      <c r="J43" s="68">
        <v>6.055119199608658</v>
      </c>
      <c r="K43" s="68">
        <v>3.80506303122807</v>
      </c>
      <c r="L43" s="68">
        <v>6.2184884508565412</v>
      </c>
      <c r="M43" s="68">
        <v>7.1579736236030245</v>
      </c>
      <c r="N43" s="68">
        <v>5.1675265498394811</v>
      </c>
      <c r="O43" s="68">
        <v>7.6420395996758215</v>
      </c>
      <c r="P43" s="68">
        <v>4.0614403378860082</v>
      </c>
      <c r="Q43" s="69"/>
      <c r="R43" s="68">
        <f t="shared" si="10"/>
        <v>1.5</v>
      </c>
      <c r="S43" s="68">
        <f t="shared" si="0"/>
        <v>3.4734812719676711</v>
      </c>
      <c r="T43" s="68">
        <f t="shared" si="0"/>
        <v>5.3747346307814476</v>
      </c>
      <c r="U43" s="68">
        <f t="shared" si="0"/>
        <v>4.4581789292324485</v>
      </c>
      <c r="V43" s="68">
        <f t="shared" si="1"/>
        <v>5.9150534123529432</v>
      </c>
      <c r="W43" s="68">
        <f t="shared" si="1"/>
        <v>3.8795487223369527</v>
      </c>
      <c r="X43" s="68"/>
      <c r="Y43" s="68"/>
      <c r="Z43" s="68"/>
      <c r="AA43" s="68"/>
      <c r="AB43" s="68"/>
      <c r="AC43" s="68"/>
      <c r="AD43" s="68">
        <f t="shared" si="2"/>
        <v>1.5</v>
      </c>
      <c r="AE43" s="68">
        <f t="shared" si="3"/>
        <v>2.4228731409594517</v>
      </c>
      <c r="AF43" s="68">
        <f t="shared" si="3"/>
        <v>2.3641815327506155</v>
      </c>
      <c r="AG43" s="68">
        <f t="shared" si="3"/>
        <v>0.62488236235857142</v>
      </c>
      <c r="AH43" s="68">
        <f t="shared" si="4"/>
        <v>1.8011083798235763</v>
      </c>
      <c r="AI43" s="68">
        <f t="shared" si="4"/>
        <v>0.15838041323323634</v>
      </c>
      <c r="AJ43" s="68"/>
      <c r="AK43" s="68"/>
      <c r="AL43" s="68"/>
      <c r="AM43" s="68"/>
      <c r="AN43" s="68"/>
      <c r="AP43" s="68">
        <f t="shared" si="5"/>
        <v>1.5</v>
      </c>
      <c r="AQ43" s="68">
        <f t="shared" si="6"/>
        <v>3.0589044749908845</v>
      </c>
      <c r="AR43" s="68">
        <f t="shared" si="6"/>
        <v>4.73323404581721</v>
      </c>
      <c r="AS43" s="68">
        <f t="shared" si="6"/>
        <v>3.9260737021950272</v>
      </c>
      <c r="AT43" s="68">
        <f t="shared" si="6"/>
        <v>5.2090631663624301</v>
      </c>
      <c r="AU43" s="68">
        <f t="shared" si="6"/>
        <v>3.4165058103160906</v>
      </c>
      <c r="AV43" s="68"/>
      <c r="AW43" s="68"/>
      <c r="AX43" s="68"/>
      <c r="AY43" s="68"/>
      <c r="AZ43" s="68"/>
      <c r="BB43" s="68">
        <f t="shared" si="7"/>
        <v>1.5</v>
      </c>
      <c r="BC43" s="68">
        <f t="shared" si="8"/>
        <v>2.1336915080062266</v>
      </c>
      <c r="BD43" s="68">
        <f t="shared" si="8"/>
        <v>2.0820050272287678</v>
      </c>
      <c r="BE43" s="68">
        <f t="shared" si="8"/>
        <v>0.55029962878674199</v>
      </c>
      <c r="BF43" s="68">
        <f t="shared" si="8"/>
        <v>1.5861373796510849</v>
      </c>
      <c r="BG43" s="68">
        <f t="shared" si="8"/>
        <v>0.13947694455701137</v>
      </c>
      <c r="BH43" s="68"/>
      <c r="BI43" s="68"/>
      <c r="BJ43" s="68"/>
      <c r="BK43" s="68"/>
      <c r="BL43" s="68"/>
      <c r="BM43" s="68"/>
      <c r="BN43" s="68"/>
      <c r="BW43" s="68"/>
      <c r="BX43" s="68"/>
      <c r="BY43" s="68"/>
      <c r="BZ43" s="68"/>
      <c r="CA43" s="68"/>
      <c r="CB43" s="68"/>
    </row>
    <row r="44" spans="1:80">
      <c r="A44" s="68">
        <v>37.333333333333336</v>
      </c>
      <c r="B44" s="68">
        <v>2.3713560738036561</v>
      </c>
      <c r="C44" s="68">
        <v>2.4858755085514219</v>
      </c>
      <c r="D44" s="68">
        <v>4.0590446361941455</v>
      </c>
      <c r="E44" s="68">
        <v>4.2610541450256143</v>
      </c>
      <c r="F44" s="68">
        <v>3.8360774215899203</v>
      </c>
      <c r="G44" s="68">
        <v>1.5619868813928504</v>
      </c>
      <c r="H44" s="68">
        <v>6.4755597087077295</v>
      </c>
      <c r="I44" s="68">
        <v>4.425389251015325</v>
      </c>
      <c r="J44" s="68">
        <v>6.3609333005989859</v>
      </c>
      <c r="K44" s="68">
        <v>4.0204439575239785</v>
      </c>
      <c r="L44" s="68">
        <v>6.4108128359345917</v>
      </c>
      <c r="M44" s="68">
        <v>7.3586644728629045</v>
      </c>
      <c r="N44" s="68">
        <v>5.4714986998300308</v>
      </c>
      <c r="O44" s="68">
        <v>7.8413971544499548</v>
      </c>
      <c r="P44" s="68">
        <v>4.3645329004148055</v>
      </c>
      <c r="Q44" s="69"/>
      <c r="R44" s="68">
        <f t="shared" si="10"/>
        <v>1.5555555555555556</v>
      </c>
      <c r="S44" s="68">
        <f t="shared" si="0"/>
        <v>3.4480519303770323</v>
      </c>
      <c r="T44" s="68">
        <f t="shared" si="0"/>
        <v>5.4400332300406857</v>
      </c>
      <c r="U44" s="68">
        <f t="shared" si="0"/>
        <v>4.6519775290131671</v>
      </c>
      <c r="V44" s="68">
        <f t="shared" si="1"/>
        <v>6.1544615333581847</v>
      </c>
      <c r="W44" s="68">
        <f t="shared" si="1"/>
        <v>4.0736847598429016</v>
      </c>
      <c r="X44" s="68"/>
      <c r="Y44" s="68"/>
      <c r="Z44" s="68"/>
      <c r="AA44" s="68"/>
      <c r="AB44" s="68"/>
      <c r="AC44" s="68"/>
      <c r="AD44" s="68">
        <f t="shared" si="2"/>
        <v>1.5555555555555556</v>
      </c>
      <c r="AE44" s="68">
        <f t="shared" si="3"/>
        <v>2.597543793669534</v>
      </c>
      <c r="AF44" s="68">
        <f t="shared" si="3"/>
        <v>2.5961999901190911</v>
      </c>
      <c r="AG44" s="68">
        <f t="shared" si="3"/>
        <v>0.73298247336815936</v>
      </c>
      <c r="AH44" s="68">
        <f t="shared" si="4"/>
        <v>1.7990794755329995</v>
      </c>
      <c r="AI44" s="68">
        <f t="shared" si="4"/>
        <v>0.26822049800244879</v>
      </c>
      <c r="AJ44" s="68"/>
      <c r="AK44" s="68"/>
      <c r="AL44" s="68"/>
      <c r="AM44" s="68"/>
      <c r="AN44" s="68"/>
      <c r="AP44" s="68">
        <f t="shared" si="5"/>
        <v>1.5555555555555556</v>
      </c>
      <c r="AQ44" s="68">
        <f t="shared" si="6"/>
        <v>3.0365102483642898</v>
      </c>
      <c r="AR44" s="68">
        <f t="shared" si="6"/>
        <v>4.7907389412938937</v>
      </c>
      <c r="AS44" s="68">
        <f t="shared" si="6"/>
        <v>4.0967415013567567</v>
      </c>
      <c r="AT44" s="68">
        <f t="shared" si="6"/>
        <v>5.4198967696993048</v>
      </c>
      <c r="AU44" s="68">
        <f t="shared" si="6"/>
        <v>3.587470772377781</v>
      </c>
      <c r="AV44" s="68"/>
      <c r="AW44" s="68"/>
      <c r="AX44" s="68"/>
      <c r="AY44" s="68"/>
      <c r="AZ44" s="68"/>
      <c r="BB44" s="68">
        <f t="shared" si="7"/>
        <v>1.5555555555555556</v>
      </c>
      <c r="BC44" s="68">
        <f t="shared" si="8"/>
        <v>2.2875143731347833</v>
      </c>
      <c r="BD44" s="68">
        <f t="shared" si="8"/>
        <v>2.2863309590403609</v>
      </c>
      <c r="BE44" s="68">
        <f t="shared" si="8"/>
        <v>0.64549746848228229</v>
      </c>
      <c r="BF44" s="68">
        <f t="shared" si="8"/>
        <v>1.5843506349048673</v>
      </c>
      <c r="BG44" s="68">
        <f t="shared" si="8"/>
        <v>0.23620708372473714</v>
      </c>
      <c r="BH44" s="68"/>
      <c r="BI44" s="68"/>
      <c r="BJ44" s="68"/>
      <c r="BK44" s="68"/>
      <c r="BL44" s="68"/>
      <c r="BM44" s="68"/>
      <c r="BN44" s="68"/>
      <c r="BW44" s="68"/>
      <c r="BX44" s="68"/>
      <c r="BY44" s="68"/>
      <c r="BZ44" s="68"/>
      <c r="CA44" s="68"/>
      <c r="CB44" s="68"/>
    </row>
    <row r="45" spans="1:80">
      <c r="A45" s="68">
        <v>38.666666666666664</v>
      </c>
      <c r="B45" s="68">
        <v>2.5030980779038372</v>
      </c>
      <c r="C45" s="68">
        <v>2.4858755085514219</v>
      </c>
      <c r="D45" s="68">
        <v>4.0590446361941455</v>
      </c>
      <c r="E45" s="68">
        <v>4.5451244213606747</v>
      </c>
      <c r="F45" s="68">
        <v>3.9639466689762597</v>
      </c>
      <c r="G45" s="68">
        <v>1.8459844961915355</v>
      </c>
      <c r="H45" s="68">
        <v>6.7453746965705701</v>
      </c>
      <c r="I45" s="68">
        <v>4.8402694932980062</v>
      </c>
      <c r="J45" s="68">
        <v>6.6055845813912706</v>
      </c>
      <c r="K45" s="68">
        <v>4.1640312417212728</v>
      </c>
      <c r="L45" s="68">
        <v>6.6672453493719619</v>
      </c>
      <c r="M45" s="68">
        <v>7.7600461713827258</v>
      </c>
      <c r="N45" s="68">
        <v>5.7146764198224931</v>
      </c>
      <c r="O45" s="68">
        <v>8.2401122639982844</v>
      </c>
      <c r="P45" s="68">
        <v>4.6070069504378379</v>
      </c>
      <c r="Q45" s="69"/>
      <c r="R45" s="68">
        <f t="shared" si="10"/>
        <v>1.6111111111111109</v>
      </c>
      <c r="S45" s="68">
        <f t="shared" si="0"/>
        <v>3.6721093078224452</v>
      </c>
      <c r="T45" s="68">
        <f t="shared" si="0"/>
        <v>5.6637654588349058</v>
      </c>
      <c r="U45" s="68">
        <f t="shared" si="0"/>
        <v>4.871330183104881</v>
      </c>
      <c r="V45" s="68">
        <f t="shared" si="1"/>
        <v>6.463607088916743</v>
      </c>
      <c r="W45" s="68">
        <f t="shared" si="1"/>
        <v>4.2449949537117897</v>
      </c>
      <c r="X45" s="68"/>
      <c r="Y45" s="68"/>
      <c r="Z45" s="68"/>
      <c r="AA45" s="68"/>
      <c r="AB45" s="68"/>
      <c r="AC45" s="68"/>
      <c r="AD45" s="68">
        <f t="shared" si="2"/>
        <v>1.6111111111111109</v>
      </c>
      <c r="AE45" s="68">
        <f t="shared" si="3"/>
        <v>2.6145897374845206</v>
      </c>
      <c r="AF45" s="68">
        <f t="shared" si="3"/>
        <v>2.7985045921945439</v>
      </c>
      <c r="AG45" s="68">
        <f t="shared" si="3"/>
        <v>0.82825281501396719</v>
      </c>
      <c r="AH45" s="68">
        <f t="shared" si="4"/>
        <v>1.8515809449189478</v>
      </c>
      <c r="AI45" s="68">
        <f t="shared" si="4"/>
        <v>0.32908657431263227</v>
      </c>
      <c r="AJ45" s="68"/>
      <c r="AK45" s="68"/>
      <c r="AL45" s="68"/>
      <c r="AM45" s="68"/>
      <c r="AN45" s="68"/>
      <c r="AP45" s="68">
        <f t="shared" si="5"/>
        <v>1.6111111111111109</v>
      </c>
      <c r="AQ45" s="68">
        <f t="shared" si="6"/>
        <v>3.2338252936629921</v>
      </c>
      <c r="AR45" s="68">
        <f t="shared" si="6"/>
        <v>4.9877676460062235</v>
      </c>
      <c r="AS45" s="68">
        <f t="shared" si="6"/>
        <v>4.2899133547988146</v>
      </c>
      <c r="AT45" s="68">
        <f t="shared" si="6"/>
        <v>5.6921443073363571</v>
      </c>
      <c r="AU45" s="68">
        <f t="shared" si="6"/>
        <v>3.7383342656881244</v>
      </c>
      <c r="AV45" s="68"/>
      <c r="AW45" s="68"/>
      <c r="AX45" s="68"/>
      <c r="AY45" s="68"/>
      <c r="AZ45" s="68"/>
      <c r="BB45" s="68">
        <f t="shared" si="7"/>
        <v>1.6111111111111109</v>
      </c>
      <c r="BC45" s="68">
        <f t="shared" si="8"/>
        <v>2.302525801075078</v>
      </c>
      <c r="BD45" s="68">
        <f t="shared" si="8"/>
        <v>2.4644895279648726</v>
      </c>
      <c r="BE45" s="68">
        <f t="shared" si="8"/>
        <v>0.72939683386713883</v>
      </c>
      <c r="BF45" s="68">
        <f t="shared" si="8"/>
        <v>1.6305857998802347</v>
      </c>
      <c r="BG45" s="68">
        <f t="shared" si="8"/>
        <v>0.28980849931402775</v>
      </c>
      <c r="BH45" s="68"/>
      <c r="BI45" s="68"/>
      <c r="BJ45" s="68"/>
      <c r="BK45" s="68"/>
      <c r="BL45" s="68"/>
      <c r="BM45" s="68"/>
      <c r="BN45" s="68"/>
      <c r="BW45" s="68"/>
      <c r="BX45" s="68"/>
      <c r="BY45" s="68"/>
      <c r="BZ45" s="68"/>
      <c r="CA45" s="68"/>
      <c r="CB45" s="68"/>
    </row>
    <row r="46" spans="1:80">
      <c r="A46" s="68">
        <v>40</v>
      </c>
      <c r="B46" s="68">
        <v>2.5030980779038372</v>
      </c>
      <c r="C46" s="68">
        <v>2.4858755085514219</v>
      </c>
      <c r="D46" s="68">
        <v>4.1990116926146097</v>
      </c>
      <c r="E46" s="68">
        <v>4.8291946976957023</v>
      </c>
      <c r="F46" s="68">
        <v>4.0918159163625987</v>
      </c>
      <c r="G46" s="68">
        <v>1.9879833035908945</v>
      </c>
      <c r="H46" s="68">
        <v>7.1500971783647991</v>
      </c>
      <c r="I46" s="68">
        <v>5.1168563214864502</v>
      </c>
      <c r="J46" s="68">
        <v>7.0948871429758125</v>
      </c>
      <c r="K46" s="68">
        <v>4.4512058101158285</v>
      </c>
      <c r="L46" s="68">
        <v>7.0518941195280327</v>
      </c>
      <c r="M46" s="68">
        <v>8.161427869902516</v>
      </c>
      <c r="N46" s="68">
        <v>6.0794429998111577</v>
      </c>
      <c r="O46" s="68">
        <v>8.5059223370304728</v>
      </c>
      <c r="P46" s="68">
        <v>4.9707180254723999</v>
      </c>
      <c r="Q46" s="69"/>
      <c r="R46" s="68">
        <f t="shared" si="10"/>
        <v>1.6666666666666667</v>
      </c>
      <c r="S46" s="68">
        <f t="shared" si="0"/>
        <v>3.8476585003409216</v>
      </c>
      <c r="T46" s="68">
        <f t="shared" si="0"/>
        <v>5.9324668522729125</v>
      </c>
      <c r="U46" s="68">
        <f t="shared" si="0"/>
        <v>5.1317703379707389</v>
      </c>
      <c r="V46" s="68">
        <f t="shared" si="1"/>
        <v>6.8100013925673295</v>
      </c>
      <c r="W46" s="68">
        <f t="shared" si="1"/>
        <v>4.5045799173169421</v>
      </c>
      <c r="X46" s="68"/>
      <c r="Y46" s="68"/>
      <c r="Z46" s="68"/>
      <c r="AA46" s="68"/>
      <c r="AB46" s="68"/>
      <c r="AC46" s="68"/>
      <c r="AD46" s="68">
        <f t="shared" si="2"/>
        <v>1.6666666666666667</v>
      </c>
      <c r="AE46" s="68">
        <f t="shared" si="3"/>
        <v>2.7868764298277426</v>
      </c>
      <c r="AF46" s="68">
        <f t="shared" si="3"/>
        <v>3.0273654156499643</v>
      </c>
      <c r="AG46" s="68">
        <f t="shared" si="3"/>
        <v>0.94030436359032732</v>
      </c>
      <c r="AH46" s="68">
        <f t="shared" si="4"/>
        <v>1.8548453982883346</v>
      </c>
      <c r="AI46" s="68">
        <f t="shared" si="4"/>
        <v>0.44187535102000347</v>
      </c>
      <c r="AJ46" s="68"/>
      <c r="AK46" s="68"/>
      <c r="AL46" s="68"/>
      <c r="AM46" s="68"/>
      <c r="AN46" s="68"/>
      <c r="AP46" s="68">
        <f t="shared" si="5"/>
        <v>1.6666666666666667</v>
      </c>
      <c r="AQ46" s="68">
        <f t="shared" si="6"/>
        <v>3.3884218406228119</v>
      </c>
      <c r="AR46" s="68">
        <f t="shared" si="6"/>
        <v>5.2243982279693713</v>
      </c>
      <c r="AS46" s="68">
        <f t="shared" si="6"/>
        <v>4.5192687169871339</v>
      </c>
      <c r="AT46" s="68">
        <f t="shared" si="6"/>
        <v>5.9971947747447771</v>
      </c>
      <c r="AU46" s="68">
        <f t="shared" si="6"/>
        <v>3.9669365078307268</v>
      </c>
      <c r="AV46" s="68"/>
      <c r="AW46" s="68"/>
      <c r="AX46" s="68"/>
      <c r="AY46" s="68"/>
      <c r="AZ46" s="68"/>
      <c r="BB46" s="68">
        <f t="shared" si="7"/>
        <v>1.6666666666666667</v>
      </c>
      <c r="BC46" s="68">
        <f t="shared" si="8"/>
        <v>2.454249243041851</v>
      </c>
      <c r="BD46" s="68">
        <f t="shared" si="8"/>
        <v>2.6660347047498072</v>
      </c>
      <c r="BE46" s="68">
        <f t="shared" si="8"/>
        <v>0.82807448793599792</v>
      </c>
      <c r="BF46" s="68">
        <f t="shared" si="8"/>
        <v>1.6334606249442432</v>
      </c>
      <c r="BG46" s="68">
        <f t="shared" si="8"/>
        <v>0.38913538976922885</v>
      </c>
      <c r="BH46" s="68"/>
      <c r="BI46" s="68"/>
      <c r="BJ46" s="68"/>
      <c r="BK46" s="68"/>
      <c r="BL46" s="68"/>
      <c r="BM46" s="68"/>
      <c r="BN46" s="68"/>
      <c r="BW46" s="68"/>
      <c r="BX46" s="68"/>
      <c r="BY46" s="68"/>
      <c r="BZ46" s="68"/>
      <c r="CA46" s="68"/>
      <c r="CB46" s="68"/>
    </row>
    <row r="47" spans="1:80">
      <c r="A47" s="68">
        <v>41.333333333333336</v>
      </c>
      <c r="B47" s="68">
        <v>2.7665820861042603</v>
      </c>
      <c r="C47" s="68">
        <v>2.6239797034709222</v>
      </c>
      <c r="D47" s="68">
        <v>4.3389787490351068</v>
      </c>
      <c r="E47" s="68">
        <v>5.2553001121982605</v>
      </c>
      <c r="F47" s="68">
        <v>4.219685163748939</v>
      </c>
      <c r="G47" s="68">
        <v>2.1299821109902535</v>
      </c>
      <c r="H47" s="68">
        <v>7.4199121662276086</v>
      </c>
      <c r="I47" s="68">
        <v>5.3934431496749262</v>
      </c>
      <c r="J47" s="68">
        <v>7.3395384237680688</v>
      </c>
      <c r="K47" s="68">
        <v>4.5947930943131228</v>
      </c>
      <c r="L47" s="68">
        <v>7.1801103762467333</v>
      </c>
      <c r="M47" s="68">
        <v>8.562809568422308</v>
      </c>
      <c r="N47" s="68">
        <v>6.3226207198035924</v>
      </c>
      <c r="O47" s="68">
        <v>8.771732410062663</v>
      </c>
      <c r="P47" s="68">
        <v>5.3344291005069904</v>
      </c>
      <c r="Q47" s="69"/>
      <c r="R47" s="68">
        <f t="shared" si="10"/>
        <v>1.7222222222222223</v>
      </c>
      <c r="S47" s="68">
        <f t="shared" si="0"/>
        <v>4.025558191113749</v>
      </c>
      <c r="T47" s="68">
        <f t="shared" si="0"/>
        <v>6.2022338127069458</v>
      </c>
      <c r="U47" s="68">
        <f t="shared" si="0"/>
        <v>5.3516808728378749</v>
      </c>
      <c r="V47" s="68">
        <f t="shared" si="1"/>
        <v>7.1221903153429977</v>
      </c>
      <c r="W47" s="68">
        <f t="shared" si="1"/>
        <v>4.7163024528563504</v>
      </c>
      <c r="X47" s="68"/>
      <c r="Y47" s="68"/>
      <c r="Z47" s="68"/>
      <c r="AA47" s="68"/>
      <c r="AB47" s="68"/>
      <c r="AC47" s="68"/>
      <c r="AD47" s="68">
        <f t="shared" si="2"/>
        <v>1.7222222222222223</v>
      </c>
      <c r="AE47" s="68">
        <f t="shared" si="3"/>
        <v>2.7504026066422087</v>
      </c>
      <c r="AF47" s="68">
        <f t="shared" si="3"/>
        <v>3.1511078164169883</v>
      </c>
      <c r="AG47" s="68">
        <f t="shared" si="3"/>
        <v>0.99248019268574916</v>
      </c>
      <c r="AH47" s="68">
        <f t="shared" si="4"/>
        <v>1.7682630394098457</v>
      </c>
      <c r="AI47" s="68">
        <f t="shared" si="4"/>
        <v>0.56721856836223161</v>
      </c>
      <c r="AJ47" s="68"/>
      <c r="AK47" s="68"/>
      <c r="AL47" s="68"/>
      <c r="AM47" s="68"/>
      <c r="AN47" s="68"/>
      <c r="AP47" s="68">
        <f t="shared" si="5"/>
        <v>1.7222222222222223</v>
      </c>
      <c r="AQ47" s="68">
        <f t="shared" si="6"/>
        <v>3.5450883424969466</v>
      </c>
      <c r="AR47" s="68">
        <f t="shared" si="6"/>
        <v>5.4619671963516012</v>
      </c>
      <c r="AS47" s="68">
        <f t="shared" si="6"/>
        <v>4.712931865434645</v>
      </c>
      <c r="AT47" s="68">
        <f t="shared" si="6"/>
        <v>6.2721224389956074</v>
      </c>
      <c r="AU47" s="68">
        <f t="shared" si="6"/>
        <v>4.1533889342896249</v>
      </c>
      <c r="AV47" s="68"/>
      <c r="AW47" s="68"/>
      <c r="AX47" s="68"/>
      <c r="AY47" s="68"/>
      <c r="AZ47" s="68"/>
      <c r="BB47" s="68">
        <f t="shared" si="7"/>
        <v>1.7222222222222223</v>
      </c>
      <c r="BC47" s="68">
        <f t="shared" si="8"/>
        <v>2.4221287471397517</v>
      </c>
      <c r="BD47" s="68">
        <f t="shared" si="8"/>
        <v>2.7750078512317349</v>
      </c>
      <c r="BE47" s="68">
        <f t="shared" si="8"/>
        <v>0.87402287936519196</v>
      </c>
      <c r="BF47" s="68">
        <f t="shared" si="8"/>
        <v>1.5572122895447997</v>
      </c>
      <c r="BG47" s="68">
        <f t="shared" si="8"/>
        <v>0.49951828762222333</v>
      </c>
      <c r="BH47" s="68"/>
      <c r="BI47" s="68"/>
      <c r="BJ47" s="68"/>
      <c r="BK47" s="68"/>
      <c r="BL47" s="68"/>
      <c r="BM47" s="68"/>
      <c r="BN47" s="68"/>
      <c r="BW47" s="68"/>
      <c r="BX47" s="68"/>
      <c r="BY47" s="68"/>
      <c r="BZ47" s="68"/>
      <c r="CA47" s="68"/>
      <c r="CB47" s="68"/>
    </row>
    <row r="48" spans="1:80">
      <c r="A48" s="68">
        <v>42.666666666666664</v>
      </c>
      <c r="B48" s="68">
        <v>3.0300660943046833</v>
      </c>
      <c r="C48" s="68">
        <v>3.0382922882295191</v>
      </c>
      <c r="D48" s="68">
        <v>4.6189128618761002</v>
      </c>
      <c r="E48" s="68">
        <v>5.539370388533321</v>
      </c>
      <c r="F48" s="68">
        <v>4.3475544111352784</v>
      </c>
      <c r="G48" s="68">
        <v>2.2719809183896125</v>
      </c>
      <c r="H48" s="68">
        <v>7.6897271540904484</v>
      </c>
      <c r="I48" s="68">
        <v>5.6700299778634013</v>
      </c>
      <c r="J48" s="68">
        <v>7.7065153449564967</v>
      </c>
      <c r="K48" s="68">
        <v>4.8819676627077122</v>
      </c>
      <c r="L48" s="68">
        <v>7.4365428896841328</v>
      </c>
      <c r="M48" s="68">
        <v>8.8303973674355216</v>
      </c>
      <c r="N48" s="68">
        <v>6.4442095797998231</v>
      </c>
      <c r="O48" s="68">
        <v>8.9046374465787714</v>
      </c>
      <c r="P48" s="68">
        <v>5.4556661255185208</v>
      </c>
      <c r="Q48" s="69"/>
      <c r="R48" s="68">
        <f t="shared" si="10"/>
        <v>1.7777777777777777</v>
      </c>
      <c r="S48" s="68">
        <f t="shared" ref="S48:W79" si="19">AVERAGE(B48,G48,L48)</f>
        <v>4.246196634126143</v>
      </c>
      <c r="T48" s="68">
        <f t="shared" si="19"/>
        <v>6.5194722699184959</v>
      </c>
      <c r="U48" s="68">
        <f t="shared" si="19"/>
        <v>5.5777174731797743</v>
      </c>
      <c r="V48" s="68">
        <f t="shared" si="19"/>
        <v>7.3835077266895297</v>
      </c>
      <c r="W48" s="68">
        <f t="shared" si="19"/>
        <v>4.8950627331205032</v>
      </c>
      <c r="X48" s="68"/>
      <c r="Y48" s="68"/>
      <c r="Z48" s="68"/>
      <c r="AA48" s="68"/>
      <c r="AB48" s="68"/>
      <c r="AC48" s="68"/>
      <c r="AD48" s="68">
        <f t="shared" si="2"/>
        <v>1.7777777777777777</v>
      </c>
      <c r="AE48" s="68">
        <f t="shared" ref="AE48:AI79" si="20">STDEV(B48,G48,L48)</f>
        <v>2.7887999580913325</v>
      </c>
      <c r="AF48" s="68">
        <f t="shared" si="20"/>
        <v>3.0682637896027165</v>
      </c>
      <c r="AG48" s="68">
        <f t="shared" si="20"/>
        <v>0.91614312528475528</v>
      </c>
      <c r="AH48" s="68">
        <f t="shared" si="20"/>
        <v>1.7057274208047877</v>
      </c>
      <c r="AI48" s="68">
        <f t="shared" si="20"/>
        <v>0.55417190793126558</v>
      </c>
      <c r="AJ48" s="68"/>
      <c r="AK48" s="68"/>
      <c r="AL48" s="68"/>
      <c r="AM48" s="68"/>
      <c r="AN48" s="68"/>
      <c r="AP48" s="68">
        <f t="shared" si="5"/>
        <v>1.7777777777777777</v>
      </c>
      <c r="AQ48" s="68">
        <f t="shared" ref="AQ48:AU79" si="21">S48*$AR$7/$AR$5</f>
        <v>3.7393925197304423</v>
      </c>
      <c r="AR48" s="68">
        <f t="shared" si="21"/>
        <v>5.7413417086701592</v>
      </c>
      <c r="AS48" s="68">
        <f t="shared" si="21"/>
        <v>4.9119899038002526</v>
      </c>
      <c r="AT48" s="68">
        <f t="shared" si="21"/>
        <v>6.5022503528588436</v>
      </c>
      <c r="AU48" s="68">
        <f t="shared" si="21"/>
        <v>4.3108133101351527</v>
      </c>
      <c r="AV48" s="68"/>
      <c r="AW48" s="68"/>
      <c r="AX48" s="68"/>
      <c r="AY48" s="68"/>
      <c r="AZ48" s="68"/>
      <c r="BB48" s="68">
        <f t="shared" si="7"/>
        <v>1.7777777777777777</v>
      </c>
      <c r="BC48" s="68">
        <f t="shared" ref="BC48:BG79" si="22">AE48*$AR$7/$AR$5</f>
        <v>2.4559431888997865</v>
      </c>
      <c r="BD48" s="68">
        <f t="shared" si="22"/>
        <v>2.7020516598759405</v>
      </c>
      <c r="BE48" s="68">
        <f t="shared" si="22"/>
        <v>0.80679701033141349</v>
      </c>
      <c r="BF48" s="68">
        <f t="shared" si="22"/>
        <v>1.5021405996119583</v>
      </c>
      <c r="BG48" s="68">
        <f t="shared" si="22"/>
        <v>0.48802880924269515</v>
      </c>
      <c r="BH48" s="68"/>
      <c r="BI48" s="68"/>
      <c r="BJ48" s="68"/>
      <c r="BK48" s="68"/>
      <c r="BL48" s="68"/>
      <c r="BM48" s="68"/>
      <c r="BN48" s="68"/>
      <c r="BW48" s="68"/>
      <c r="BX48" s="68"/>
      <c r="BY48" s="68"/>
      <c r="BZ48" s="68"/>
      <c r="CA48" s="68"/>
      <c r="CB48" s="68"/>
    </row>
    <row r="49" spans="1:80">
      <c r="A49" s="68">
        <v>44</v>
      </c>
      <c r="B49" s="68">
        <v>3.4911631086553934</v>
      </c>
      <c r="C49" s="68">
        <v>3.3835527755283183</v>
      </c>
      <c r="D49" s="68">
        <v>4.9688305029273092</v>
      </c>
      <c r="E49" s="68">
        <v>5.8944582339521148</v>
      </c>
      <c r="F49" s="68">
        <v>4.5393582822147582</v>
      </c>
      <c r="G49" s="68">
        <v>2.4849791294886181</v>
      </c>
      <c r="H49" s="68">
        <v>8.0269958889189681</v>
      </c>
      <c r="I49" s="68">
        <v>6.0157635130989648</v>
      </c>
      <c r="J49" s="68">
        <v>8.1346550863429385</v>
      </c>
      <c r="K49" s="68">
        <v>5.0973485890036203</v>
      </c>
      <c r="L49" s="68">
        <v>7.8852997881995543</v>
      </c>
      <c r="M49" s="68">
        <v>9.1648821162020102</v>
      </c>
      <c r="N49" s="68">
        <v>6.8697705897866035</v>
      </c>
      <c r="O49" s="68">
        <v>9.5027101109012353</v>
      </c>
      <c r="P49" s="68">
        <v>5.8799957130588201</v>
      </c>
      <c r="Q49" s="69"/>
      <c r="R49" s="68">
        <f t="shared" si="10"/>
        <v>1.8333333333333333</v>
      </c>
      <c r="S49" s="68">
        <f t="shared" si="19"/>
        <v>4.6204806754478556</v>
      </c>
      <c r="T49" s="68">
        <f t="shared" si="19"/>
        <v>6.8584769268830996</v>
      </c>
      <c r="U49" s="68">
        <f t="shared" si="19"/>
        <v>5.9514548686042934</v>
      </c>
      <c r="V49" s="68">
        <f t="shared" si="19"/>
        <v>7.8439411437320956</v>
      </c>
      <c r="W49" s="68">
        <f t="shared" si="19"/>
        <v>5.1722341947590662</v>
      </c>
      <c r="X49" s="68"/>
      <c r="Y49" s="68"/>
      <c r="Z49" s="68"/>
      <c r="AA49" s="68"/>
      <c r="AB49" s="68"/>
      <c r="AC49" s="68"/>
      <c r="AD49" s="68">
        <f t="shared" si="2"/>
        <v>1.8333333333333333</v>
      </c>
      <c r="AE49" s="68">
        <f t="shared" si="20"/>
        <v>2.8718259747457817</v>
      </c>
      <c r="AF49" s="68">
        <f t="shared" si="20"/>
        <v>3.0626817757990548</v>
      </c>
      <c r="AG49" s="68">
        <f t="shared" si="20"/>
        <v>0.95210031234881165</v>
      </c>
      <c r="AH49" s="68">
        <f t="shared" si="20"/>
        <v>1.8216081766389776</v>
      </c>
      <c r="AI49" s="68">
        <f t="shared" si="20"/>
        <v>0.67344863999198923</v>
      </c>
      <c r="AJ49" s="68"/>
      <c r="AK49" s="68"/>
      <c r="AL49" s="68"/>
      <c r="AM49" s="68"/>
      <c r="AN49" s="68"/>
      <c r="AP49" s="68">
        <f t="shared" si="5"/>
        <v>1.8333333333333333</v>
      </c>
      <c r="AQ49" s="68">
        <f t="shared" si="21"/>
        <v>4.0690039496685948</v>
      </c>
      <c r="AR49" s="68">
        <f t="shared" si="21"/>
        <v>6.0398845194809239</v>
      </c>
      <c r="AS49" s="68">
        <f t="shared" si="21"/>
        <v>5.2411199326741036</v>
      </c>
      <c r="AT49" s="68">
        <f t="shared" si="21"/>
        <v>6.9077288136737494</v>
      </c>
      <c r="AU49" s="68">
        <f t="shared" si="21"/>
        <v>4.5549030166749196</v>
      </c>
      <c r="AV49" s="68"/>
      <c r="AW49" s="68"/>
      <c r="AX49" s="68"/>
      <c r="AY49" s="68"/>
      <c r="AZ49" s="68"/>
      <c r="BB49" s="68">
        <f t="shared" si="7"/>
        <v>1.8333333333333333</v>
      </c>
      <c r="BC49" s="68">
        <f t="shared" si="22"/>
        <v>2.5290596487277366</v>
      </c>
      <c r="BD49" s="68">
        <f t="shared" si="22"/>
        <v>2.6971358864294901</v>
      </c>
      <c r="BE49" s="68">
        <f t="shared" si="22"/>
        <v>0.8384625331329858</v>
      </c>
      <c r="BF49" s="68">
        <f t="shared" si="22"/>
        <v>1.6041904265240028</v>
      </c>
      <c r="BG49" s="68">
        <f t="shared" si="22"/>
        <v>0.59306928618649368</v>
      </c>
      <c r="BH49" s="68"/>
      <c r="BI49" s="68"/>
      <c r="BJ49" s="68"/>
      <c r="BK49" s="68"/>
      <c r="BL49" s="68"/>
      <c r="BM49" s="68"/>
      <c r="BN49" s="68"/>
      <c r="BW49" s="68"/>
      <c r="BX49" s="68"/>
      <c r="BY49" s="68"/>
      <c r="BZ49" s="68"/>
      <c r="CA49" s="68"/>
      <c r="CB49" s="68"/>
    </row>
    <row r="50" spans="1:80">
      <c r="A50" s="68">
        <v>45.333333333333336</v>
      </c>
      <c r="B50" s="68">
        <v>3.8205181189058921</v>
      </c>
      <c r="C50" s="68">
        <v>3.5907090679076168</v>
      </c>
      <c r="D50" s="68">
        <v>5.178781087558022</v>
      </c>
      <c r="E50" s="68">
        <v>6.1075109412034099</v>
      </c>
      <c r="F50" s="68">
        <v>4.7311621532942381</v>
      </c>
      <c r="G50" s="68">
        <v>2.6979773405876237</v>
      </c>
      <c r="H50" s="68">
        <v>8.2293571298160977</v>
      </c>
      <c r="I50" s="68">
        <v>6.2232036342402894</v>
      </c>
      <c r="J50" s="68">
        <v>8.4404691873332958</v>
      </c>
      <c r="K50" s="68">
        <v>5.3127295152995293</v>
      </c>
      <c r="L50" s="68">
        <v>8.0776241732775738</v>
      </c>
      <c r="M50" s="68">
        <v>9.499366864968497</v>
      </c>
      <c r="N50" s="68">
        <v>7.05215387978095</v>
      </c>
      <c r="O50" s="68">
        <v>9.7020676656754006</v>
      </c>
      <c r="P50" s="68">
        <v>6.0618512505761153</v>
      </c>
      <c r="Q50" s="69"/>
      <c r="R50" s="68">
        <f t="shared" si="10"/>
        <v>1.8888888888888891</v>
      </c>
      <c r="S50" s="68">
        <f t="shared" si="19"/>
        <v>4.8653732109236962</v>
      </c>
      <c r="T50" s="68">
        <f t="shared" si="19"/>
        <v>7.1064776875640705</v>
      </c>
      <c r="U50" s="68">
        <f t="shared" si="19"/>
        <v>6.1513795338597532</v>
      </c>
      <c r="V50" s="68">
        <f t="shared" si="19"/>
        <v>8.0833492647373699</v>
      </c>
      <c r="W50" s="68">
        <f t="shared" si="19"/>
        <v>5.3685809730566278</v>
      </c>
      <c r="X50" s="68"/>
      <c r="Y50" s="68"/>
      <c r="Z50" s="68"/>
      <c r="AA50" s="68"/>
      <c r="AB50" s="68"/>
      <c r="AC50" s="68"/>
      <c r="AD50" s="68">
        <f t="shared" si="2"/>
        <v>1.8888888888888891</v>
      </c>
      <c r="AE50" s="68">
        <f t="shared" si="20"/>
        <v>2.8379467284648601</v>
      </c>
      <c r="AF50" s="68">
        <f t="shared" si="20"/>
        <v>3.1102576938360333</v>
      </c>
      <c r="AG50" s="68">
        <f t="shared" si="20"/>
        <v>0.93874939718057826</v>
      </c>
      <c r="AH50" s="68">
        <f t="shared" si="20"/>
        <v>1.823694187822585</v>
      </c>
      <c r="AI50" s="68">
        <f t="shared" si="20"/>
        <v>0.66710037281237078</v>
      </c>
      <c r="AJ50" s="68"/>
      <c r="AK50" s="68"/>
      <c r="AL50" s="68"/>
      <c r="AM50" s="68"/>
      <c r="AN50" s="68"/>
      <c r="AP50" s="68">
        <f t="shared" si="5"/>
        <v>1.8888888888888891</v>
      </c>
      <c r="AQ50" s="68">
        <f t="shared" si="21"/>
        <v>4.2846673760715133</v>
      </c>
      <c r="AR50" s="68">
        <f t="shared" si="21"/>
        <v>6.2582851893709392</v>
      </c>
      <c r="AS50" s="68">
        <f t="shared" si="21"/>
        <v>5.417182621753911</v>
      </c>
      <c r="AT50" s="68">
        <f t="shared" si="21"/>
        <v>7.1185624170106516</v>
      </c>
      <c r="AU50" s="68">
        <f t="shared" si="21"/>
        <v>4.7278148569176111</v>
      </c>
      <c r="AV50" s="68"/>
      <c r="AW50" s="68"/>
      <c r="AX50" s="68"/>
      <c r="AY50" s="68"/>
      <c r="AZ50" s="68"/>
      <c r="BB50" s="68">
        <f t="shared" si="7"/>
        <v>1.8888888888888891</v>
      </c>
      <c r="BC50" s="68">
        <f t="shared" si="22"/>
        <v>2.4992240544222799</v>
      </c>
      <c r="BD50" s="68">
        <f t="shared" si="22"/>
        <v>2.7390333884427003</v>
      </c>
      <c r="BE50" s="68">
        <f t="shared" si="22"/>
        <v>0.82670511429128346</v>
      </c>
      <c r="BF50" s="68">
        <f t="shared" si="22"/>
        <v>1.6060274621792443</v>
      </c>
      <c r="BG50" s="68">
        <f t="shared" si="22"/>
        <v>0.58747871541218455</v>
      </c>
      <c r="BH50" s="68"/>
      <c r="BI50" s="68"/>
      <c r="BJ50" s="68"/>
      <c r="BK50" s="68"/>
      <c r="BL50" s="68"/>
      <c r="BM50" s="68"/>
      <c r="BN50" s="68"/>
      <c r="BW50" s="68"/>
      <c r="BX50" s="68"/>
      <c r="BY50" s="68"/>
      <c r="BZ50" s="68"/>
      <c r="CA50" s="68"/>
      <c r="CB50" s="68"/>
    </row>
    <row r="51" spans="1:80">
      <c r="A51" s="68">
        <v>46.666666666666664</v>
      </c>
      <c r="B51" s="68">
        <v>4.2157441312064963</v>
      </c>
      <c r="C51" s="68">
        <v>3.8669174577466494</v>
      </c>
      <c r="D51" s="68">
        <v>5.4587152003990154</v>
      </c>
      <c r="E51" s="68">
        <v>6.3915812175384374</v>
      </c>
      <c r="F51" s="68">
        <v>4.8590314006805775</v>
      </c>
      <c r="G51" s="68">
        <v>2.8399761479869827</v>
      </c>
      <c r="H51" s="68">
        <v>8.4991721176789063</v>
      </c>
      <c r="I51" s="68">
        <v>6.6380838765229715</v>
      </c>
      <c r="J51" s="68">
        <v>8.8074461085216935</v>
      </c>
      <c r="K51" s="68">
        <v>5.4563167994968236</v>
      </c>
      <c r="L51" s="68">
        <v>8.334056686714975</v>
      </c>
      <c r="M51" s="68">
        <v>9.9007485634882872</v>
      </c>
      <c r="N51" s="68">
        <v>7.4169204597696146</v>
      </c>
      <c r="O51" s="68">
        <v>9.967877738707589</v>
      </c>
      <c r="P51" s="68">
        <v>6.3043253005991478</v>
      </c>
      <c r="Q51" s="69"/>
      <c r="R51" s="68">
        <f t="shared" si="10"/>
        <v>1.9444444444444444</v>
      </c>
      <c r="S51" s="68">
        <f t="shared" si="19"/>
        <v>5.1299256553028174</v>
      </c>
      <c r="T51" s="68">
        <f t="shared" si="19"/>
        <v>7.4222793796379465</v>
      </c>
      <c r="U51" s="68">
        <f t="shared" si="19"/>
        <v>6.5045731788971999</v>
      </c>
      <c r="V51" s="68">
        <f t="shared" si="19"/>
        <v>8.3889683549225733</v>
      </c>
      <c r="W51" s="68">
        <f t="shared" si="19"/>
        <v>5.5398911669255169</v>
      </c>
      <c r="X51" s="68"/>
      <c r="Y51" s="68"/>
      <c r="Z51" s="68"/>
      <c r="AA51" s="68"/>
      <c r="AB51" s="68"/>
      <c r="AC51" s="68"/>
      <c r="AD51" s="68">
        <f t="shared" si="2"/>
        <v>1.9444444444444444</v>
      </c>
      <c r="AE51" s="68">
        <f t="shared" si="20"/>
        <v>2.8588504920258995</v>
      </c>
      <c r="AF51" s="68">
        <f t="shared" si="20"/>
        <v>3.157776580141141</v>
      </c>
      <c r="AG51" s="68">
        <f t="shared" si="20"/>
        <v>0.9859060752638038</v>
      </c>
      <c r="AH51" s="68">
        <f t="shared" si="20"/>
        <v>1.8245045696091511</v>
      </c>
      <c r="AI51" s="68">
        <f t="shared" si="20"/>
        <v>0.72626243221977416</v>
      </c>
      <c r="AJ51" s="68"/>
      <c r="AK51" s="68"/>
      <c r="AL51" s="68"/>
      <c r="AM51" s="68"/>
      <c r="AN51" s="68"/>
      <c r="AP51" s="68">
        <f t="shared" si="5"/>
        <v>1.9444444444444444</v>
      </c>
      <c r="AQ51" s="68">
        <f t="shared" si="21"/>
        <v>4.5176442061215134</v>
      </c>
      <c r="AR51" s="68">
        <f t="shared" si="21"/>
        <v>6.5363944214230951</v>
      </c>
      <c r="AS51" s="68">
        <f t="shared" si="21"/>
        <v>5.7282208962546308</v>
      </c>
      <c r="AT51" s="68">
        <f t="shared" si="21"/>
        <v>7.3877043899802013</v>
      </c>
      <c r="AU51" s="68">
        <f t="shared" si="21"/>
        <v>4.8786783502279549</v>
      </c>
      <c r="AV51" s="68"/>
      <c r="AW51" s="68"/>
      <c r="AX51" s="68"/>
      <c r="AY51" s="68"/>
      <c r="AZ51" s="68"/>
      <c r="BB51" s="68">
        <f t="shared" si="7"/>
        <v>1.9444444444444444</v>
      </c>
      <c r="BC51" s="68">
        <f t="shared" si="22"/>
        <v>2.5176328526550664</v>
      </c>
      <c r="BD51" s="68">
        <f t="shared" si="22"/>
        <v>2.7808806657371985</v>
      </c>
      <c r="BE51" s="68">
        <f t="shared" si="22"/>
        <v>0.86823341466780135</v>
      </c>
      <c r="BF51" s="68">
        <f t="shared" si="22"/>
        <v>1.6067411209783815</v>
      </c>
      <c r="BG51" s="68">
        <f t="shared" si="22"/>
        <v>0.639579496761285</v>
      </c>
      <c r="BH51" s="68"/>
      <c r="BI51" s="68"/>
      <c r="BJ51" s="68"/>
      <c r="BK51" s="68"/>
      <c r="BL51" s="68"/>
      <c r="BM51" s="68"/>
      <c r="BN51" s="68"/>
      <c r="BV51" s="3"/>
      <c r="BW51" s="68"/>
      <c r="BX51" s="68"/>
      <c r="BY51" s="68"/>
      <c r="BZ51" s="68"/>
      <c r="CA51" s="68"/>
      <c r="CB51" s="68"/>
    </row>
    <row r="52" spans="1:80">
      <c r="A52" s="68">
        <v>48</v>
      </c>
      <c r="B52" s="68">
        <v>4.545099141456995</v>
      </c>
      <c r="C52" s="68">
        <v>4.2121779450454486</v>
      </c>
      <c r="D52" s="68">
        <v>5.6686657850297282</v>
      </c>
      <c r="E52" s="68">
        <v>6.6046339247897334</v>
      </c>
      <c r="F52" s="68">
        <v>5.0508352717600866</v>
      </c>
      <c r="G52" s="68">
        <v>2.9109755516866622</v>
      </c>
      <c r="H52" s="68">
        <v>8.7015333585760377</v>
      </c>
      <c r="I52" s="68">
        <v>6.8455239976643281</v>
      </c>
      <c r="J52" s="68">
        <v>9.1132602095120223</v>
      </c>
      <c r="K52" s="68">
        <v>5.6716977257927645</v>
      </c>
      <c r="L52" s="68">
        <v>8.5263810717929953</v>
      </c>
      <c r="M52" s="68">
        <v>10.235233312254774</v>
      </c>
      <c r="N52" s="68">
        <v>7.7208926097601642</v>
      </c>
      <c r="O52" s="68">
        <v>10.300140329997832</v>
      </c>
      <c r="P52" s="68">
        <v>6.486180838116443</v>
      </c>
      <c r="Q52" s="69"/>
      <c r="R52" s="68">
        <f t="shared" si="10"/>
        <v>2</v>
      </c>
      <c r="S52" s="68">
        <f t="shared" si="19"/>
        <v>5.3274852549788845</v>
      </c>
      <c r="T52" s="68">
        <f t="shared" si="19"/>
        <v>7.7163148719587538</v>
      </c>
      <c r="U52" s="68">
        <f t="shared" si="19"/>
        <v>6.7450274641514065</v>
      </c>
      <c r="V52" s="68">
        <f t="shared" si="19"/>
        <v>8.6726781547665297</v>
      </c>
      <c r="W52" s="68">
        <f t="shared" si="19"/>
        <v>5.736237945223098</v>
      </c>
      <c r="X52" s="68">
        <f>S52</f>
        <v>5.3274852549788845</v>
      </c>
      <c r="Y52" s="68"/>
      <c r="Z52" s="68"/>
      <c r="AA52" s="68"/>
      <c r="AB52" s="68"/>
      <c r="AC52" s="68"/>
      <c r="AD52" s="68">
        <f t="shared" si="2"/>
        <v>2</v>
      </c>
      <c r="AE52" s="68">
        <f t="shared" si="20"/>
        <v>2.8883024100298238</v>
      </c>
      <c r="AF52" s="68">
        <f t="shared" si="20"/>
        <v>3.1300623937705483</v>
      </c>
      <c r="AG52" s="68">
        <f t="shared" si="20"/>
        <v>1.0297977471192448</v>
      </c>
      <c r="AH52" s="68">
        <f t="shared" si="20"/>
        <v>1.8867369472070892</v>
      </c>
      <c r="AI52" s="68">
        <f t="shared" si="20"/>
        <v>0.71984602774329831</v>
      </c>
      <c r="AJ52" s="68">
        <f>AE52</f>
        <v>2.8883024100298238</v>
      </c>
      <c r="AK52" s="68"/>
      <c r="AL52" s="68"/>
      <c r="AM52" s="68"/>
      <c r="AN52" s="68"/>
      <c r="AP52" s="68">
        <f t="shared" si="5"/>
        <v>2</v>
      </c>
      <c r="AQ52" s="68">
        <f t="shared" si="21"/>
        <v>4.6916241116426951</v>
      </c>
      <c r="AR52" s="68">
        <f t="shared" si="21"/>
        <v>6.7953353549830311</v>
      </c>
      <c r="AS52" s="68">
        <f t="shared" si="21"/>
        <v>5.9399757990752713</v>
      </c>
      <c r="AT52" s="68">
        <f t="shared" si="21"/>
        <v>7.6375520524234277</v>
      </c>
      <c r="AU52" s="68">
        <f t="shared" si="21"/>
        <v>5.0515901904706642</v>
      </c>
      <c r="AV52" s="68">
        <f>AQ52</f>
        <v>4.6916241116426951</v>
      </c>
      <c r="BB52" s="68">
        <f t="shared" si="7"/>
        <v>2</v>
      </c>
      <c r="BC52" s="68">
        <f t="shared" si="22"/>
        <v>2.5435695417359416</v>
      </c>
      <c r="BD52" s="68">
        <f t="shared" si="22"/>
        <v>2.7564743016108375</v>
      </c>
      <c r="BE52" s="68">
        <f t="shared" si="22"/>
        <v>0.9068864031082382</v>
      </c>
      <c r="BF52" s="68">
        <f t="shared" si="22"/>
        <v>1.6615457631855979</v>
      </c>
      <c r="BG52" s="68">
        <f t="shared" si="22"/>
        <v>0.63392892120619493</v>
      </c>
      <c r="BH52" s="68">
        <f>BC52</f>
        <v>2.5435695417359416</v>
      </c>
      <c r="BW52" s="68"/>
      <c r="BX52" s="68"/>
      <c r="BY52" s="68"/>
      <c r="BZ52" s="68"/>
      <c r="CA52" s="68"/>
      <c r="CB52" s="68"/>
    </row>
    <row r="53" spans="1:80">
      <c r="A53" s="68">
        <v>49.333333333333336</v>
      </c>
      <c r="B53" s="68">
        <v>5.0061961558077046</v>
      </c>
      <c r="C53" s="68">
        <v>4.5574384323442789</v>
      </c>
      <c r="D53" s="68">
        <v>6.0185834260809701</v>
      </c>
      <c r="E53" s="68">
        <v>6.9597217702085263</v>
      </c>
      <c r="F53" s="68">
        <v>5.2426391428395664</v>
      </c>
      <c r="G53" s="68">
        <v>3.2659725701850268</v>
      </c>
      <c r="H53" s="68">
        <v>9.0388020934045556</v>
      </c>
      <c r="I53" s="68">
        <v>7.0529641188056846</v>
      </c>
      <c r="J53" s="68">
        <v>9.5413999508984926</v>
      </c>
      <c r="K53" s="68">
        <v>5.8870786520886735</v>
      </c>
      <c r="L53" s="68">
        <v>8.9751379703084169</v>
      </c>
      <c r="M53" s="68">
        <v>10.569718061021293</v>
      </c>
      <c r="N53" s="68">
        <v>8.0248647597507148</v>
      </c>
      <c r="O53" s="68">
        <v>10.632402921288106</v>
      </c>
      <c r="P53" s="68">
        <v>6.7892734006452402</v>
      </c>
      <c r="Q53" s="69"/>
      <c r="R53" s="68">
        <f t="shared" si="10"/>
        <v>2.0555555555555558</v>
      </c>
      <c r="S53" s="68">
        <f t="shared" si="19"/>
        <v>5.7491022321003831</v>
      </c>
      <c r="T53" s="68">
        <f t="shared" si="19"/>
        <v>8.0553195289233752</v>
      </c>
      <c r="U53" s="68">
        <f t="shared" si="19"/>
        <v>7.0321374348791226</v>
      </c>
      <c r="V53" s="68">
        <f t="shared" si="19"/>
        <v>9.0445082141317084</v>
      </c>
      <c r="W53" s="68">
        <f t="shared" si="19"/>
        <v>5.9729970651911595</v>
      </c>
      <c r="X53" s="68"/>
      <c r="Y53" s="68">
        <f>T53</f>
        <v>8.0553195289233752</v>
      </c>
      <c r="Z53" s="68"/>
      <c r="AA53" s="68"/>
      <c r="AB53" s="68"/>
      <c r="AC53" s="68"/>
      <c r="AD53" s="68">
        <f t="shared" si="2"/>
        <v>2.0555555555555558</v>
      </c>
      <c r="AE53" s="68">
        <f t="shared" si="20"/>
        <v>2.926187702478424</v>
      </c>
      <c r="AF53" s="68">
        <f t="shared" si="20"/>
        <v>3.1244687627387173</v>
      </c>
      <c r="AG53" s="68">
        <f t="shared" si="20"/>
        <v>1.0033028010179426</v>
      </c>
      <c r="AH53" s="68">
        <f t="shared" si="20"/>
        <v>1.886086625243965</v>
      </c>
      <c r="AI53" s="68">
        <f t="shared" si="20"/>
        <v>0.77688857768477404</v>
      </c>
      <c r="AJ53" s="68"/>
      <c r="AK53" s="68">
        <f t="shared" ref="AK53" si="23">AF53</f>
        <v>3.1244687627387173</v>
      </c>
      <c r="AL53" s="68"/>
      <c r="AM53" s="68"/>
      <c r="AN53" s="68"/>
      <c r="AP53" s="68">
        <f t="shared" si="5"/>
        <v>2.0555555555555558</v>
      </c>
      <c r="AQ53" s="68">
        <f t="shared" si="21"/>
        <v>5.062919062462595</v>
      </c>
      <c r="AR53" s="68">
        <f t="shared" si="21"/>
        <v>7.0938781657938117</v>
      </c>
      <c r="AS53" s="68">
        <f t="shared" si="21"/>
        <v>6.1928178055548404</v>
      </c>
      <c r="AT53" s="68">
        <f t="shared" si="21"/>
        <v>7.9650023950256656</v>
      </c>
      <c r="AU53" s="68">
        <f t="shared" si="21"/>
        <v>5.2600909638618925</v>
      </c>
      <c r="AV53" s="72"/>
      <c r="AW53" s="72"/>
      <c r="AX53" s="46"/>
      <c r="AY53" s="46"/>
      <c r="AZ53" s="46"/>
      <c r="BB53" s="68">
        <f t="shared" si="7"/>
        <v>2.0555555555555558</v>
      </c>
      <c r="BC53" s="68">
        <f t="shared" si="22"/>
        <v>2.5769330412148701</v>
      </c>
      <c r="BD53" s="68">
        <f t="shared" si="22"/>
        <v>2.7515482975086121</v>
      </c>
      <c r="BE53" s="68">
        <f t="shared" si="22"/>
        <v>0.88355375702547856</v>
      </c>
      <c r="BF53" s="68">
        <f t="shared" si="22"/>
        <v>1.6609730602954917</v>
      </c>
      <c r="BG53" s="68">
        <f t="shared" si="22"/>
        <v>0.68416316679981715</v>
      </c>
      <c r="BH53" s="72"/>
      <c r="BI53" s="72"/>
      <c r="BJ53" s="46"/>
      <c r="BK53" s="46"/>
      <c r="BL53" s="46"/>
      <c r="BM53" s="46"/>
      <c r="BN53" s="46"/>
      <c r="BV53" s="3"/>
      <c r="BW53" s="68"/>
      <c r="BX53" s="68"/>
      <c r="BY53" s="68"/>
      <c r="BZ53" s="68"/>
      <c r="CA53" s="68"/>
      <c r="CB53" s="68"/>
    </row>
    <row r="54" spans="1:80">
      <c r="A54" s="68">
        <v>50.666666666666664</v>
      </c>
      <c r="B54" s="68">
        <v>5.5331641722085205</v>
      </c>
      <c r="C54" s="68">
        <v>4.9717510171028438</v>
      </c>
      <c r="D54" s="68">
        <v>6.2985175389219314</v>
      </c>
      <c r="E54" s="68">
        <v>7.3858271847110846</v>
      </c>
      <c r="F54" s="68">
        <v>5.3705083902259059</v>
      </c>
      <c r="G54" s="68">
        <v>3.4079713775843858</v>
      </c>
      <c r="H54" s="68">
        <v>9.3086170812673963</v>
      </c>
      <c r="I54" s="68">
        <v>7.3295509469941287</v>
      </c>
      <c r="J54" s="68">
        <v>9.7860512316907773</v>
      </c>
      <c r="K54" s="68">
        <v>6.1742532204832621</v>
      </c>
      <c r="L54" s="68">
        <v>9.2315704837458163</v>
      </c>
      <c r="M54" s="68">
        <v>10.971099759541083</v>
      </c>
      <c r="N54" s="68">
        <v>8.2680424797431762</v>
      </c>
      <c r="O54" s="68">
        <v>11.031118030836407</v>
      </c>
      <c r="P54" s="68">
        <v>7.0317474506683002</v>
      </c>
      <c r="Q54" s="69"/>
      <c r="R54" s="68">
        <f t="shared" si="10"/>
        <v>2.1111111111111112</v>
      </c>
      <c r="S54" s="68">
        <f t="shared" si="19"/>
        <v>6.0575686778462412</v>
      </c>
      <c r="T54" s="68">
        <f t="shared" si="19"/>
        <v>8.417155952637108</v>
      </c>
      <c r="U54" s="68">
        <f t="shared" si="19"/>
        <v>7.2987036552197457</v>
      </c>
      <c r="V54" s="68">
        <f t="shared" si="19"/>
        <v>9.4009988157460889</v>
      </c>
      <c r="W54" s="68">
        <f t="shared" si="19"/>
        <v>6.1921696871258227</v>
      </c>
      <c r="X54" s="68"/>
      <c r="Y54" s="68"/>
      <c r="Z54" s="68">
        <f>U54</f>
        <v>7.2987036552197457</v>
      </c>
      <c r="AA54" s="68"/>
      <c r="AB54" s="68"/>
      <c r="AC54" s="68"/>
      <c r="AD54" s="68">
        <f t="shared" si="2"/>
        <v>2.1111111111111112</v>
      </c>
      <c r="AE54" s="68">
        <f t="shared" si="20"/>
        <v>2.9470030033019823</v>
      </c>
      <c r="AF54" s="68">
        <f t="shared" si="20"/>
        <v>3.0974301511483526</v>
      </c>
      <c r="AG54" s="68">
        <f t="shared" si="20"/>
        <v>0.98512475843752245</v>
      </c>
      <c r="AH54" s="68">
        <f t="shared" si="20"/>
        <v>1.8528991770951615</v>
      </c>
      <c r="AI54" s="68">
        <f t="shared" si="20"/>
        <v>0.83076443942768585</v>
      </c>
      <c r="AJ54" s="68"/>
      <c r="AK54" s="68"/>
      <c r="AL54" s="68">
        <f t="shared" ref="AL54" si="24">AG54</f>
        <v>0.98512475843752245</v>
      </c>
      <c r="AM54" s="68"/>
      <c r="AN54" s="68"/>
      <c r="AP54" s="68">
        <f t="shared" si="5"/>
        <v>2.1111111111111112</v>
      </c>
      <c r="AQ54" s="68">
        <f t="shared" si="21"/>
        <v>5.334568545329109</v>
      </c>
      <c r="AR54" s="68">
        <f t="shared" si="21"/>
        <v>7.412527661515905</v>
      </c>
      <c r="AS54" s="68">
        <f t="shared" si="21"/>
        <v>6.4275680576612606</v>
      </c>
      <c r="AT54" s="68">
        <f t="shared" si="21"/>
        <v>8.2789441183828458</v>
      </c>
      <c r="AU54" s="68">
        <f t="shared" si="21"/>
        <v>5.453104272855966</v>
      </c>
      <c r="AV54" s="46"/>
      <c r="AW54" s="72">
        <f>AR54</f>
        <v>7.412527661515905</v>
      </c>
      <c r="AX54" s="72"/>
      <c r="AY54" s="46"/>
      <c r="AZ54" s="46"/>
      <c r="BB54" s="68">
        <f t="shared" si="7"/>
        <v>2.1111111111111112</v>
      </c>
      <c r="BC54" s="68">
        <f t="shared" si="22"/>
        <v>2.5952639351659395</v>
      </c>
      <c r="BD54" s="68">
        <f t="shared" si="22"/>
        <v>2.7277368750435493</v>
      </c>
      <c r="BE54" s="68">
        <f t="shared" si="22"/>
        <v>0.86754535178530212</v>
      </c>
      <c r="BF54" s="68">
        <f t="shared" si="22"/>
        <v>1.6317466946676746</v>
      </c>
      <c r="BG54" s="68">
        <f t="shared" si="22"/>
        <v>0.73160868375405885</v>
      </c>
      <c r="BH54" s="46"/>
      <c r="BI54" s="72">
        <f>BD54</f>
        <v>2.7277368750435493</v>
      </c>
      <c r="BJ54" s="72"/>
      <c r="BK54" s="46"/>
      <c r="BL54" s="46"/>
      <c r="BM54" s="46"/>
      <c r="BN54" s="46"/>
      <c r="BW54" s="68"/>
      <c r="BX54" s="68"/>
      <c r="BY54" s="68"/>
      <c r="BZ54" s="68"/>
      <c r="CA54" s="68"/>
      <c r="CB54" s="68"/>
    </row>
    <row r="55" spans="1:80">
      <c r="A55" s="68">
        <v>52</v>
      </c>
      <c r="B55" s="68">
        <v>5.9283901845091247</v>
      </c>
      <c r="C55" s="68">
        <v>5.3860636018614088</v>
      </c>
      <c r="D55" s="68">
        <v>6.718418708183389</v>
      </c>
      <c r="E55" s="68">
        <v>7.669897461046145</v>
      </c>
      <c r="F55" s="68">
        <v>5.6262468849985847</v>
      </c>
      <c r="G55" s="68">
        <v>3.6919689923831038</v>
      </c>
      <c r="H55" s="68">
        <v>9.4435245751987864</v>
      </c>
      <c r="I55" s="68">
        <v>7.6061377751825727</v>
      </c>
      <c r="J55" s="68">
        <v>10.275353793275292</v>
      </c>
      <c r="K55" s="68">
        <v>6.4614277888778178</v>
      </c>
      <c r="L55" s="68">
        <v>9.6162192539018871</v>
      </c>
      <c r="M55" s="68">
        <v>11.238687558554266</v>
      </c>
      <c r="N55" s="68">
        <v>8.5112201997356092</v>
      </c>
      <c r="O55" s="68">
        <v>11.296928103868595</v>
      </c>
      <c r="P55" s="68">
        <v>7.2742215006913327</v>
      </c>
      <c r="Q55" s="69"/>
      <c r="R55" s="68">
        <f t="shared" si="10"/>
        <v>2.1666666666666665</v>
      </c>
      <c r="S55" s="68">
        <f t="shared" si="19"/>
        <v>6.4121928102647061</v>
      </c>
      <c r="T55" s="68">
        <f t="shared" si="19"/>
        <v>8.6894252452048217</v>
      </c>
      <c r="U55" s="68">
        <f t="shared" si="19"/>
        <v>7.611925561033857</v>
      </c>
      <c r="V55" s="68">
        <f t="shared" si="19"/>
        <v>9.7473931193966781</v>
      </c>
      <c r="W55" s="68">
        <f t="shared" si="19"/>
        <v>6.453965391522579</v>
      </c>
      <c r="X55" s="68"/>
      <c r="Y55" s="68"/>
      <c r="Z55" s="68"/>
      <c r="AA55" s="68">
        <f>V55</f>
        <v>9.7473931193966781</v>
      </c>
      <c r="AB55" s="68"/>
      <c r="AC55" s="68"/>
      <c r="AD55" s="68">
        <f t="shared" si="2"/>
        <v>2.1666666666666665</v>
      </c>
      <c r="AE55" s="68">
        <f t="shared" si="20"/>
        <v>2.9916106073137803</v>
      </c>
      <c r="AF55" s="68">
        <f t="shared" si="20"/>
        <v>2.9982997088744803</v>
      </c>
      <c r="AG55" s="68">
        <f t="shared" si="20"/>
        <v>0.89641475940368232</v>
      </c>
      <c r="AH55" s="68">
        <f t="shared" si="20"/>
        <v>1.8702659372038621</v>
      </c>
      <c r="AI55" s="68">
        <f t="shared" si="20"/>
        <v>0.82401265100884491</v>
      </c>
      <c r="AJ55" s="68"/>
      <c r="AK55" s="68"/>
      <c r="AL55" s="68"/>
      <c r="AM55" s="68">
        <f t="shared" ref="AM55" si="25">AH55</f>
        <v>1.8702659372038621</v>
      </c>
      <c r="AN55" s="68"/>
      <c r="AP55" s="68">
        <f t="shared" si="5"/>
        <v>2.1666666666666665</v>
      </c>
      <c r="AQ55" s="68">
        <f t="shared" si="21"/>
        <v>5.6468665716202091</v>
      </c>
      <c r="AR55" s="68">
        <f t="shared" si="21"/>
        <v>7.6523002965836016</v>
      </c>
      <c r="AS55" s="68">
        <f t="shared" si="21"/>
        <v>6.7034054134265908</v>
      </c>
      <c r="AT55" s="68">
        <f t="shared" si="21"/>
        <v>8.5839945857912667</v>
      </c>
      <c r="AU55" s="68">
        <f t="shared" si="21"/>
        <v>5.6836533931795614</v>
      </c>
      <c r="AV55" s="46"/>
      <c r="AW55" s="46"/>
      <c r="AX55" s="46"/>
      <c r="AY55" s="72"/>
      <c r="AZ55" s="46"/>
      <c r="BB55" s="68">
        <f t="shared" si="7"/>
        <v>2.1666666666666665</v>
      </c>
      <c r="BC55" s="68">
        <f t="shared" si="22"/>
        <v>2.6345474057956837</v>
      </c>
      <c r="BD55" s="68">
        <f t="shared" si="22"/>
        <v>2.6404381307184939</v>
      </c>
      <c r="BE55" s="68">
        <f t="shared" si="22"/>
        <v>0.78942332037808161</v>
      </c>
      <c r="BF55" s="68">
        <f t="shared" si="22"/>
        <v>1.6470406479246915</v>
      </c>
      <c r="BG55" s="68">
        <f t="shared" si="22"/>
        <v>0.72566275395295055</v>
      </c>
      <c r="BH55" s="46"/>
      <c r="BI55" s="46"/>
      <c r="BJ55" s="46"/>
      <c r="BK55" s="72"/>
      <c r="BL55" s="46"/>
      <c r="BM55" s="46"/>
      <c r="BN55" s="46"/>
      <c r="BW55" s="68"/>
      <c r="BX55" s="68"/>
      <c r="BY55" s="68"/>
      <c r="BZ55" s="68"/>
      <c r="CA55" s="68"/>
      <c r="CB55" s="68"/>
    </row>
    <row r="56" spans="1:80">
      <c r="A56" s="68">
        <v>53.333333333333336</v>
      </c>
      <c r="B56" s="68">
        <v>6.4553582009099406</v>
      </c>
      <c r="C56" s="68">
        <v>5.8003761866199737</v>
      </c>
      <c r="D56" s="68">
        <v>6.9983528210243824</v>
      </c>
      <c r="E56" s="68">
        <v>8.0960028755487023</v>
      </c>
      <c r="F56" s="68">
        <v>5.7541161323848948</v>
      </c>
      <c r="G56" s="68">
        <v>3.83396779978243</v>
      </c>
      <c r="H56" s="68">
        <v>9.7133395630616253</v>
      </c>
      <c r="I56" s="68">
        <v>7.8827246033710479</v>
      </c>
      <c r="J56" s="68">
        <v>10.642330714463718</v>
      </c>
      <c r="K56" s="68">
        <v>6.605015073075112</v>
      </c>
      <c r="L56" s="68">
        <v>9.8726517673392582</v>
      </c>
      <c r="M56" s="68">
        <v>11.640069257074089</v>
      </c>
      <c r="N56" s="68">
        <v>8.8759867797243022</v>
      </c>
      <c r="O56" s="68">
        <v>11.562738176900814</v>
      </c>
      <c r="P56" s="68">
        <v>7.5166955507143927</v>
      </c>
      <c r="Q56" s="69"/>
      <c r="R56" s="68">
        <f t="shared" si="10"/>
        <v>2.2222222222222223</v>
      </c>
      <c r="S56" s="68">
        <f t="shared" si="19"/>
        <v>6.720659256010542</v>
      </c>
      <c r="T56" s="68">
        <f t="shared" si="19"/>
        <v>9.0512616689185617</v>
      </c>
      <c r="U56" s="68">
        <f t="shared" si="19"/>
        <v>7.9190214013732438</v>
      </c>
      <c r="V56" s="68">
        <f t="shared" si="19"/>
        <v>10.100357255637745</v>
      </c>
      <c r="W56" s="68">
        <f t="shared" si="19"/>
        <v>6.6252755853914662</v>
      </c>
      <c r="X56" s="68"/>
      <c r="Y56" s="68"/>
      <c r="Z56" s="68"/>
      <c r="AA56" s="68"/>
      <c r="AB56" s="68">
        <f>W56</f>
        <v>6.6252755853914662</v>
      </c>
      <c r="AC56" s="68"/>
      <c r="AD56" s="68">
        <f t="shared" si="2"/>
        <v>2.2222222222222223</v>
      </c>
      <c r="AE56" s="68">
        <f t="shared" si="20"/>
        <v>3.0280710860851858</v>
      </c>
      <c r="AF56" s="68">
        <f t="shared" si="20"/>
        <v>2.9756115577662632</v>
      </c>
      <c r="AG56" s="68">
        <f t="shared" si="20"/>
        <v>0.93934307570487374</v>
      </c>
      <c r="AH56" s="68">
        <f t="shared" si="20"/>
        <v>1.7957908661545421</v>
      </c>
      <c r="AI56" s="68">
        <f t="shared" si="20"/>
        <v>0.88146435988597338</v>
      </c>
      <c r="AJ56" s="68"/>
      <c r="AK56" s="68"/>
      <c r="AL56" s="68"/>
      <c r="AM56" s="68"/>
      <c r="AN56" s="68">
        <f>AI56</f>
        <v>0.88146435988597338</v>
      </c>
      <c r="AP56" s="68">
        <f t="shared" si="5"/>
        <v>2.2222222222222223</v>
      </c>
      <c r="AQ56" s="68">
        <f t="shared" si="21"/>
        <v>5.9185160544867026</v>
      </c>
      <c r="AR56" s="68">
        <f t="shared" si="21"/>
        <v>7.970949792305702</v>
      </c>
      <c r="AS56" s="68">
        <f t="shared" si="21"/>
        <v>6.9738478792738565</v>
      </c>
      <c r="AT56" s="68">
        <f t="shared" si="21"/>
        <v>8.8948307444809807</v>
      </c>
      <c r="AU56" s="68">
        <f t="shared" si="21"/>
        <v>5.8345168864899044</v>
      </c>
      <c r="AV56" s="46"/>
      <c r="AW56" s="46"/>
      <c r="AX56" s="72">
        <f>AS56</f>
        <v>6.9738478792738565</v>
      </c>
      <c r="AY56" s="46"/>
      <c r="AZ56" s="72"/>
      <c r="BB56" s="68">
        <f t="shared" si="7"/>
        <v>2.2222222222222223</v>
      </c>
      <c r="BC56" s="68">
        <f t="shared" si="22"/>
        <v>2.6666561500040507</v>
      </c>
      <c r="BD56" s="68">
        <f t="shared" si="22"/>
        <v>2.6204579202264187</v>
      </c>
      <c r="BE56" s="68">
        <f t="shared" si="22"/>
        <v>0.82722793441106612</v>
      </c>
      <c r="BF56" s="68">
        <f t="shared" si="22"/>
        <v>1.5814545369683548</v>
      </c>
      <c r="BG56" s="68">
        <f t="shared" si="22"/>
        <v>0.77625732338345399</v>
      </c>
      <c r="BH56" s="46"/>
      <c r="BI56" s="46"/>
      <c r="BJ56" s="72">
        <f>BE56</f>
        <v>0.82722793441106612</v>
      </c>
      <c r="BK56" s="46"/>
      <c r="BL56" s="72"/>
      <c r="BM56" s="72"/>
      <c r="BN56" s="72"/>
      <c r="BW56" s="68"/>
      <c r="BX56" s="68"/>
      <c r="BY56" s="68"/>
      <c r="BZ56" s="68"/>
      <c r="CA56" s="68"/>
      <c r="CB56" s="68"/>
    </row>
    <row r="57" spans="1:80">
      <c r="A57" s="68">
        <v>54.666666666666664</v>
      </c>
      <c r="B57" s="68">
        <v>6.9823262173107565</v>
      </c>
      <c r="C57" s="68">
        <v>6.3527929662980718</v>
      </c>
      <c r="D57" s="68">
        <v>7.41825399028584</v>
      </c>
      <c r="E57" s="68">
        <v>8.5221082900512606</v>
      </c>
      <c r="F57" s="68">
        <v>6.0098546271575737</v>
      </c>
      <c r="G57" s="68">
        <v>4.117965414581148</v>
      </c>
      <c r="H57" s="68">
        <v>9.9831545509244659</v>
      </c>
      <c r="I57" s="68">
        <v>8.159311431559523</v>
      </c>
      <c r="J57" s="68">
        <v>11.009307635652117</v>
      </c>
      <c r="K57" s="68">
        <v>6.7486023572724072</v>
      </c>
      <c r="L57" s="68">
        <v>10.129084280776658</v>
      </c>
      <c r="M57" s="68">
        <v>12.041450955593881</v>
      </c>
      <c r="N57" s="68">
        <v>9.1191644997167369</v>
      </c>
      <c r="O57" s="68">
        <v>11.828548249933004</v>
      </c>
      <c r="P57" s="68">
        <v>7.6379325757259231</v>
      </c>
      <c r="Q57" s="69"/>
      <c r="R57" s="68">
        <f t="shared" si="10"/>
        <v>2.2777777777777777</v>
      </c>
      <c r="S57" s="68">
        <f t="shared" si="19"/>
        <v>7.0764586375561871</v>
      </c>
      <c r="T57" s="68">
        <f t="shared" si="19"/>
        <v>9.4591328242721389</v>
      </c>
      <c r="U57" s="68">
        <f t="shared" si="19"/>
        <v>8.2322433071873675</v>
      </c>
      <c r="V57" s="68">
        <f t="shared" si="19"/>
        <v>10.453321391878793</v>
      </c>
      <c r="W57" s="68">
        <f t="shared" si="19"/>
        <v>6.798796520051968</v>
      </c>
      <c r="X57" s="68"/>
      <c r="Y57" s="68"/>
      <c r="Z57" s="68"/>
      <c r="AA57" s="68"/>
      <c r="AB57" s="68"/>
      <c r="AC57" s="68"/>
      <c r="AD57" s="68">
        <f t="shared" si="2"/>
        <v>2.2777777777777777</v>
      </c>
      <c r="AE57" s="68">
        <f t="shared" si="20"/>
        <v>3.006664795132449</v>
      </c>
      <c r="AF57" s="68">
        <f t="shared" si="20"/>
        <v>2.8803049330405148</v>
      </c>
      <c r="AG57" s="68">
        <f t="shared" si="20"/>
        <v>0.85279741682011723</v>
      </c>
      <c r="AH57" s="68">
        <f t="shared" si="20"/>
        <v>1.7219108076565828</v>
      </c>
      <c r="AI57" s="68">
        <f t="shared" si="20"/>
        <v>0.81519877461664958</v>
      </c>
      <c r="AJ57" s="68"/>
      <c r="AK57" s="68"/>
      <c r="AL57" s="68"/>
      <c r="AM57" s="68"/>
      <c r="AN57" s="68"/>
      <c r="AP57" s="68">
        <f t="shared" si="5"/>
        <v>2.2777777777777777</v>
      </c>
      <c r="AQ57" s="68">
        <f t="shared" si="21"/>
        <v>6.2318490582349648</v>
      </c>
      <c r="AR57" s="68">
        <f t="shared" si="21"/>
        <v>8.330139551697723</v>
      </c>
      <c r="AS57" s="68">
        <f t="shared" si="21"/>
        <v>7.2496852350391983</v>
      </c>
      <c r="AT57" s="68">
        <f t="shared" si="21"/>
        <v>9.2056669031706786</v>
      </c>
      <c r="AU57" s="68">
        <f t="shared" si="21"/>
        <v>5.9873272579812493</v>
      </c>
      <c r="AV57" s="46"/>
      <c r="AW57" s="46"/>
      <c r="AX57" s="46"/>
      <c r="AY57" s="46"/>
      <c r="AZ57" s="46"/>
      <c r="BB57" s="68">
        <f t="shared" si="7"/>
        <v>2.2777777777777777</v>
      </c>
      <c r="BC57" s="68">
        <f t="shared" si="22"/>
        <v>2.6478048034553505</v>
      </c>
      <c r="BD57" s="68">
        <f t="shared" si="22"/>
        <v>2.5365266023227759</v>
      </c>
      <c r="BE57" s="68">
        <f t="shared" si="22"/>
        <v>0.75101191868352257</v>
      </c>
      <c r="BF57" s="68">
        <f t="shared" si="22"/>
        <v>1.5163924209362809</v>
      </c>
      <c r="BG57" s="68">
        <f t="shared" si="22"/>
        <v>0.71790085635595269</v>
      </c>
      <c r="BH57" s="46"/>
      <c r="BI57" s="46"/>
      <c r="BJ57" s="46"/>
      <c r="BK57" s="46"/>
      <c r="BL57" s="46"/>
      <c r="BM57" s="46"/>
      <c r="BN57" s="46"/>
      <c r="BV57" s="3"/>
      <c r="BW57" s="68"/>
      <c r="BX57" s="68"/>
      <c r="BY57" s="68"/>
      <c r="BZ57" s="68"/>
      <c r="CA57" s="68"/>
      <c r="CB57" s="68"/>
    </row>
    <row r="58" spans="1:80">
      <c r="A58" s="68">
        <v>56</v>
      </c>
      <c r="B58" s="68">
        <v>7.3775522296113607</v>
      </c>
      <c r="C58" s="68">
        <v>6.6290013561371044</v>
      </c>
      <c r="D58" s="68">
        <v>7.6981881031268014</v>
      </c>
      <c r="E58" s="68">
        <v>8.9482137045538188</v>
      </c>
      <c r="F58" s="68">
        <v>6.1377238745438838</v>
      </c>
      <c r="G58" s="68">
        <v>4.2599642219804741</v>
      </c>
      <c r="H58" s="68">
        <v>10.118062044855854</v>
      </c>
      <c r="I58" s="68">
        <v>8.2976048456537299</v>
      </c>
      <c r="J58" s="68">
        <v>11.253958916444375</v>
      </c>
      <c r="K58" s="68">
        <v>7.0357769256669629</v>
      </c>
      <c r="L58" s="68">
        <v>10.385516794214029</v>
      </c>
      <c r="M58" s="68">
        <v>12.309038754607064</v>
      </c>
      <c r="N58" s="68">
        <v>9.3623422197091717</v>
      </c>
      <c r="O58" s="68">
        <v>12.227263359481302</v>
      </c>
      <c r="P58" s="68">
        <v>7.8804066257489556</v>
      </c>
      <c r="Q58" s="69"/>
      <c r="R58" s="68">
        <f t="shared" si="10"/>
        <v>2.3333333333333335</v>
      </c>
      <c r="S58" s="68">
        <f t="shared" si="19"/>
        <v>7.3410110819352878</v>
      </c>
      <c r="T58" s="68">
        <f t="shared" si="19"/>
        <v>9.6853673852000082</v>
      </c>
      <c r="U58" s="68">
        <f t="shared" si="19"/>
        <v>8.4527117228299016</v>
      </c>
      <c r="V58" s="68">
        <f t="shared" si="19"/>
        <v>10.809811993493165</v>
      </c>
      <c r="W58" s="68">
        <f t="shared" si="19"/>
        <v>7.0179691419866002</v>
      </c>
      <c r="X58" s="68"/>
      <c r="Y58" s="68"/>
      <c r="Z58" s="68"/>
      <c r="AA58" s="68"/>
      <c r="AB58" s="68"/>
      <c r="AC58" s="68"/>
      <c r="AD58" s="68">
        <f t="shared" si="2"/>
        <v>2.3333333333333335</v>
      </c>
      <c r="AE58" s="68">
        <f t="shared" si="20"/>
        <v>3.0629397676749059</v>
      </c>
      <c r="AF58" s="68">
        <f t="shared" si="20"/>
        <v>2.86463343438133</v>
      </c>
      <c r="AG58" s="68">
        <f t="shared" si="20"/>
        <v>0.84284983149136372</v>
      </c>
      <c r="AH58" s="68">
        <f t="shared" si="20"/>
        <v>1.6840402390516946</v>
      </c>
      <c r="AI58" s="68">
        <f t="shared" si="20"/>
        <v>0.87147784292352315</v>
      </c>
      <c r="AJ58" s="68"/>
      <c r="AK58" s="68"/>
      <c r="AL58" s="68"/>
      <c r="AM58" s="68"/>
      <c r="AN58" s="68"/>
      <c r="AP58" s="68">
        <f t="shared" si="5"/>
        <v>2.3333333333333335</v>
      </c>
      <c r="AQ58" s="68">
        <f t="shared" si="21"/>
        <v>6.4648258882849472</v>
      </c>
      <c r="AR58" s="68">
        <f t="shared" si="21"/>
        <v>8.529371923095491</v>
      </c>
      <c r="AS58" s="68">
        <f t="shared" si="21"/>
        <v>7.4438396784921386</v>
      </c>
      <c r="AT58" s="68">
        <f t="shared" si="21"/>
        <v>9.5196086265278517</v>
      </c>
      <c r="AU58" s="68">
        <f t="shared" si="21"/>
        <v>6.1803405669752962</v>
      </c>
      <c r="AV58" s="46"/>
      <c r="AW58" s="46"/>
      <c r="AX58" s="46"/>
      <c r="AY58" s="72">
        <f>AT58</f>
        <v>9.5196086265278517</v>
      </c>
      <c r="AZ58" s="46"/>
      <c r="BB58" s="68">
        <f t="shared" si="7"/>
        <v>2.3333333333333335</v>
      </c>
      <c r="BC58" s="68">
        <f t="shared" si="22"/>
        <v>2.6973630857266109</v>
      </c>
      <c r="BD58" s="68">
        <f t="shared" si="22"/>
        <v>2.522725572858397</v>
      </c>
      <c r="BE58" s="68">
        <f t="shared" si="22"/>
        <v>0.74225162579723314</v>
      </c>
      <c r="BF58" s="68">
        <f t="shared" si="22"/>
        <v>1.4830418879390732</v>
      </c>
      <c r="BG58" s="68">
        <f t="shared" si="22"/>
        <v>0.76746274554232852</v>
      </c>
      <c r="BH58" s="46"/>
      <c r="BI58" s="46"/>
      <c r="BJ58" s="46"/>
      <c r="BK58" s="72">
        <f>BF58</f>
        <v>1.4830418879390732</v>
      </c>
      <c r="BL58" s="46"/>
      <c r="BM58" s="46"/>
      <c r="BN58" s="46"/>
      <c r="BV58" s="3"/>
    </row>
    <row r="59" spans="1:80">
      <c r="A59" s="68">
        <v>57.333333333333336</v>
      </c>
      <c r="B59" s="68">
        <v>7.9045202460121766</v>
      </c>
      <c r="C59" s="68">
        <v>7.1814181358152016</v>
      </c>
      <c r="D59" s="68">
        <v>8.1180892723882909</v>
      </c>
      <c r="E59" s="68">
        <v>9.374319119056377</v>
      </c>
      <c r="F59" s="68">
        <v>6.2655931219302232</v>
      </c>
      <c r="G59" s="68">
        <v>4.5439618367791921</v>
      </c>
      <c r="H59" s="68">
        <v>10.387877032718665</v>
      </c>
      <c r="I59" s="68">
        <v>8.5741916738422059</v>
      </c>
      <c r="J59" s="68">
        <v>11.743261478028916</v>
      </c>
      <c r="K59" s="68">
        <v>7.1793642098642572</v>
      </c>
      <c r="L59" s="68">
        <v>10.7701655643701</v>
      </c>
      <c r="M59" s="68">
        <v>12.710420453126854</v>
      </c>
      <c r="N59" s="68">
        <v>9.7271087996978647</v>
      </c>
      <c r="O59" s="68">
        <v>12.493073432513521</v>
      </c>
      <c r="P59" s="68">
        <v>8.2441177007835176</v>
      </c>
      <c r="Q59" s="69"/>
      <c r="R59" s="68">
        <f t="shared" si="10"/>
        <v>2.3888888888888888</v>
      </c>
      <c r="S59" s="68">
        <f t="shared" si="19"/>
        <v>7.7395492157204897</v>
      </c>
      <c r="T59" s="68">
        <f t="shared" si="19"/>
        <v>10.093238540553573</v>
      </c>
      <c r="U59" s="68">
        <f t="shared" si="19"/>
        <v>8.8064632486427872</v>
      </c>
      <c r="V59" s="68">
        <f t="shared" si="19"/>
        <v>11.203551343199605</v>
      </c>
      <c r="W59" s="68">
        <f t="shared" si="19"/>
        <v>7.2296916775259987</v>
      </c>
      <c r="X59" s="68"/>
      <c r="Y59" s="68"/>
      <c r="Z59" s="68"/>
      <c r="AA59" s="68"/>
      <c r="AB59" s="68"/>
      <c r="AC59" s="68"/>
      <c r="AD59" s="68">
        <f t="shared" si="2"/>
        <v>2.3888888888888888</v>
      </c>
      <c r="AE59" s="68">
        <f t="shared" si="20"/>
        <v>3.1163784742860354</v>
      </c>
      <c r="AF59" s="68">
        <f t="shared" si="20"/>
        <v>2.7762520665473462</v>
      </c>
      <c r="AG59" s="68">
        <f t="shared" si="20"/>
        <v>0.82927590291840603</v>
      </c>
      <c r="AH59" s="68">
        <f t="shared" si="20"/>
        <v>1.6279196507060874</v>
      </c>
      <c r="AI59" s="68">
        <f t="shared" si="20"/>
        <v>0.99022195379753264</v>
      </c>
      <c r="AJ59" s="68"/>
      <c r="AK59" s="68"/>
      <c r="AL59" s="68"/>
      <c r="AM59" s="68"/>
      <c r="AN59" s="68"/>
      <c r="AP59" s="68">
        <f t="shared" si="5"/>
        <v>2.3888888888888888</v>
      </c>
      <c r="AQ59" s="68">
        <f t="shared" si="21"/>
        <v>6.8157965673925611</v>
      </c>
      <c r="AR59" s="68">
        <f t="shared" si="21"/>
        <v>8.8885616824875022</v>
      </c>
      <c r="AS59" s="68">
        <f t="shared" si="21"/>
        <v>7.7553692479983258</v>
      </c>
      <c r="AT59" s="68">
        <f t="shared" si="21"/>
        <v>9.8663532796564262</v>
      </c>
      <c r="AU59" s="68">
        <f t="shared" si="21"/>
        <v>6.3667929934341858</v>
      </c>
      <c r="AV59" s="46"/>
      <c r="AW59" s="46"/>
      <c r="AX59" s="46"/>
      <c r="AY59" s="46"/>
      <c r="AZ59" s="46"/>
      <c r="BB59" s="68">
        <f t="shared" si="7"/>
        <v>2.3888888888888888</v>
      </c>
      <c r="BC59" s="68">
        <f t="shared" si="22"/>
        <v>2.7444236241293147</v>
      </c>
      <c r="BD59" s="68">
        <f t="shared" si="22"/>
        <v>2.4448929489271789</v>
      </c>
      <c r="BE59" s="68">
        <f t="shared" si="22"/>
        <v>0.73029781127975757</v>
      </c>
      <c r="BF59" s="68">
        <f t="shared" si="22"/>
        <v>1.4336195633637479</v>
      </c>
      <c r="BG59" s="68">
        <f t="shared" si="22"/>
        <v>0.87203417221524659</v>
      </c>
      <c r="BH59" s="46"/>
      <c r="BI59" s="46"/>
      <c r="BJ59" s="46"/>
      <c r="BK59" s="46"/>
      <c r="BL59" s="46"/>
      <c r="BM59" s="46"/>
      <c r="BN59" s="46"/>
    </row>
    <row r="60" spans="1:80">
      <c r="A60" s="68">
        <v>58.666666666666664</v>
      </c>
      <c r="B60" s="68">
        <v>8.4314882624129925</v>
      </c>
      <c r="C60" s="68">
        <v>7.7338349154932988</v>
      </c>
      <c r="D60" s="68">
        <v>8.5379904416497485</v>
      </c>
      <c r="E60" s="68">
        <v>9.9424596717264659</v>
      </c>
      <c r="F60" s="68">
        <v>6.5213316167029021</v>
      </c>
      <c r="G60" s="68">
        <v>4.6859606441785511</v>
      </c>
      <c r="H60" s="68">
        <v>10.657692020581504</v>
      </c>
      <c r="I60" s="68">
        <v>8.85077850203065</v>
      </c>
      <c r="J60" s="68">
        <v>12.110238399217316</v>
      </c>
      <c r="K60" s="68">
        <v>7.4665387782588128</v>
      </c>
      <c r="L60" s="68">
        <v>11.026598077807499</v>
      </c>
      <c r="M60" s="68">
        <v>13.111802151646677</v>
      </c>
      <c r="N60" s="68">
        <v>9.9702865196902977</v>
      </c>
      <c r="O60" s="68">
        <v>12.891788542061819</v>
      </c>
      <c r="P60" s="68">
        <v>8.3653547257950471</v>
      </c>
      <c r="Q60" s="69"/>
      <c r="R60" s="68">
        <f t="shared" si="10"/>
        <v>2.4444444444444442</v>
      </c>
      <c r="S60" s="68">
        <f t="shared" si="19"/>
        <v>8.0480156614663478</v>
      </c>
      <c r="T60" s="68">
        <f t="shared" si="19"/>
        <v>10.501109695907161</v>
      </c>
      <c r="U60" s="68">
        <f t="shared" si="19"/>
        <v>9.1196851544568975</v>
      </c>
      <c r="V60" s="68">
        <f t="shared" si="19"/>
        <v>11.6481622043352</v>
      </c>
      <c r="W60" s="68">
        <f t="shared" si="19"/>
        <v>7.4510750402522534</v>
      </c>
      <c r="X60" s="68"/>
      <c r="Y60" s="68"/>
      <c r="Z60" s="68"/>
      <c r="AA60" s="68"/>
      <c r="AB60" s="68"/>
      <c r="AC60" s="68"/>
      <c r="AD60" s="68">
        <f t="shared" si="2"/>
        <v>2.4444444444444442</v>
      </c>
      <c r="AE60" s="68">
        <f t="shared" si="20"/>
        <v>3.1876651632412347</v>
      </c>
      <c r="AF60" s="68">
        <f t="shared" si="20"/>
        <v>2.6924006790567159</v>
      </c>
      <c r="AG60" s="68">
        <f t="shared" si="20"/>
        <v>0.75306115593748646</v>
      </c>
      <c r="AH60" s="68">
        <f t="shared" si="20"/>
        <v>1.5279957472964205</v>
      </c>
      <c r="AI60" s="68">
        <f t="shared" si="20"/>
        <v>0.92210880708911613</v>
      </c>
      <c r="AJ60" s="68"/>
      <c r="AK60" s="68"/>
      <c r="AL60" s="68"/>
      <c r="AM60" s="68"/>
      <c r="AN60" s="68"/>
      <c r="AP60" s="68">
        <f t="shared" si="5"/>
        <v>2.4444444444444442</v>
      </c>
      <c r="AQ60" s="68">
        <f t="shared" si="21"/>
        <v>7.087446050259075</v>
      </c>
      <c r="AR60" s="68">
        <f t="shared" si="21"/>
        <v>9.2477514418795312</v>
      </c>
      <c r="AS60" s="68">
        <f t="shared" si="21"/>
        <v>8.0312066037636551</v>
      </c>
      <c r="AT60" s="68">
        <f t="shared" si="21"/>
        <v>10.257897683172612</v>
      </c>
      <c r="AU60" s="68">
        <f t="shared" si="21"/>
        <v>6.5617531806092426</v>
      </c>
      <c r="AV60" s="46"/>
      <c r="AW60" s="46"/>
      <c r="AX60" s="46"/>
      <c r="AY60" s="46"/>
      <c r="AZ60" s="72">
        <f>AU60</f>
        <v>6.5617531806092426</v>
      </c>
      <c r="BB60" s="68">
        <f t="shared" si="7"/>
        <v>2.4444444444444442</v>
      </c>
      <c r="BC60" s="68">
        <f t="shared" si="22"/>
        <v>2.8072019018221197</v>
      </c>
      <c r="BD60" s="68">
        <f t="shared" si="22"/>
        <v>2.3710496302660755</v>
      </c>
      <c r="BE60" s="68">
        <f t="shared" si="22"/>
        <v>0.66317966313204457</v>
      </c>
      <c r="BF60" s="68">
        <f t="shared" si="22"/>
        <v>1.345622061328783</v>
      </c>
      <c r="BG60" s="68">
        <f t="shared" si="22"/>
        <v>0.81205065914622165</v>
      </c>
      <c r="BH60" s="46"/>
      <c r="BI60" s="46"/>
      <c r="BJ60" s="46"/>
      <c r="BK60" s="46"/>
      <c r="BL60" s="72">
        <f>BG60</f>
        <v>0.81205065914622165</v>
      </c>
      <c r="BM60" s="72"/>
      <c r="BN60" s="72"/>
    </row>
    <row r="61" spans="1:80">
      <c r="A61" s="68">
        <v>60</v>
      </c>
      <c r="B61" s="68">
        <v>8.9584562788138076</v>
      </c>
      <c r="C61" s="68">
        <v>8.286251695171396</v>
      </c>
      <c r="D61" s="68">
        <v>8.9578916109112061</v>
      </c>
      <c r="E61" s="68">
        <v>10.368565086229056</v>
      </c>
      <c r="F61" s="68">
        <v>6.7770701114755516</v>
      </c>
      <c r="G61" s="68">
        <v>4.9699582589772362</v>
      </c>
      <c r="H61" s="68">
        <v>10.927507008444314</v>
      </c>
      <c r="I61" s="68">
        <v>9.127365330219094</v>
      </c>
      <c r="J61" s="68">
        <v>12.477215320405715</v>
      </c>
      <c r="K61" s="68">
        <v>7.6101260624561071</v>
      </c>
      <c r="L61" s="68">
        <v>11.28303059124487</v>
      </c>
      <c r="M61" s="68">
        <v>13.37938995065986</v>
      </c>
      <c r="N61" s="68">
        <v>10.335053099678962</v>
      </c>
      <c r="O61" s="68">
        <v>13.157598615094008</v>
      </c>
      <c r="P61" s="68">
        <v>8.7290658008296109</v>
      </c>
      <c r="Q61" s="69"/>
      <c r="R61" s="68">
        <f t="shared" si="10"/>
        <v>2.5</v>
      </c>
      <c r="S61" s="68">
        <f t="shared" si="19"/>
        <v>8.4038150430119725</v>
      </c>
      <c r="T61" s="68">
        <f t="shared" si="19"/>
        <v>10.864382884758522</v>
      </c>
      <c r="U61" s="68">
        <f t="shared" si="19"/>
        <v>9.4734366802697547</v>
      </c>
      <c r="V61" s="68">
        <f t="shared" si="19"/>
        <v>12.001126340576262</v>
      </c>
      <c r="W61" s="68">
        <f t="shared" si="19"/>
        <v>7.7054206582537574</v>
      </c>
      <c r="X61" s="68"/>
      <c r="Y61" s="68"/>
      <c r="Z61" s="68"/>
      <c r="AA61" s="68"/>
      <c r="AB61" s="68"/>
      <c r="AC61" s="68"/>
      <c r="AD61" s="68">
        <f t="shared" si="2"/>
        <v>2.5</v>
      </c>
      <c r="AE61" s="68">
        <f t="shared" si="20"/>
        <v>3.1928734305402071</v>
      </c>
      <c r="AF61" s="68">
        <f t="shared" si="20"/>
        <v>2.5471558282962214</v>
      </c>
      <c r="AG61" s="68">
        <f t="shared" si="20"/>
        <v>0.75097768011484234</v>
      </c>
      <c r="AH61" s="68">
        <f t="shared" si="20"/>
        <v>1.4541913711130012</v>
      </c>
      <c r="AI61" s="68">
        <f t="shared" si="20"/>
        <v>0.97948077459711536</v>
      </c>
      <c r="AJ61" s="68"/>
      <c r="AK61" s="68"/>
      <c r="AL61" s="68"/>
      <c r="AM61" s="68"/>
      <c r="AN61" s="68"/>
      <c r="AP61" s="68">
        <f t="shared" si="5"/>
        <v>2.5</v>
      </c>
      <c r="AQ61" s="68">
        <f t="shared" si="21"/>
        <v>7.4007790540073177</v>
      </c>
      <c r="AR61" s="68">
        <f t="shared" si="21"/>
        <v>9.5676662178679877</v>
      </c>
      <c r="AS61" s="68">
        <f t="shared" si="21"/>
        <v>8.3427361732698166</v>
      </c>
      <c r="AT61" s="68">
        <f t="shared" si="21"/>
        <v>10.56873384186232</v>
      </c>
      <c r="AU61" s="68">
        <f t="shared" si="21"/>
        <v>6.7857414183976639</v>
      </c>
      <c r="AV61" s="46"/>
      <c r="AW61" s="46"/>
      <c r="AX61" s="46"/>
      <c r="AY61" s="46"/>
      <c r="AZ61" s="46"/>
      <c r="BB61" s="68">
        <f t="shared" si="7"/>
        <v>2.5</v>
      </c>
      <c r="BC61" s="68">
        <f t="shared" si="22"/>
        <v>2.8117885372176663</v>
      </c>
      <c r="BD61" s="68">
        <f t="shared" si="22"/>
        <v>2.2431404552415111</v>
      </c>
      <c r="BE61" s="68">
        <f t="shared" si="22"/>
        <v>0.66134486023016759</v>
      </c>
      <c r="BF61" s="68">
        <f t="shared" si="22"/>
        <v>1.2806265945608042</v>
      </c>
      <c r="BG61" s="68">
        <f t="shared" si="22"/>
        <v>0.86257500472584681</v>
      </c>
      <c r="BH61" s="46"/>
      <c r="BI61" s="46"/>
      <c r="BJ61" s="46"/>
      <c r="BK61" s="46"/>
      <c r="BL61" s="46"/>
      <c r="BM61" s="46"/>
      <c r="BN61" s="46"/>
    </row>
    <row r="62" spans="1:80">
      <c r="A62" s="68">
        <v>61.333333333333336</v>
      </c>
      <c r="B62" s="68">
        <v>10.078263313665547</v>
      </c>
      <c r="C62" s="68">
        <v>9.3220331570678567</v>
      </c>
      <c r="D62" s="68">
        <v>9.8676774776444027</v>
      </c>
      <c r="E62" s="68">
        <v>11.291793484317939</v>
      </c>
      <c r="F62" s="68">
        <v>7.2246124773277405</v>
      </c>
      <c r="G62" s="68">
        <v>5.6089528922743188</v>
      </c>
      <c r="H62" s="68">
        <v>11.264775743272864</v>
      </c>
      <c r="I62" s="68">
        <v>9.7496856936431637</v>
      </c>
      <c r="J62" s="68">
        <v>13.150006342584499</v>
      </c>
      <c r="K62" s="68">
        <v>7.9690942729493432</v>
      </c>
      <c r="L62" s="68">
        <v>11.860003746479022</v>
      </c>
      <c r="M62" s="68">
        <v>13.981462498439562</v>
      </c>
      <c r="N62" s="68">
        <v>10.63902524966954</v>
      </c>
      <c r="O62" s="68">
        <v>13.622766242900394</v>
      </c>
      <c r="P62" s="68">
        <v>9.0321583633584357</v>
      </c>
      <c r="Q62" s="69"/>
      <c r="R62" s="68">
        <f t="shared" si="10"/>
        <v>2.5555555555555558</v>
      </c>
      <c r="S62" s="68">
        <f t="shared" si="19"/>
        <v>9.1824066508062945</v>
      </c>
      <c r="T62" s="68">
        <f t="shared" si="19"/>
        <v>11.522757132926762</v>
      </c>
      <c r="U62" s="68">
        <f t="shared" si="19"/>
        <v>10.085462806985701</v>
      </c>
      <c r="V62" s="68">
        <f t="shared" si="19"/>
        <v>12.688188689934279</v>
      </c>
      <c r="W62" s="68">
        <f t="shared" si="19"/>
        <v>8.0752883712118404</v>
      </c>
      <c r="X62" s="68"/>
      <c r="Y62" s="68"/>
      <c r="Z62" s="68"/>
      <c r="AA62" s="68"/>
      <c r="AB62" s="68"/>
      <c r="AC62" s="68"/>
      <c r="AD62" s="68">
        <f t="shared" si="2"/>
        <v>2.5555555555555558</v>
      </c>
      <c r="AE62" s="68">
        <f t="shared" si="20"/>
        <v>3.2203770844041455</v>
      </c>
      <c r="AF62" s="68">
        <f t="shared" si="20"/>
        <v>2.3404030090701702</v>
      </c>
      <c r="AG62" s="68">
        <f t="shared" si="20"/>
        <v>0.48301557814994117</v>
      </c>
      <c r="AH62" s="68">
        <f t="shared" si="20"/>
        <v>1.2321993176990058</v>
      </c>
      <c r="AI62" s="68">
        <f t="shared" si="20"/>
        <v>0.90844010391767793</v>
      </c>
      <c r="AJ62" s="68"/>
      <c r="AK62" s="68"/>
      <c r="AL62" s="68"/>
      <c r="AM62" s="68"/>
      <c r="AN62" s="68"/>
      <c r="AP62" s="68">
        <f t="shared" si="5"/>
        <v>2.5555555555555558</v>
      </c>
      <c r="AQ62" s="68">
        <f t="shared" si="21"/>
        <v>8.0864419860326411</v>
      </c>
      <c r="AR62" s="68">
        <f t="shared" si="21"/>
        <v>10.147460313835504</v>
      </c>
      <c r="AS62" s="68">
        <f t="shared" si="21"/>
        <v>8.8817140203454716</v>
      </c>
      <c r="AT62" s="68">
        <f t="shared" si="21"/>
        <v>11.17379197532922</v>
      </c>
      <c r="AU62" s="68">
        <f t="shared" si="21"/>
        <v>7.1114636301317171</v>
      </c>
      <c r="AV62" s="68"/>
      <c r="AW62" s="68"/>
      <c r="AX62" s="68"/>
      <c r="AY62" s="68"/>
      <c r="AZ62" s="68"/>
      <c r="BB62" s="68">
        <f t="shared" si="7"/>
        <v>2.5555555555555558</v>
      </c>
      <c r="BC62" s="68">
        <f t="shared" si="22"/>
        <v>2.8360094969107474</v>
      </c>
      <c r="BD62" s="68">
        <f t="shared" si="22"/>
        <v>2.0610645854069563</v>
      </c>
      <c r="BE62" s="68">
        <f t="shared" si="22"/>
        <v>0.42536533172559338</v>
      </c>
      <c r="BF62" s="68">
        <f t="shared" si="22"/>
        <v>1.0851303668768664</v>
      </c>
      <c r="BG62" s="68">
        <f t="shared" si="22"/>
        <v>0.80001338183718085</v>
      </c>
      <c r="BH62" s="68"/>
      <c r="BI62" s="68"/>
      <c r="BJ62" s="68"/>
      <c r="BK62" s="68"/>
      <c r="BL62" s="68"/>
      <c r="BM62" s="68"/>
      <c r="BN62" s="68"/>
    </row>
    <row r="63" spans="1:80">
      <c r="A63" s="68">
        <v>62.666666666666664</v>
      </c>
      <c r="B63" s="68">
        <v>10.539360328016256</v>
      </c>
      <c r="C63" s="68">
        <v>9.8053978392861563</v>
      </c>
      <c r="D63" s="68">
        <v>10.217595118695613</v>
      </c>
      <c r="E63" s="68">
        <v>11.788916467904262</v>
      </c>
      <c r="F63" s="68">
        <v>7.4164163484072203</v>
      </c>
      <c r="G63" s="68">
        <v>5.8219511033733573</v>
      </c>
      <c r="H63" s="68">
        <v>11.602044478101384</v>
      </c>
      <c r="I63" s="68">
        <v>10.095419228878725</v>
      </c>
      <c r="J63" s="68">
        <v>13.578146083970941</v>
      </c>
      <c r="K63" s="68">
        <v>8.3280624834425456</v>
      </c>
      <c r="L63" s="68">
        <v>12.180544388275742</v>
      </c>
      <c r="M63" s="68">
        <v>14.449741146712656</v>
      </c>
      <c r="N63" s="68">
        <v>11.064586259656322</v>
      </c>
      <c r="O63" s="68">
        <v>13.955028834190637</v>
      </c>
      <c r="P63" s="68">
        <v>9.456487950898735</v>
      </c>
      <c r="Q63" s="69"/>
      <c r="R63" s="68">
        <f t="shared" si="10"/>
        <v>2.6111111111111112</v>
      </c>
      <c r="S63" s="68">
        <f t="shared" si="19"/>
        <v>9.513951939888452</v>
      </c>
      <c r="T63" s="68">
        <f t="shared" si="19"/>
        <v>11.952394488033399</v>
      </c>
      <c r="U63" s="68">
        <f t="shared" si="19"/>
        <v>10.459200202410221</v>
      </c>
      <c r="V63" s="68">
        <f t="shared" si="19"/>
        <v>13.107363795355278</v>
      </c>
      <c r="W63" s="68">
        <f t="shared" si="19"/>
        <v>8.4003222609161678</v>
      </c>
      <c r="X63" s="68"/>
      <c r="Y63" s="68"/>
      <c r="Z63" s="68"/>
      <c r="AA63" s="68"/>
      <c r="AB63" s="68"/>
      <c r="AC63" s="68"/>
      <c r="AD63" s="68">
        <f t="shared" si="2"/>
        <v>2.6111111111111112</v>
      </c>
      <c r="AE63" s="68">
        <f t="shared" si="20"/>
        <v>3.3009883235984918</v>
      </c>
      <c r="AF63" s="68">
        <f t="shared" si="20"/>
        <v>2.3419094851005386</v>
      </c>
      <c r="AG63" s="68">
        <f t="shared" si="20"/>
        <v>0.52782662470182595</v>
      </c>
      <c r="AH63" s="68">
        <f t="shared" si="20"/>
        <v>1.1572543662913266</v>
      </c>
      <c r="AI63" s="68">
        <f t="shared" si="20"/>
        <v>1.021953591120202</v>
      </c>
      <c r="AJ63" s="68"/>
      <c r="AK63" s="68"/>
      <c r="AL63" s="68"/>
      <c r="AM63" s="68"/>
      <c r="AN63" s="68"/>
      <c r="AP63" s="68">
        <f t="shared" si="5"/>
        <v>2.6111111111111112</v>
      </c>
      <c r="AQ63" s="68">
        <f t="shared" si="21"/>
        <v>8.3784157406114428</v>
      </c>
      <c r="AR63" s="68">
        <f t="shared" si="21"/>
        <v>10.525818371719735</v>
      </c>
      <c r="AS63" s="68">
        <f t="shared" si="21"/>
        <v>9.2108440492193235</v>
      </c>
      <c r="AT63" s="68">
        <f t="shared" si="21"/>
        <v>11.542936503651584</v>
      </c>
      <c r="AU63" s="68">
        <f t="shared" si="21"/>
        <v>7.3977031523552066</v>
      </c>
      <c r="AV63" s="68"/>
      <c r="AW63" s="68"/>
      <c r="AX63" s="68"/>
      <c r="AY63" s="68"/>
      <c r="AZ63" s="68"/>
      <c r="BB63" s="68">
        <f t="shared" si="7"/>
        <v>2.6111111111111112</v>
      </c>
      <c r="BC63" s="68">
        <f t="shared" si="22"/>
        <v>2.9069993946528654</v>
      </c>
      <c r="BD63" s="68">
        <f t="shared" si="22"/>
        <v>2.0623912562337003</v>
      </c>
      <c r="BE63" s="68">
        <f t="shared" si="22"/>
        <v>0.46482796304386614</v>
      </c>
      <c r="BF63" s="68">
        <f t="shared" si="22"/>
        <v>1.0191304580565554</v>
      </c>
      <c r="BG63" s="68">
        <f t="shared" si="22"/>
        <v>0.89997848508327472</v>
      </c>
      <c r="BH63" s="68"/>
      <c r="BI63" s="68"/>
      <c r="BJ63" s="68"/>
      <c r="BK63" s="68"/>
      <c r="BL63" s="68"/>
      <c r="BM63" s="68"/>
      <c r="BN63" s="68"/>
    </row>
    <row r="64" spans="1:80">
      <c r="A64" s="68">
        <v>64</v>
      </c>
      <c r="B64" s="68">
        <v>11.132199346467146</v>
      </c>
      <c r="C64" s="68">
        <v>10.426866716424019</v>
      </c>
      <c r="D64" s="68">
        <v>10.707479816167318</v>
      </c>
      <c r="E64" s="68">
        <v>12.428074589658115</v>
      </c>
      <c r="F64" s="68">
        <v>7.6082202194867001</v>
      </c>
      <c r="G64" s="68">
        <v>6.0349493144723629</v>
      </c>
      <c r="H64" s="68">
        <v>11.804405718998513</v>
      </c>
      <c r="I64" s="68">
        <v>10.441152764114289</v>
      </c>
      <c r="J64" s="68">
        <v>14.006285825357411</v>
      </c>
      <c r="K64" s="68">
        <v>8.5434434097384546</v>
      </c>
      <c r="L64" s="68">
        <v>12.501085030072462</v>
      </c>
      <c r="M64" s="68">
        <v>14.784225895479143</v>
      </c>
      <c r="N64" s="68">
        <v>11.368558409646871</v>
      </c>
      <c r="O64" s="68">
        <v>14.28729142548088</v>
      </c>
      <c r="P64" s="68">
        <v>9.7595805134275615</v>
      </c>
      <c r="Q64" s="69"/>
      <c r="R64" s="68">
        <f t="shared" si="10"/>
        <v>2.6666666666666665</v>
      </c>
      <c r="S64" s="68">
        <f t="shared" si="19"/>
        <v>9.8894112303373234</v>
      </c>
      <c r="T64" s="68">
        <f t="shared" si="19"/>
        <v>12.338499443633893</v>
      </c>
      <c r="U64" s="68">
        <f t="shared" si="19"/>
        <v>10.839063663309494</v>
      </c>
      <c r="V64" s="68">
        <f t="shared" si="19"/>
        <v>13.573883946832135</v>
      </c>
      <c r="W64" s="68">
        <f t="shared" si="19"/>
        <v>8.6370813808842382</v>
      </c>
      <c r="X64" s="68"/>
      <c r="Y64" s="68"/>
      <c r="Z64" s="68"/>
      <c r="AA64" s="68"/>
      <c r="AB64" s="68"/>
      <c r="AC64" s="68"/>
      <c r="AD64" s="68">
        <f t="shared" si="2"/>
        <v>2.6666666666666665</v>
      </c>
      <c r="AE64" s="68">
        <f t="shared" si="20"/>
        <v>3.4075092808875711</v>
      </c>
      <c r="AF64" s="68">
        <f t="shared" si="20"/>
        <v>2.2272374893228379</v>
      </c>
      <c r="AG64" s="68">
        <f t="shared" si="20"/>
        <v>0.4774997795423343</v>
      </c>
      <c r="AH64" s="68">
        <f t="shared" si="20"/>
        <v>1.0021977594596012</v>
      </c>
      <c r="AI64" s="68">
        <f t="shared" si="20"/>
        <v>1.0787325112448154</v>
      </c>
      <c r="AJ64" s="68"/>
      <c r="AK64" s="68"/>
      <c r="AL64" s="68"/>
      <c r="AM64" s="68"/>
      <c r="AN64" s="68"/>
      <c r="AP64" s="68">
        <f t="shared" si="5"/>
        <v>2.6666666666666665</v>
      </c>
      <c r="AQ64" s="68">
        <f t="shared" si="21"/>
        <v>8.7090621480067387</v>
      </c>
      <c r="AR64" s="68">
        <f t="shared" si="21"/>
        <v>10.865839832619525</v>
      </c>
      <c r="AS64" s="68">
        <f t="shared" si="21"/>
        <v>9.5453689680112639</v>
      </c>
      <c r="AT64" s="68">
        <f t="shared" si="21"/>
        <v>11.953775217694105</v>
      </c>
      <c r="AU64" s="68">
        <f t="shared" si="21"/>
        <v>7.6062039257464429</v>
      </c>
      <c r="AV64" s="68"/>
      <c r="AW64" s="68"/>
      <c r="AX64" s="68"/>
      <c r="AY64" s="68"/>
      <c r="AZ64" s="68"/>
      <c r="BB64" s="68">
        <f t="shared" si="7"/>
        <v>2.6666666666666665</v>
      </c>
      <c r="BC64" s="68">
        <f t="shared" si="22"/>
        <v>3.0008065602655063</v>
      </c>
      <c r="BD64" s="68">
        <f t="shared" si="22"/>
        <v>1.9614059180165639</v>
      </c>
      <c r="BE64" s="68">
        <f t="shared" si="22"/>
        <v>0.42050787037115245</v>
      </c>
      <c r="BF64" s="68">
        <f t="shared" si="22"/>
        <v>0.88258060752410039</v>
      </c>
      <c r="BG64" s="68">
        <f t="shared" si="22"/>
        <v>0.94998056635430517</v>
      </c>
      <c r="BH64" s="68"/>
      <c r="BI64" s="68"/>
      <c r="BJ64" s="68"/>
      <c r="BK64" s="68"/>
      <c r="BL64" s="68"/>
      <c r="BM64" s="68"/>
      <c r="BN64" s="68"/>
    </row>
    <row r="65" spans="1:66">
      <c r="A65" s="68">
        <v>65.333333333333329</v>
      </c>
      <c r="B65" s="68">
        <v>11.593296360817858</v>
      </c>
      <c r="C65" s="68">
        <v>11.048335593561882</v>
      </c>
      <c r="D65" s="68">
        <v>11.057397457218528</v>
      </c>
      <c r="E65" s="68">
        <v>12.925197573244438</v>
      </c>
      <c r="F65" s="68">
        <v>7.8000240905662093</v>
      </c>
      <c r="G65" s="68">
        <v>6.3899463329707276</v>
      </c>
      <c r="H65" s="68">
        <v>12.006766959895613</v>
      </c>
      <c r="I65" s="68">
        <v>10.648592885255614</v>
      </c>
      <c r="J65" s="68">
        <v>14.434425566743881</v>
      </c>
      <c r="K65" s="68">
        <v>8.6152370518371022</v>
      </c>
      <c r="L65" s="68">
        <v>12.693409415150482</v>
      </c>
      <c r="M65" s="68">
        <v>14.984916744739055</v>
      </c>
      <c r="N65" s="68">
        <v>11.550941699641189</v>
      </c>
      <c r="O65" s="68">
        <v>14.619554016771124</v>
      </c>
      <c r="P65" s="68">
        <v>9.9414360509448283</v>
      </c>
      <c r="Q65" s="69"/>
      <c r="R65" s="68">
        <f t="shared" si="10"/>
        <v>2.7222222222222219</v>
      </c>
      <c r="S65" s="68">
        <f t="shared" si="19"/>
        <v>10.225550702979689</v>
      </c>
      <c r="T65" s="68">
        <f t="shared" si="19"/>
        <v>12.680006432732183</v>
      </c>
      <c r="U65" s="68">
        <f t="shared" si="19"/>
        <v>11.085644014038444</v>
      </c>
      <c r="V65" s="68">
        <f t="shared" si="19"/>
        <v>13.993059052253146</v>
      </c>
      <c r="W65" s="68">
        <f t="shared" si="19"/>
        <v>8.785565731116046</v>
      </c>
      <c r="X65" s="68"/>
      <c r="Y65" s="68"/>
      <c r="Z65" s="68"/>
      <c r="AA65" s="68"/>
      <c r="AB65" s="68"/>
      <c r="AC65" s="68"/>
      <c r="AD65" s="68">
        <f t="shared" si="2"/>
        <v>2.7222222222222219</v>
      </c>
      <c r="AE65" s="68">
        <f t="shared" si="20"/>
        <v>3.3669656733477646</v>
      </c>
      <c r="AF65" s="68">
        <f t="shared" si="20"/>
        <v>2.0528288605701723</v>
      </c>
      <c r="AG65" s="68">
        <f t="shared" si="20"/>
        <v>0.4518370798029962</v>
      </c>
      <c r="AH65" s="68">
        <f t="shared" si="20"/>
        <v>0.9294160744872958</v>
      </c>
      <c r="AI65" s="68">
        <f t="shared" si="20"/>
        <v>1.0808192218182613</v>
      </c>
      <c r="AJ65" s="68"/>
      <c r="AK65" s="68"/>
      <c r="AL65" s="68"/>
      <c r="AM65" s="68"/>
      <c r="AN65" s="68"/>
      <c r="AP65" s="68">
        <f t="shared" si="5"/>
        <v>2.7222222222222219</v>
      </c>
      <c r="AQ65" s="68">
        <f t="shared" si="21"/>
        <v>9.0050817481079193</v>
      </c>
      <c r="AR65" s="68">
        <f t="shared" si="21"/>
        <v>11.166586310115761</v>
      </c>
      <c r="AS65" s="68">
        <f t="shared" si="21"/>
        <v>9.7625187607499839</v>
      </c>
      <c r="AT65" s="68">
        <f t="shared" si="21"/>
        <v>12.322919746016481</v>
      </c>
      <c r="AU65" s="68">
        <f t="shared" si="21"/>
        <v>7.7369659503054207</v>
      </c>
      <c r="AV65" s="68"/>
      <c r="AW65" s="68"/>
      <c r="AX65" s="68"/>
      <c r="AY65" s="68"/>
      <c r="AZ65" s="68"/>
      <c r="BB65" s="68">
        <f t="shared" si="7"/>
        <v>2.7222222222222219</v>
      </c>
      <c r="BC65" s="68">
        <f t="shared" si="22"/>
        <v>2.9651020284643215</v>
      </c>
      <c r="BD65" s="68">
        <f t="shared" si="22"/>
        <v>1.8078138030182485</v>
      </c>
      <c r="BE65" s="68">
        <f t="shared" si="22"/>
        <v>0.39790813802005792</v>
      </c>
      <c r="BF65" s="68">
        <f t="shared" si="22"/>
        <v>0.81848576882268298</v>
      </c>
      <c r="BG65" s="68">
        <f t="shared" si="22"/>
        <v>0.9518182179238236</v>
      </c>
      <c r="BH65" s="68"/>
      <c r="BI65" s="68"/>
      <c r="BJ65" s="68"/>
      <c r="BK65" s="68"/>
      <c r="BL65" s="68"/>
      <c r="BM65" s="68"/>
      <c r="BN65" s="68"/>
    </row>
    <row r="66" spans="1:66">
      <c r="A66" s="68">
        <v>66.666666666666671</v>
      </c>
      <c r="B66" s="68">
        <v>12.317877383368991</v>
      </c>
      <c r="C66" s="68">
        <v>11.669804470699715</v>
      </c>
      <c r="D66" s="68">
        <v>11.547282154690233</v>
      </c>
      <c r="E66" s="68">
        <v>13.564355694998259</v>
      </c>
      <c r="F66" s="68">
        <v>7.863958714259379</v>
      </c>
      <c r="G66" s="68">
        <v>6.6029445440697661</v>
      </c>
      <c r="H66" s="68">
        <v>12.209128200792742</v>
      </c>
      <c r="I66" s="68">
        <v>10.994326420491209</v>
      </c>
      <c r="J66" s="68">
        <v>14.862565308130351</v>
      </c>
      <c r="K66" s="68">
        <v>8.8306179781330432</v>
      </c>
      <c r="L66" s="68">
        <v>13.013950056947204</v>
      </c>
      <c r="M66" s="68">
        <v>15.319401493505541</v>
      </c>
      <c r="N66" s="68">
        <v>11.733324989635536</v>
      </c>
      <c r="O66" s="68">
        <v>14.951816608061367</v>
      </c>
      <c r="P66" s="68">
        <v>10.123291588462095</v>
      </c>
      <c r="Q66" s="69"/>
      <c r="R66" s="68">
        <f t="shared" si="10"/>
        <v>2.7777777777777781</v>
      </c>
      <c r="S66" s="68">
        <f t="shared" si="19"/>
        <v>10.64492399479532</v>
      </c>
      <c r="T66" s="68">
        <f t="shared" si="19"/>
        <v>13.066111388332667</v>
      </c>
      <c r="U66" s="68">
        <f t="shared" si="19"/>
        <v>11.424977854938993</v>
      </c>
      <c r="V66" s="68">
        <f t="shared" si="19"/>
        <v>14.459579203729993</v>
      </c>
      <c r="W66" s="68">
        <f t="shared" si="19"/>
        <v>8.9392894269515057</v>
      </c>
      <c r="X66" s="68"/>
      <c r="Y66" s="68"/>
      <c r="Z66" s="68"/>
      <c r="AA66" s="68"/>
      <c r="AB66" s="68"/>
      <c r="AC66" s="68"/>
      <c r="AD66" s="68">
        <f t="shared" si="2"/>
        <v>2.7777777777777781</v>
      </c>
      <c r="AE66" s="68">
        <f t="shared" si="20"/>
        <v>3.5177162622632481</v>
      </c>
      <c r="AF66" s="68">
        <f t="shared" si="20"/>
        <v>1.9699504422733056</v>
      </c>
      <c r="AG66" s="68">
        <f t="shared" si="20"/>
        <v>0.38438064155543988</v>
      </c>
      <c r="AH66" s="68">
        <f t="shared" si="20"/>
        <v>0.77656956969373414</v>
      </c>
      <c r="AI66" s="68">
        <f t="shared" si="20"/>
        <v>1.1335798921798597</v>
      </c>
      <c r="AJ66" s="68"/>
      <c r="AK66" s="68"/>
      <c r="AL66" s="68"/>
      <c r="AM66" s="68"/>
      <c r="AN66" s="68"/>
      <c r="AP66" s="68">
        <f t="shared" si="5"/>
        <v>2.7777777777777781</v>
      </c>
      <c r="AQ66" s="68">
        <f t="shared" si="21"/>
        <v>9.3744008083197503</v>
      </c>
      <c r="AR66" s="68">
        <f t="shared" si="21"/>
        <v>11.506607771015542</v>
      </c>
      <c r="AS66" s="68">
        <f t="shared" si="21"/>
        <v>10.061351465801113</v>
      </c>
      <c r="AT66" s="68">
        <f t="shared" si="21"/>
        <v>12.733758460058993</v>
      </c>
      <c r="AU66" s="68">
        <f t="shared" si="21"/>
        <v>7.872341979218584</v>
      </c>
      <c r="AV66" s="68"/>
      <c r="AW66" s="68"/>
      <c r="AX66" s="68"/>
      <c r="AY66" s="68"/>
      <c r="AZ66" s="68"/>
      <c r="BB66" s="68">
        <f t="shared" si="7"/>
        <v>2.7777777777777781</v>
      </c>
      <c r="BC66" s="68">
        <f t="shared" si="22"/>
        <v>3.0978598051544086</v>
      </c>
      <c r="BD66" s="68">
        <f t="shared" si="22"/>
        <v>1.7348273249697175</v>
      </c>
      <c r="BE66" s="68">
        <f t="shared" si="22"/>
        <v>0.33850295207946801</v>
      </c>
      <c r="BF66" s="68">
        <f t="shared" si="22"/>
        <v>0.68388223395609482</v>
      </c>
      <c r="BG66" s="68">
        <f t="shared" si="22"/>
        <v>0.99828164698419897</v>
      </c>
      <c r="BH66" s="68"/>
      <c r="BI66" s="68"/>
      <c r="BJ66" s="68"/>
      <c r="BK66" s="68"/>
      <c r="BL66" s="68"/>
      <c r="BM66" s="68"/>
      <c r="BN66" s="68"/>
    </row>
    <row r="67" spans="1:66">
      <c r="A67" s="68">
        <v>68</v>
      </c>
      <c r="B67" s="68">
        <v>12.844845399769806</v>
      </c>
      <c r="C67" s="68">
        <v>12.360325445297343</v>
      </c>
      <c r="D67" s="68">
        <v>12.107150380372188</v>
      </c>
      <c r="E67" s="68">
        <v>14.274531385835878</v>
      </c>
      <c r="F67" s="68">
        <v>8.1196972090320276</v>
      </c>
      <c r="G67" s="68">
        <v>6.8869421588684512</v>
      </c>
      <c r="H67" s="68">
        <v>12.478943188655551</v>
      </c>
      <c r="I67" s="68">
        <v>11.40920666277389</v>
      </c>
      <c r="J67" s="68">
        <v>15.351867869714894</v>
      </c>
      <c r="K67" s="68">
        <v>9.1177925465275997</v>
      </c>
      <c r="L67" s="68">
        <v>13.270382570384603</v>
      </c>
      <c r="M67" s="68">
        <v>15.720783192025332</v>
      </c>
      <c r="N67" s="68">
        <v>11.976502709627969</v>
      </c>
      <c r="O67" s="68">
        <v>15.217626681093588</v>
      </c>
      <c r="P67" s="68">
        <v>10.365765638485156</v>
      </c>
      <c r="Q67" s="69"/>
      <c r="R67" s="68">
        <f t="shared" si="10"/>
        <v>2.8333333333333335</v>
      </c>
      <c r="S67" s="68">
        <f t="shared" si="19"/>
        <v>11.000723376340952</v>
      </c>
      <c r="T67" s="68">
        <f t="shared" si="19"/>
        <v>13.520017275326076</v>
      </c>
      <c r="U67" s="68">
        <f t="shared" si="19"/>
        <v>11.830953250924685</v>
      </c>
      <c r="V67" s="68">
        <f t="shared" si="19"/>
        <v>14.94800864554812</v>
      </c>
      <c r="W67" s="68">
        <f t="shared" si="19"/>
        <v>9.2010851313482629</v>
      </c>
      <c r="X67" s="68"/>
      <c r="Y67" s="68"/>
      <c r="Z67" s="68"/>
      <c r="AA67" s="68"/>
      <c r="AB67" s="68"/>
      <c r="AC67" s="68"/>
      <c r="AD67" s="68">
        <f t="shared" si="2"/>
        <v>2.8333333333333335</v>
      </c>
      <c r="AE67" s="68">
        <f t="shared" si="20"/>
        <v>3.5689868870333363</v>
      </c>
      <c r="AF67" s="68">
        <f t="shared" si="20"/>
        <v>1.9068417625326646</v>
      </c>
      <c r="AG67" s="68">
        <f t="shared" si="20"/>
        <v>0.37103886849001128</v>
      </c>
      <c r="AH67" s="68">
        <f t="shared" si="20"/>
        <v>0.58709785274070625</v>
      </c>
      <c r="AI67" s="68">
        <f t="shared" si="20"/>
        <v>1.1253484298034502</v>
      </c>
      <c r="AJ67" s="68"/>
      <c r="AK67" s="68"/>
      <c r="AL67" s="68"/>
      <c r="AM67" s="68"/>
      <c r="AN67" s="68"/>
      <c r="AP67" s="68">
        <f t="shared" si="5"/>
        <v>2.8333333333333335</v>
      </c>
      <c r="AQ67" s="68">
        <f t="shared" si="21"/>
        <v>9.6877338120680001</v>
      </c>
      <c r="AR67" s="68">
        <f t="shared" si="21"/>
        <v>11.90633779407748</v>
      </c>
      <c r="AS67" s="68">
        <f t="shared" si="21"/>
        <v>10.418871733878836</v>
      </c>
      <c r="AT67" s="68">
        <f t="shared" si="21"/>
        <v>13.163891484627859</v>
      </c>
      <c r="AU67" s="68">
        <f t="shared" si="21"/>
        <v>8.1028910995421786</v>
      </c>
      <c r="AV67" s="68"/>
      <c r="AW67" s="68"/>
      <c r="AX67" s="68"/>
      <c r="AY67" s="68"/>
      <c r="AZ67" s="68"/>
      <c r="BB67" s="68">
        <f t="shared" si="7"/>
        <v>2.8333333333333335</v>
      </c>
      <c r="BC67" s="68">
        <f t="shared" si="22"/>
        <v>3.1430110327745187</v>
      </c>
      <c r="BD67" s="68">
        <f t="shared" si="22"/>
        <v>1.6792509715207014</v>
      </c>
      <c r="BE67" s="68">
        <f t="shared" si="22"/>
        <v>0.3267535841863648</v>
      </c>
      <c r="BF67" s="68">
        <f t="shared" si="22"/>
        <v>0.51702488322004125</v>
      </c>
      <c r="BG67" s="68">
        <f t="shared" si="22"/>
        <v>0.99103264947207059</v>
      </c>
      <c r="BH67" s="68"/>
      <c r="BI67" s="68"/>
      <c r="BJ67" s="68"/>
      <c r="BK67" s="68"/>
      <c r="BL67" s="68"/>
      <c r="BM67" s="68"/>
      <c r="BN67" s="68"/>
    </row>
    <row r="68" spans="1:66">
      <c r="A68" s="68">
        <v>69.333333333333329</v>
      </c>
      <c r="B68" s="68">
        <v>13.635297424371014</v>
      </c>
      <c r="C68" s="68">
        <v>13.188950614814473</v>
      </c>
      <c r="D68" s="68">
        <v>12.80698566247464</v>
      </c>
      <c r="E68" s="68">
        <v>14.984707076673496</v>
      </c>
      <c r="F68" s="68">
        <v>8.3754357038047083</v>
      </c>
      <c r="G68" s="68">
        <v>7.3129385810665282</v>
      </c>
      <c r="H68" s="68">
        <v>12.883665670449782</v>
      </c>
      <c r="I68" s="68">
        <v>11.824086905056571</v>
      </c>
      <c r="J68" s="68">
        <v>15.963496071695578</v>
      </c>
      <c r="K68" s="68">
        <v>9.4049671149221883</v>
      </c>
      <c r="L68" s="68">
        <v>13.655031340540674</v>
      </c>
      <c r="M68" s="68">
        <v>16.122164890545122</v>
      </c>
      <c r="N68" s="68">
        <v>12.341269289616662</v>
      </c>
      <c r="O68" s="68">
        <v>15.749246827157997</v>
      </c>
      <c r="P68" s="68">
        <v>10.729476713519718</v>
      </c>
      <c r="Q68" s="69"/>
      <c r="R68" s="68">
        <f t="shared" si="10"/>
        <v>2.8888888888888888</v>
      </c>
      <c r="S68" s="68">
        <f t="shared" si="19"/>
        <v>11.534422448659406</v>
      </c>
      <c r="T68" s="68">
        <f t="shared" si="19"/>
        <v>14.064927058603125</v>
      </c>
      <c r="U68" s="68">
        <f t="shared" si="19"/>
        <v>12.324113952382625</v>
      </c>
      <c r="V68" s="68">
        <f t="shared" si="19"/>
        <v>15.565816658509023</v>
      </c>
      <c r="W68" s="68">
        <f t="shared" si="19"/>
        <v>9.5032931774155376</v>
      </c>
      <c r="X68" s="68"/>
      <c r="Y68" s="68"/>
      <c r="Z68" s="68"/>
      <c r="AA68" s="68"/>
      <c r="AB68" s="68"/>
      <c r="AC68" s="68"/>
      <c r="AD68" s="68">
        <f t="shared" si="2"/>
        <v>2.8888888888888888</v>
      </c>
      <c r="AE68" s="68">
        <f t="shared" si="20"/>
        <v>3.6559255859661639</v>
      </c>
      <c r="AF68" s="68">
        <f t="shared" si="20"/>
        <v>1.7881471827548316</v>
      </c>
      <c r="AG68" s="68">
        <f t="shared" si="20"/>
        <v>0.49167389703970038</v>
      </c>
      <c r="AH68" s="68">
        <f t="shared" si="20"/>
        <v>0.51453080011990282</v>
      </c>
      <c r="AI68" s="68">
        <f t="shared" si="20"/>
        <v>1.1800967247556884</v>
      </c>
      <c r="AJ68" s="68"/>
      <c r="AK68" s="68"/>
      <c r="AL68" s="68"/>
      <c r="AM68" s="68"/>
      <c r="AN68" s="68"/>
      <c r="AP68" s="68">
        <f t="shared" si="5"/>
        <v>2.8888888888888888</v>
      </c>
      <c r="AQ68" s="68">
        <f t="shared" si="21"/>
        <v>10.157733317690379</v>
      </c>
      <c r="AR68" s="68">
        <f t="shared" si="21"/>
        <v>12.386209958060173</v>
      </c>
      <c r="AS68" s="68">
        <f t="shared" si="21"/>
        <v>10.853171319356312</v>
      </c>
      <c r="AT68" s="68">
        <f t="shared" si="21"/>
        <v>13.707961121848269</v>
      </c>
      <c r="AU68" s="68">
        <f t="shared" si="21"/>
        <v>8.3690291530143277</v>
      </c>
      <c r="AV68" s="68"/>
      <c r="AW68" s="68"/>
      <c r="AX68" s="68"/>
      <c r="AY68" s="68"/>
      <c r="AZ68" s="68"/>
      <c r="BB68" s="68">
        <f t="shared" si="7"/>
        <v>2.8888888888888888</v>
      </c>
      <c r="BC68" s="68">
        <f t="shared" si="22"/>
        <v>3.2195731773185892</v>
      </c>
      <c r="BD68" s="68">
        <f t="shared" si="22"/>
        <v>1.5747231641679647</v>
      </c>
      <c r="BE68" s="68">
        <f t="shared" si="22"/>
        <v>0.43299023836076844</v>
      </c>
      <c r="BF68" s="68">
        <f t="shared" si="22"/>
        <v>0.45311905946043057</v>
      </c>
      <c r="BG68" s="68">
        <f t="shared" si="22"/>
        <v>1.0392464705106546</v>
      </c>
      <c r="BH68" s="68"/>
      <c r="BI68" s="68"/>
      <c r="BJ68" s="68"/>
      <c r="BK68" s="68"/>
      <c r="BL68" s="68"/>
      <c r="BM68" s="68"/>
      <c r="BN68" s="68"/>
    </row>
    <row r="69" spans="1:66">
      <c r="A69" s="68">
        <v>70.666666666666671</v>
      </c>
      <c r="B69" s="68">
        <v>14.228136442821937</v>
      </c>
      <c r="C69" s="68">
        <v>13.948523686871869</v>
      </c>
      <c r="D69" s="68">
        <v>13.43683741636681</v>
      </c>
      <c r="E69" s="68">
        <v>15.623865198427318</v>
      </c>
      <c r="F69" s="68">
        <v>8.5672395748841872</v>
      </c>
      <c r="G69" s="68">
        <v>7.6679355995648928</v>
      </c>
      <c r="H69" s="68">
        <v>13.220934405278332</v>
      </c>
      <c r="I69" s="68">
        <v>12.308113854386372</v>
      </c>
      <c r="J69" s="68">
        <v>16.636287093874305</v>
      </c>
      <c r="K69" s="68">
        <v>9.4767607570208021</v>
      </c>
      <c r="L69" s="68">
        <v>13.975571982337424</v>
      </c>
      <c r="M69" s="68">
        <v>16.456649639311642</v>
      </c>
      <c r="N69" s="68">
        <v>12.645241439607211</v>
      </c>
      <c r="O69" s="68">
        <v>16.081509418448238</v>
      </c>
      <c r="P69" s="68">
        <v>11.032569276048543</v>
      </c>
      <c r="Q69" s="69"/>
      <c r="R69" s="68">
        <f t="shared" si="10"/>
        <v>2.9444444444444446</v>
      </c>
      <c r="S69" s="68">
        <f t="shared" si="19"/>
        <v>11.957214674908085</v>
      </c>
      <c r="T69" s="68">
        <f t="shared" si="19"/>
        <v>14.542035910487281</v>
      </c>
      <c r="U69" s="68">
        <f t="shared" si="19"/>
        <v>12.796730903453465</v>
      </c>
      <c r="V69" s="68">
        <f t="shared" si="19"/>
        <v>16.113887236916622</v>
      </c>
      <c r="W69" s="68">
        <f t="shared" si="19"/>
        <v>9.6921898693178434</v>
      </c>
      <c r="X69" s="68"/>
      <c r="Y69" s="68"/>
      <c r="Z69" s="68"/>
      <c r="AA69" s="68"/>
      <c r="AB69" s="68"/>
      <c r="AC69" s="68"/>
      <c r="AD69" s="68">
        <f t="shared" si="2"/>
        <v>2.9444444444444446</v>
      </c>
      <c r="AE69" s="68">
        <f t="shared" si="20"/>
        <v>3.7167705661377166</v>
      </c>
      <c r="AF69" s="68">
        <f t="shared" si="20"/>
        <v>1.697544060878684</v>
      </c>
      <c r="AG69" s="68">
        <f t="shared" si="20"/>
        <v>0.5794100560783968</v>
      </c>
      <c r="AH69" s="68">
        <f t="shared" si="20"/>
        <v>0.50698694849246007</v>
      </c>
      <c r="AI69" s="68">
        <f t="shared" si="20"/>
        <v>1.2467036178176576</v>
      </c>
      <c r="AJ69" s="68"/>
      <c r="AK69" s="68"/>
      <c r="AL69" s="68"/>
      <c r="AM69" s="68"/>
      <c r="AN69" s="68"/>
      <c r="AP69" s="68">
        <f t="shared" si="5"/>
        <v>2.9444444444444446</v>
      </c>
      <c r="AQ69" s="68">
        <f t="shared" si="21"/>
        <v>10.530063245967442</v>
      </c>
      <c r="AR69" s="68">
        <f t="shared" si="21"/>
        <v>12.806373559880734</v>
      </c>
      <c r="AS69" s="68">
        <f t="shared" si="21"/>
        <v>11.269379150460631</v>
      </c>
      <c r="AT69" s="68">
        <f t="shared" si="21"/>
        <v>14.19061682476851</v>
      </c>
      <c r="AU69" s="68">
        <f t="shared" si="21"/>
        <v>8.5353801107218423</v>
      </c>
      <c r="AV69" s="68"/>
      <c r="AW69" s="68"/>
      <c r="AX69" s="68"/>
      <c r="AY69" s="68"/>
      <c r="AZ69" s="68"/>
      <c r="BB69" s="68">
        <f t="shared" si="7"/>
        <v>2.9444444444444446</v>
      </c>
      <c r="BC69" s="68">
        <f t="shared" si="22"/>
        <v>3.273156014695473</v>
      </c>
      <c r="BD69" s="68">
        <f t="shared" si="22"/>
        <v>1.4949339632899379</v>
      </c>
      <c r="BE69" s="68">
        <f t="shared" si="22"/>
        <v>0.51025466228839467</v>
      </c>
      <c r="BF69" s="68">
        <f t="shared" si="22"/>
        <v>0.44647560302723099</v>
      </c>
      <c r="BG69" s="68">
        <f t="shared" si="22"/>
        <v>1.0979035085942597</v>
      </c>
      <c r="BH69" s="68"/>
      <c r="BI69" s="68"/>
      <c r="BJ69" s="68"/>
      <c r="BK69" s="68"/>
      <c r="BL69" s="68"/>
      <c r="BM69" s="68"/>
      <c r="BN69" s="68"/>
    </row>
    <row r="70" spans="1:66">
      <c r="A70" s="68">
        <v>72</v>
      </c>
      <c r="B70" s="68">
        <v>15.018588467423145</v>
      </c>
      <c r="C70" s="68">
        <v>14.639044661469468</v>
      </c>
      <c r="D70" s="68">
        <v>14.13667269846926</v>
      </c>
      <c r="E70" s="68">
        <v>16.334040889264937</v>
      </c>
      <c r="F70" s="68">
        <v>8.822978069656866</v>
      </c>
      <c r="G70" s="68">
        <v>7.9519332143635779</v>
      </c>
      <c r="H70" s="68">
        <v>13.625656887072561</v>
      </c>
      <c r="I70" s="68">
        <v>12.861287510763292</v>
      </c>
      <c r="J70" s="68">
        <v>17.125589655458846</v>
      </c>
      <c r="K70" s="68">
        <v>9.7639353254153907</v>
      </c>
      <c r="L70" s="68">
        <v>14.360220752493495</v>
      </c>
      <c r="M70" s="68">
        <v>16.858031337831431</v>
      </c>
      <c r="N70" s="68">
        <v>13.010008019595878</v>
      </c>
      <c r="O70" s="68">
        <v>16.347319491480459</v>
      </c>
      <c r="P70" s="68">
        <v>11.275043326071575</v>
      </c>
      <c r="Q70" s="69"/>
      <c r="R70" s="68">
        <f t="shared" si="10"/>
        <v>3</v>
      </c>
      <c r="S70" s="68">
        <f t="shared" si="19"/>
        <v>12.44358081142674</v>
      </c>
      <c r="T70" s="68">
        <f t="shared" si="19"/>
        <v>15.040910962124485</v>
      </c>
      <c r="U70" s="68">
        <f t="shared" si="19"/>
        <v>13.335989409609477</v>
      </c>
      <c r="V70" s="68">
        <f t="shared" si="19"/>
        <v>16.602316678734748</v>
      </c>
      <c r="W70" s="68">
        <f t="shared" si="19"/>
        <v>9.9539855737146112</v>
      </c>
      <c r="X70" s="68"/>
      <c r="Y70" s="68"/>
      <c r="Z70" s="68"/>
      <c r="AA70" s="68"/>
      <c r="AB70" s="68"/>
      <c r="AC70" s="68"/>
      <c r="AD70" s="68">
        <f t="shared" si="2"/>
        <v>3</v>
      </c>
      <c r="AE70" s="68">
        <f t="shared" si="20"/>
        <v>3.9037847807183086</v>
      </c>
      <c r="AF70" s="68">
        <f t="shared" si="20"/>
        <v>1.653234266576062</v>
      </c>
      <c r="AG70" s="68">
        <f t="shared" si="20"/>
        <v>0.69738780046065141</v>
      </c>
      <c r="AH70" s="68">
        <f t="shared" si="20"/>
        <v>0.45321632411738427</v>
      </c>
      <c r="AI70" s="68">
        <f t="shared" si="20"/>
        <v>1.237030851712265</v>
      </c>
      <c r="AJ70" s="68"/>
      <c r="AK70" s="68"/>
      <c r="AL70" s="68"/>
      <c r="AM70" s="68"/>
      <c r="AN70" s="68"/>
      <c r="AP70" s="68">
        <f t="shared" si="5"/>
        <v>3</v>
      </c>
      <c r="AQ70" s="68">
        <f t="shared" si="21"/>
        <v>10.958379230708063</v>
      </c>
      <c r="AR70" s="68">
        <f t="shared" si="21"/>
        <v>13.245705460193497</v>
      </c>
      <c r="AS70" s="68">
        <f t="shared" si="21"/>
        <v>11.744274544591571</v>
      </c>
      <c r="AT70" s="68">
        <f t="shared" si="21"/>
        <v>14.620749849337376</v>
      </c>
      <c r="AU70" s="68">
        <f t="shared" si="21"/>
        <v>8.7659292310454475</v>
      </c>
      <c r="AV70" s="68"/>
      <c r="AW70" s="68"/>
      <c r="AX70" s="68"/>
      <c r="AY70" s="68"/>
      <c r="AZ70" s="68"/>
      <c r="BB70" s="68">
        <f t="shared" si="7"/>
        <v>3</v>
      </c>
      <c r="BC70" s="68">
        <f t="shared" si="22"/>
        <v>3.4378491778583817</v>
      </c>
      <c r="BD70" s="68">
        <f t="shared" si="22"/>
        <v>1.4559127573395643</v>
      </c>
      <c r="BE70" s="68">
        <f t="shared" si="22"/>
        <v>0.61415119201857371</v>
      </c>
      <c r="BF70" s="68">
        <f t="shared" si="22"/>
        <v>0.39912276285176101</v>
      </c>
      <c r="BG70" s="68">
        <f t="shared" si="22"/>
        <v>1.0893852339272527</v>
      </c>
      <c r="BH70" s="68"/>
      <c r="BI70" s="68"/>
      <c r="BJ70" s="68"/>
      <c r="BK70" s="68"/>
      <c r="BL70" s="68"/>
      <c r="BM70" s="68"/>
      <c r="BN70" s="68"/>
    </row>
    <row r="71" spans="1:66">
      <c r="A71" s="68">
        <v>73.333333333333329</v>
      </c>
      <c r="B71" s="68">
        <v>15.611427485874067</v>
      </c>
      <c r="C71" s="68">
        <v>15.536721928446395</v>
      </c>
      <c r="D71" s="68">
        <v>15.046458565202425</v>
      </c>
      <c r="E71" s="68">
        <v>17.115234149186286</v>
      </c>
      <c r="F71" s="68">
        <v>9.0147819407363468</v>
      </c>
      <c r="G71" s="68">
        <v>8.4489290402613015</v>
      </c>
      <c r="H71" s="68">
        <v>14.097833115832499</v>
      </c>
      <c r="I71" s="68">
        <v>13.483607874187332</v>
      </c>
      <c r="J71" s="68">
        <v>17.798380677637603</v>
      </c>
      <c r="K71" s="68">
        <v>9.9793162517113316</v>
      </c>
      <c r="L71" s="68">
        <v>14.680761394290217</v>
      </c>
      <c r="M71" s="68">
        <v>17.326309986104526</v>
      </c>
      <c r="N71" s="68">
        <v>13.435569029582657</v>
      </c>
      <c r="O71" s="68">
        <v>16.812487119286814</v>
      </c>
      <c r="P71" s="68">
        <v>11.578135888600373</v>
      </c>
      <c r="Q71" s="69"/>
      <c r="R71" s="68">
        <f t="shared" si="10"/>
        <v>3.0555555555555554</v>
      </c>
      <c r="S71" s="68">
        <f t="shared" si="19"/>
        <v>12.913705973475196</v>
      </c>
      <c r="T71" s="68">
        <f t="shared" si="19"/>
        <v>15.653621676794472</v>
      </c>
      <c r="U71" s="68">
        <f t="shared" si="19"/>
        <v>13.988545156324138</v>
      </c>
      <c r="V71" s="68">
        <f t="shared" si="19"/>
        <v>17.242033982036901</v>
      </c>
      <c r="W71" s="68">
        <f t="shared" si="19"/>
        <v>10.190744693682683</v>
      </c>
      <c r="X71" s="68"/>
      <c r="Y71" s="68"/>
      <c r="Z71" s="68"/>
      <c r="AA71" s="68"/>
      <c r="AB71" s="68"/>
      <c r="AC71" s="68"/>
      <c r="AD71" s="68">
        <f t="shared" si="2"/>
        <v>3.0555555555555554</v>
      </c>
      <c r="AE71" s="68">
        <f t="shared" si="20"/>
        <v>3.8945101926975556</v>
      </c>
      <c r="AF71" s="68">
        <f t="shared" si="20"/>
        <v>1.6174099322197975</v>
      </c>
      <c r="AG71" s="68">
        <f t="shared" si="20"/>
        <v>0.9164946907435394</v>
      </c>
      <c r="AH71" s="68">
        <f t="shared" si="20"/>
        <v>0.50502987565846336</v>
      </c>
      <c r="AI71" s="68">
        <f t="shared" si="20"/>
        <v>1.2946900613905032</v>
      </c>
      <c r="AJ71" s="68"/>
      <c r="AK71" s="68"/>
      <c r="AL71" s="68"/>
      <c r="AM71" s="68"/>
      <c r="AN71" s="68"/>
      <c r="AP71" s="68">
        <f t="shared" si="5"/>
        <v>3.0555555555555554</v>
      </c>
      <c r="AQ71" s="68">
        <f t="shared" si="21"/>
        <v>11.372392679866865</v>
      </c>
      <c r="AR71" s="68">
        <f t="shared" si="21"/>
        <v>13.785286186338356</v>
      </c>
      <c r="AS71" s="68">
        <f t="shared" si="21"/>
        <v>12.318944605408031</v>
      </c>
      <c r="AT71" s="68">
        <f t="shared" si="21"/>
        <v>15.184113797084107</v>
      </c>
      <c r="AU71" s="68">
        <f t="shared" si="21"/>
        <v>8.9744300044366856</v>
      </c>
      <c r="AV71" s="68"/>
      <c r="AW71" s="68"/>
      <c r="AX71" s="68"/>
      <c r="AY71" s="68"/>
      <c r="AZ71" s="68"/>
      <c r="BB71" s="68">
        <f t="shared" si="7"/>
        <v>3.0555555555555554</v>
      </c>
      <c r="BC71" s="68">
        <f t="shared" si="22"/>
        <v>3.4296815567949439</v>
      </c>
      <c r="BD71" s="68">
        <f t="shared" si="22"/>
        <v>1.4243642306322732</v>
      </c>
      <c r="BE71" s="68">
        <f t="shared" si="22"/>
        <v>0.80710661475156853</v>
      </c>
      <c r="BF71" s="68">
        <f t="shared" si="22"/>
        <v>0.44475211630567901</v>
      </c>
      <c r="BG71" s="68">
        <f t="shared" si="22"/>
        <v>1.1401625379342175</v>
      </c>
      <c r="BH71" s="68"/>
      <c r="BI71" s="68"/>
      <c r="BJ71" s="68"/>
      <c r="BK71" s="68"/>
      <c r="BL71" s="68"/>
      <c r="BM71" s="68"/>
      <c r="BN71" s="68"/>
    </row>
    <row r="72" spans="1:66">
      <c r="A72" s="68">
        <v>74.666666666666671</v>
      </c>
      <c r="B72" s="68">
        <v>16.204266504324988</v>
      </c>
      <c r="C72" s="68">
        <v>16.296295000503758</v>
      </c>
      <c r="D72" s="68">
        <v>15.676310319094627</v>
      </c>
      <c r="E72" s="68">
        <v>17.754392270940141</v>
      </c>
      <c r="F72" s="68">
        <v>9.2065858118158559</v>
      </c>
      <c r="G72" s="68">
        <v>8.8039260587596999</v>
      </c>
      <c r="H72" s="68">
        <v>14.570009344592439</v>
      </c>
      <c r="I72" s="68">
        <v>13.829341409422893</v>
      </c>
      <c r="J72" s="68">
        <v>18.471171699816331</v>
      </c>
      <c r="K72" s="68">
        <v>10.194697178007241</v>
      </c>
      <c r="L72" s="68">
        <v>15.001302036086937</v>
      </c>
      <c r="M72" s="68">
        <v>17.660794734871015</v>
      </c>
      <c r="N72" s="68">
        <v>13.617952319577004</v>
      </c>
      <c r="O72" s="68">
        <v>17.144749710577056</v>
      </c>
      <c r="P72" s="68">
        <v>11.759991426117669</v>
      </c>
      <c r="Q72" s="69"/>
      <c r="R72" s="68">
        <f t="shared" si="10"/>
        <v>3.1111111111111112</v>
      </c>
      <c r="S72" s="68">
        <f t="shared" si="19"/>
        <v>13.336498199723875</v>
      </c>
      <c r="T72" s="68">
        <f t="shared" si="19"/>
        <v>16.175699693322404</v>
      </c>
      <c r="U72" s="68">
        <f t="shared" si="19"/>
        <v>14.374534682698174</v>
      </c>
      <c r="V72" s="68">
        <f t="shared" si="19"/>
        <v>17.790104560444508</v>
      </c>
      <c r="W72" s="68">
        <f t="shared" si="19"/>
        <v>10.387091471980254</v>
      </c>
      <c r="X72" s="68"/>
      <c r="Y72" s="68"/>
      <c r="Z72" s="68"/>
      <c r="AA72" s="68"/>
      <c r="AB72" s="68"/>
      <c r="AC72" s="68"/>
      <c r="AD72" s="68">
        <f t="shared" si="2"/>
        <v>3.1111111111111112</v>
      </c>
      <c r="AE72" s="68">
        <f t="shared" si="20"/>
        <v>3.9711381917208928</v>
      </c>
      <c r="AF72" s="68">
        <f t="shared" si="20"/>
        <v>1.5489176877018018</v>
      </c>
      <c r="AG72" s="68">
        <f t="shared" si="20"/>
        <v>1.1323145289463568</v>
      </c>
      <c r="AH72" s="68">
        <f t="shared" si="20"/>
        <v>0.66393173527148241</v>
      </c>
      <c r="AI72" s="68">
        <f t="shared" si="20"/>
        <v>1.2875293126962402</v>
      </c>
      <c r="AJ72" s="68"/>
      <c r="AK72" s="68"/>
      <c r="AL72" s="68"/>
      <c r="AM72" s="68"/>
      <c r="AN72" s="68"/>
      <c r="AP72" s="68">
        <f t="shared" si="5"/>
        <v>3.1111111111111112</v>
      </c>
      <c r="AQ72" s="68">
        <f t="shared" si="21"/>
        <v>11.744722608143929</v>
      </c>
      <c r="AR72" s="68">
        <f t="shared" si="21"/>
        <v>14.245051665409729</v>
      </c>
      <c r="AS72" s="68">
        <f t="shared" si="21"/>
        <v>12.658864414118069</v>
      </c>
      <c r="AT72" s="68">
        <f t="shared" si="21"/>
        <v>15.666769500004357</v>
      </c>
      <c r="AU72" s="68">
        <f t="shared" si="21"/>
        <v>9.147341844679385</v>
      </c>
      <c r="AV72" s="68"/>
      <c r="AW72" s="68"/>
      <c r="AX72" s="68"/>
      <c r="AY72" s="68"/>
      <c r="AZ72" s="68"/>
      <c r="BB72" s="68">
        <f t="shared" si="7"/>
        <v>3.1111111111111112</v>
      </c>
      <c r="BC72" s="68">
        <f t="shared" si="22"/>
        <v>3.4971636333542055</v>
      </c>
      <c r="BD72" s="68">
        <f t="shared" si="22"/>
        <v>1.3640468669115868</v>
      </c>
      <c r="BE72" s="68">
        <f t="shared" si="22"/>
        <v>0.99716731097534006</v>
      </c>
      <c r="BF72" s="68">
        <f t="shared" si="22"/>
        <v>0.58468827009391844</v>
      </c>
      <c r="BG72" s="68">
        <f t="shared" si="22"/>
        <v>1.1338564592453986</v>
      </c>
      <c r="BH72" s="68"/>
      <c r="BI72" s="68"/>
      <c r="BJ72" s="68"/>
      <c r="BK72" s="68"/>
      <c r="BL72" s="68"/>
      <c r="BM72" s="68"/>
      <c r="BN72" s="68"/>
    </row>
    <row r="73" spans="1:66">
      <c r="A73" s="68">
        <v>76</v>
      </c>
      <c r="B73" s="68">
        <v>16.862976524825985</v>
      </c>
      <c r="C73" s="68">
        <v>16.98681597510139</v>
      </c>
      <c r="D73" s="68">
        <v>16.376145601197045</v>
      </c>
      <c r="E73" s="68">
        <v>18.46456796177776</v>
      </c>
      <c r="F73" s="68">
        <v>9.4623243065885045</v>
      </c>
      <c r="G73" s="68">
        <v>9.0879236735583842</v>
      </c>
      <c r="H73" s="68">
        <v>14.839824332455247</v>
      </c>
      <c r="I73" s="68">
        <v>14.52080847989405</v>
      </c>
      <c r="J73" s="68">
        <v>19.082799901796985</v>
      </c>
      <c r="K73" s="68">
        <v>10.338284462204536</v>
      </c>
      <c r="L73" s="68">
        <v>15.257734549524336</v>
      </c>
      <c r="M73" s="68">
        <v>18.19597033289741</v>
      </c>
      <c r="N73" s="68">
        <v>13.982718899565668</v>
      </c>
      <c r="O73" s="68">
        <v>17.410559783609244</v>
      </c>
      <c r="P73" s="68">
        <v>12.123702501152231</v>
      </c>
      <c r="Q73" s="69"/>
      <c r="R73" s="68">
        <f t="shared" si="10"/>
        <v>3.1666666666666665</v>
      </c>
      <c r="S73" s="68">
        <f t="shared" si="19"/>
        <v>13.736211582636235</v>
      </c>
      <c r="T73" s="68">
        <f t="shared" si="19"/>
        <v>16.674203546818017</v>
      </c>
      <c r="U73" s="68">
        <f t="shared" si="19"/>
        <v>14.959890993552255</v>
      </c>
      <c r="V73" s="68">
        <f t="shared" si="19"/>
        <v>18.319309215727998</v>
      </c>
      <c r="W73" s="68">
        <f t="shared" si="19"/>
        <v>10.641437089981757</v>
      </c>
      <c r="X73" s="68"/>
      <c r="Y73" s="68"/>
      <c r="Z73" s="68"/>
      <c r="AA73" s="68"/>
      <c r="AB73" s="68"/>
      <c r="AC73" s="68"/>
      <c r="AD73" s="68">
        <f t="shared" si="2"/>
        <v>3.1666666666666665</v>
      </c>
      <c r="AE73" s="68">
        <f t="shared" si="20"/>
        <v>4.1047698856424466</v>
      </c>
      <c r="AF73" s="68">
        <f t="shared" si="20"/>
        <v>1.6997717175576554</v>
      </c>
      <c r="AG73" s="68">
        <f t="shared" si="20"/>
        <v>1.2556742947001895</v>
      </c>
      <c r="AH73" s="68">
        <f t="shared" si="20"/>
        <v>0.84553050252317907</v>
      </c>
      <c r="AI73" s="68">
        <f t="shared" si="20"/>
        <v>1.3563405215582829</v>
      </c>
      <c r="AJ73" s="68"/>
      <c r="AK73" s="68"/>
      <c r="AL73" s="68"/>
      <c r="AM73" s="68"/>
      <c r="AN73" s="68"/>
      <c r="AP73" s="68">
        <f t="shared" si="5"/>
        <v>3.1666666666666665</v>
      </c>
      <c r="AQ73" s="68">
        <f t="shared" si="21"/>
        <v>12.096728264708684</v>
      </c>
      <c r="AR73" s="68">
        <f t="shared" si="21"/>
        <v>14.684056671875222</v>
      </c>
      <c r="AS73" s="68">
        <f t="shared" si="21"/>
        <v>13.174355616902471</v>
      </c>
      <c r="AT73" s="68">
        <f t="shared" si="21"/>
        <v>16.132811019012074</v>
      </c>
      <c r="AU73" s="68">
        <f t="shared" si="21"/>
        <v>9.3713300824678054</v>
      </c>
      <c r="AV73" s="68"/>
      <c r="AW73" s="68"/>
      <c r="AX73" s="68"/>
      <c r="AY73" s="68"/>
      <c r="AZ73" s="68"/>
      <c r="BB73" s="68">
        <f t="shared" si="7"/>
        <v>3.1666666666666665</v>
      </c>
      <c r="BC73" s="68">
        <f t="shared" si="22"/>
        <v>3.6148457380012515</v>
      </c>
      <c r="BD73" s="68">
        <f t="shared" si="22"/>
        <v>1.4968957383652901</v>
      </c>
      <c r="BE73" s="68">
        <f t="shared" si="22"/>
        <v>1.1058034917843604</v>
      </c>
      <c r="BF73" s="68">
        <f t="shared" si="22"/>
        <v>0.74461234577041258</v>
      </c>
      <c r="BG73" s="68">
        <f t="shared" si="22"/>
        <v>1.1944547173722941</v>
      </c>
      <c r="BH73" s="68"/>
      <c r="BI73" s="68"/>
      <c r="BJ73" s="68"/>
      <c r="BK73" s="68"/>
      <c r="BL73" s="68"/>
      <c r="BM73" s="68"/>
      <c r="BN73" s="68"/>
    </row>
    <row r="74" spans="1:66">
      <c r="A74" s="68">
        <v>77.333333333333329</v>
      </c>
      <c r="B74" s="68">
        <v>17.982783559677724</v>
      </c>
      <c r="C74" s="68">
        <v>18.298805826836883</v>
      </c>
      <c r="D74" s="68">
        <v>17.705832637191701</v>
      </c>
      <c r="E74" s="68">
        <v>19.813901774369231</v>
      </c>
      <c r="F74" s="68">
        <v>10.165605167213343</v>
      </c>
      <c r="G74" s="68">
        <v>10.010915921654185</v>
      </c>
      <c r="H74" s="68">
        <v>15.446908055146638</v>
      </c>
      <c r="I74" s="68">
        <v>15.419715671506534</v>
      </c>
      <c r="J74" s="68">
        <v>19.755590923975742</v>
      </c>
      <c r="K74" s="68">
        <v>10.553665388500477</v>
      </c>
      <c r="L74" s="68">
        <v>15.706491448039758</v>
      </c>
      <c r="M74" s="68">
        <v>18.798042880677112</v>
      </c>
      <c r="N74" s="68">
        <v>14.286691049556246</v>
      </c>
      <c r="O74" s="68">
        <v>17.875727411415628</v>
      </c>
      <c r="P74" s="68">
        <v>12.305558038669526</v>
      </c>
      <c r="Q74" s="69"/>
      <c r="R74" s="68">
        <f t="shared" si="10"/>
        <v>3.2222222222222219</v>
      </c>
      <c r="S74" s="68">
        <f t="shared" si="19"/>
        <v>14.566730309790556</v>
      </c>
      <c r="T74" s="68">
        <f t="shared" si="19"/>
        <v>17.514585587553544</v>
      </c>
      <c r="U74" s="68">
        <f t="shared" si="19"/>
        <v>15.804079786084827</v>
      </c>
      <c r="V74" s="68">
        <f t="shared" si="19"/>
        <v>19.148406703253531</v>
      </c>
      <c r="W74" s="68">
        <f t="shared" si="19"/>
        <v>11.008276198127781</v>
      </c>
      <c r="X74" s="68"/>
      <c r="Y74" s="68"/>
      <c r="Z74" s="68"/>
      <c r="AA74" s="68"/>
      <c r="AB74" s="68"/>
      <c r="AC74" s="68"/>
      <c r="AD74" s="68">
        <f t="shared" si="2"/>
        <v>3.2222222222222219</v>
      </c>
      <c r="AE74" s="68">
        <f t="shared" si="20"/>
        <v>4.1063316961418455</v>
      </c>
      <c r="AF74" s="68">
        <f t="shared" si="20"/>
        <v>1.807975993340897</v>
      </c>
      <c r="AG74" s="68">
        <f t="shared" si="20"/>
        <v>1.7416756668525404</v>
      </c>
      <c r="AH74" s="68">
        <f t="shared" si="20"/>
        <v>1.1025581498148647</v>
      </c>
      <c r="AI74" s="68">
        <f t="shared" si="20"/>
        <v>1.1401108780227851</v>
      </c>
      <c r="AJ74" s="68"/>
      <c r="AK74" s="68"/>
      <c r="AL74" s="68"/>
      <c r="AM74" s="68"/>
      <c r="AN74" s="68"/>
      <c r="AP74" s="68">
        <f t="shared" si="5"/>
        <v>3.2222222222222219</v>
      </c>
      <c r="AQ74" s="68">
        <f t="shared" si="21"/>
        <v>12.828120563138135</v>
      </c>
      <c r="AR74" s="68">
        <f t="shared" si="21"/>
        <v>15.424135049684249</v>
      </c>
      <c r="AS74" s="68">
        <f t="shared" si="21"/>
        <v>13.917786392261798</v>
      </c>
      <c r="AT74" s="68">
        <f t="shared" si="21"/>
        <v>16.8629517096394</v>
      </c>
      <c r="AU74" s="68">
        <f t="shared" si="21"/>
        <v>9.6943851680286581</v>
      </c>
      <c r="AV74" s="68"/>
      <c r="AW74" s="68"/>
      <c r="AX74" s="68"/>
      <c r="AY74" s="68"/>
      <c r="AZ74" s="68"/>
      <c r="BB74" s="68">
        <f t="shared" si="7"/>
        <v>3.2222222222222219</v>
      </c>
      <c r="BC74" s="68">
        <f t="shared" si="22"/>
        <v>3.6162211388603995</v>
      </c>
      <c r="BD74" s="68">
        <f t="shared" si="22"/>
        <v>1.5921853102647254</v>
      </c>
      <c r="BE74" s="68">
        <f t="shared" si="22"/>
        <v>1.5337982485507855</v>
      </c>
      <c r="BF74" s="68">
        <f t="shared" si="22"/>
        <v>0.97096249967567105</v>
      </c>
      <c r="BG74" s="68">
        <f t="shared" si="22"/>
        <v>1.0040331280652268</v>
      </c>
      <c r="BH74" s="68"/>
      <c r="BI74" s="68"/>
      <c r="BJ74" s="68"/>
      <c r="BK74" s="68"/>
      <c r="BL74" s="68"/>
      <c r="BM74" s="68"/>
      <c r="BN74" s="68"/>
    </row>
    <row r="75" spans="1:66">
      <c r="A75" s="68">
        <v>78.666666666666671</v>
      </c>
      <c r="B75" s="68">
        <v>18.64149358017875</v>
      </c>
      <c r="C75" s="68">
        <v>18.98932680143448</v>
      </c>
      <c r="D75" s="68">
        <v>18.545634975714616</v>
      </c>
      <c r="E75" s="68">
        <v>20.382042327039287</v>
      </c>
      <c r="F75" s="68">
        <v>10.293474414599682</v>
      </c>
      <c r="G75" s="68">
        <v>10.294913536452871</v>
      </c>
      <c r="H75" s="68">
        <v>16.121445524803676</v>
      </c>
      <c r="I75" s="68">
        <v>16.111182741977689</v>
      </c>
      <c r="J75" s="68">
        <v>20.611870406748682</v>
      </c>
      <c r="K75" s="68">
        <v>10.984427241092327</v>
      </c>
      <c r="L75" s="68">
        <v>16.091140218195829</v>
      </c>
      <c r="M75" s="68">
        <v>19.333218478703511</v>
      </c>
      <c r="N75" s="68">
        <v>14.894635349537346</v>
      </c>
      <c r="O75" s="68">
        <v>18.407347557480037</v>
      </c>
      <c r="P75" s="68">
        <v>12.911743163727149</v>
      </c>
      <c r="Q75" s="69"/>
      <c r="R75" s="68">
        <f t="shared" si="10"/>
        <v>3.2777777777777781</v>
      </c>
      <c r="S75" s="68">
        <f t="shared" si="19"/>
        <v>15.009182444942482</v>
      </c>
      <c r="T75" s="68">
        <f t="shared" si="19"/>
        <v>18.147996934980554</v>
      </c>
      <c r="U75" s="68">
        <f t="shared" si="19"/>
        <v>16.517151022409884</v>
      </c>
      <c r="V75" s="68">
        <f t="shared" si="19"/>
        <v>19.800420097089333</v>
      </c>
      <c r="W75" s="68">
        <f t="shared" si="19"/>
        <v>11.39654827313972</v>
      </c>
      <c r="X75" s="68"/>
      <c r="Y75" s="68"/>
      <c r="Z75" s="68"/>
      <c r="AA75" s="68"/>
      <c r="AB75" s="68"/>
      <c r="AC75" s="68"/>
      <c r="AD75" s="68">
        <f t="shared" si="2"/>
        <v>3.2777777777777781</v>
      </c>
      <c r="AE75" s="68">
        <f t="shared" si="20"/>
        <v>4.2771864670491508</v>
      </c>
      <c r="AF75" s="68">
        <f t="shared" si="20"/>
        <v>1.7634478543441969</v>
      </c>
      <c r="AG75" s="68">
        <f t="shared" si="20"/>
        <v>1.8590474042165914</v>
      </c>
      <c r="AH75" s="68">
        <f t="shared" si="20"/>
        <v>1.2118966795960175</v>
      </c>
      <c r="AI75" s="68">
        <f t="shared" si="20"/>
        <v>1.3569140059179259</v>
      </c>
      <c r="AJ75" s="68"/>
      <c r="AK75" s="68"/>
      <c r="AL75" s="68"/>
      <c r="AM75" s="68"/>
      <c r="AN75" s="68"/>
      <c r="AP75" s="68">
        <f t="shared" si="5"/>
        <v>3.2777777777777781</v>
      </c>
      <c r="AQ75" s="68">
        <f t="shared" si="21"/>
        <v>13.21776389506225</v>
      </c>
      <c r="AR75" s="68">
        <f t="shared" si="21"/>
        <v>15.981945687902231</v>
      </c>
      <c r="AS75" s="68">
        <f t="shared" si="21"/>
        <v>14.54574912618677</v>
      </c>
      <c r="AT75" s="68">
        <f t="shared" si="21"/>
        <v>17.437144150017378</v>
      </c>
      <c r="AU75" s="68">
        <f t="shared" si="21"/>
        <v>10.036315092152076</v>
      </c>
      <c r="AV75" s="68"/>
      <c r="AW75" s="68"/>
      <c r="AX75" s="68"/>
      <c r="AY75" s="68"/>
      <c r="AZ75" s="68"/>
      <c r="BB75" s="68">
        <f t="shared" si="7"/>
        <v>3.2777777777777781</v>
      </c>
      <c r="BC75" s="68">
        <f t="shared" si="22"/>
        <v>3.7666835661432847</v>
      </c>
      <c r="BD75" s="68">
        <f t="shared" si="22"/>
        <v>1.5529718201160185</v>
      </c>
      <c r="BE75" s="68">
        <f t="shared" si="22"/>
        <v>1.6371611011326757</v>
      </c>
      <c r="BF75" s="68">
        <f t="shared" si="22"/>
        <v>1.0672509468700413</v>
      </c>
      <c r="BG75" s="68">
        <f t="shared" si="22"/>
        <v>1.1949597535986896</v>
      </c>
      <c r="BH75" s="68"/>
      <c r="BI75" s="68"/>
      <c r="BJ75" s="68"/>
      <c r="BK75" s="68"/>
      <c r="BL75" s="68"/>
      <c r="BM75" s="68"/>
      <c r="BN75" s="68"/>
    </row>
    <row r="76" spans="1:66">
      <c r="A76" s="68">
        <v>80</v>
      </c>
      <c r="B76" s="68">
        <v>19.168461596579565</v>
      </c>
      <c r="C76" s="68">
        <v>19.541743581112577</v>
      </c>
      <c r="D76" s="68">
        <v>19.105503201396569</v>
      </c>
      <c r="E76" s="68">
        <v>20.808147741541845</v>
      </c>
      <c r="F76" s="68">
        <v>10.549212909372331</v>
      </c>
      <c r="G76" s="68">
        <v>10.578911151251555</v>
      </c>
      <c r="H76" s="68">
        <v>16.526168006597906</v>
      </c>
      <c r="I76" s="68">
        <v>16.526062984260374</v>
      </c>
      <c r="J76" s="68">
        <v>21.101172968333223</v>
      </c>
      <c r="K76" s="68">
        <v>11.128014525289588</v>
      </c>
      <c r="L76" s="68">
        <v>16.475788988351898</v>
      </c>
      <c r="M76" s="68">
        <v>19.734600177223303</v>
      </c>
      <c r="N76" s="68">
        <v>15.25940192952601</v>
      </c>
      <c r="O76" s="68">
        <v>18.806062667028336</v>
      </c>
      <c r="P76" s="68">
        <v>13.154217213750181</v>
      </c>
      <c r="Q76" s="69"/>
      <c r="R76" s="68">
        <f t="shared" si="10"/>
        <v>3.3333333333333335</v>
      </c>
      <c r="S76" s="68">
        <f t="shared" si="19"/>
        <v>15.407720578727671</v>
      </c>
      <c r="T76" s="68">
        <f t="shared" si="19"/>
        <v>18.600837254977929</v>
      </c>
      <c r="U76" s="68">
        <f t="shared" si="19"/>
        <v>16.963656038394319</v>
      </c>
      <c r="V76" s="68">
        <f t="shared" si="19"/>
        <v>20.238461125634469</v>
      </c>
      <c r="W76" s="68">
        <f t="shared" si="19"/>
        <v>11.6104815494707</v>
      </c>
      <c r="X76" s="68"/>
      <c r="Y76" s="68"/>
      <c r="Z76" s="68"/>
      <c r="AA76" s="68"/>
      <c r="AB76" s="68"/>
      <c r="AC76" s="68"/>
      <c r="AD76" s="68">
        <f t="shared" si="2"/>
        <v>3.3333333333333335</v>
      </c>
      <c r="AE76" s="68">
        <f t="shared" si="20"/>
        <v>4.3932529871311319</v>
      </c>
      <c r="AF76" s="68">
        <f t="shared" si="20"/>
        <v>1.7993020269805038</v>
      </c>
      <c r="AG76" s="68">
        <f t="shared" si="20"/>
        <v>1.9600355887434258</v>
      </c>
      <c r="AH76" s="68">
        <f t="shared" si="20"/>
        <v>1.2491156688021141</v>
      </c>
      <c r="AI76" s="68">
        <f t="shared" si="20"/>
        <v>1.3678788976087812</v>
      </c>
      <c r="AJ76" s="68"/>
      <c r="AK76" s="68"/>
      <c r="AL76" s="68"/>
      <c r="AM76" s="68"/>
      <c r="AN76" s="68"/>
      <c r="AP76" s="68">
        <f t="shared" si="5"/>
        <v>3.3333333333333335</v>
      </c>
      <c r="AQ76" s="68">
        <f t="shared" si="21"/>
        <v>13.568734574169852</v>
      </c>
      <c r="AR76" s="68">
        <f t="shared" si="21"/>
        <v>16.38073732454508</v>
      </c>
      <c r="AS76" s="68">
        <f t="shared" si="21"/>
        <v>14.93896160800532</v>
      </c>
      <c r="AT76" s="68">
        <f t="shared" si="21"/>
        <v>17.822902862252292</v>
      </c>
      <c r="AU76" s="68">
        <f t="shared" si="21"/>
        <v>10.224714396791938</v>
      </c>
      <c r="AV76" s="68"/>
      <c r="AW76" s="68"/>
      <c r="AX76" s="68"/>
      <c r="AY76" s="68"/>
      <c r="AZ76" s="68"/>
      <c r="BB76" s="68">
        <f t="shared" si="7"/>
        <v>3.3333333333333335</v>
      </c>
      <c r="BC76" s="68">
        <f t="shared" si="22"/>
        <v>3.8688969854412871</v>
      </c>
      <c r="BD76" s="68">
        <f t="shared" si="22"/>
        <v>1.5845466237602501</v>
      </c>
      <c r="BE76" s="68">
        <f t="shared" si="22"/>
        <v>1.7260958571837264</v>
      </c>
      <c r="BF76" s="68">
        <f t="shared" si="22"/>
        <v>1.1000276696225069</v>
      </c>
      <c r="BG76" s="68">
        <f t="shared" si="22"/>
        <v>1.2046159324103138</v>
      </c>
      <c r="BH76" s="68"/>
      <c r="BI76" s="68"/>
      <c r="BJ76" s="68"/>
      <c r="BK76" s="68"/>
      <c r="BL76" s="68"/>
      <c r="BM76" s="68"/>
      <c r="BN76" s="68"/>
    </row>
    <row r="77" spans="1:66">
      <c r="A77" s="68">
        <v>81.333333333333329</v>
      </c>
      <c r="B77" s="68">
        <v>19.827171617080563</v>
      </c>
      <c r="C77" s="68">
        <v>20.232264555710174</v>
      </c>
      <c r="D77" s="68">
        <v>19.805338483499021</v>
      </c>
      <c r="E77" s="68">
        <v>21.518323432379464</v>
      </c>
      <c r="F77" s="68">
        <v>10.67708215675867</v>
      </c>
      <c r="G77" s="68">
        <v>11.146906380848959</v>
      </c>
      <c r="H77" s="68">
        <v>17.065797982323556</v>
      </c>
      <c r="I77" s="68">
        <v>17.079236640637291</v>
      </c>
      <c r="J77" s="68">
        <v>21.712801170313906</v>
      </c>
      <c r="K77" s="68">
        <v>11.415189093684177</v>
      </c>
      <c r="L77" s="68">
        <v>16.732221501789301</v>
      </c>
      <c r="M77" s="68">
        <v>20.135981875743092</v>
      </c>
      <c r="N77" s="68">
        <v>15.624168509514675</v>
      </c>
      <c r="O77" s="68">
        <v>19.204777776576634</v>
      </c>
      <c r="P77" s="68">
        <v>13.517928288784743</v>
      </c>
      <c r="Q77" s="69"/>
      <c r="R77" s="68">
        <f t="shared" si="10"/>
        <v>3.3888888888888888</v>
      </c>
      <c r="S77" s="68">
        <f t="shared" si="19"/>
        <v>15.902099833239609</v>
      </c>
      <c r="T77" s="68">
        <f t="shared" si="19"/>
        <v>19.144681471258941</v>
      </c>
      <c r="U77" s="68">
        <f t="shared" si="19"/>
        <v>17.502914544550329</v>
      </c>
      <c r="V77" s="68">
        <f t="shared" si="19"/>
        <v>20.811967459756669</v>
      </c>
      <c r="W77" s="68">
        <f t="shared" si="19"/>
        <v>11.870066513075864</v>
      </c>
      <c r="X77" s="68"/>
      <c r="Y77" s="68"/>
      <c r="Z77" s="68"/>
      <c r="AA77" s="68"/>
      <c r="AB77" s="68"/>
      <c r="AC77" s="68"/>
      <c r="AD77" s="68">
        <f t="shared" si="2"/>
        <v>3.3888888888888888</v>
      </c>
      <c r="AE77" s="68">
        <f t="shared" si="20"/>
        <v>4.3992701248365567</v>
      </c>
      <c r="AF77" s="68">
        <f t="shared" si="20"/>
        <v>1.8010094416858367</v>
      </c>
      <c r="AG77" s="68">
        <f t="shared" si="20"/>
        <v>2.1225392369836591</v>
      </c>
      <c r="AH77" s="68">
        <f t="shared" si="20"/>
        <v>1.3952596195433586</v>
      </c>
      <c r="AI77" s="68">
        <f t="shared" si="20"/>
        <v>1.4740375797333534</v>
      </c>
      <c r="AJ77" s="68"/>
      <c r="AK77" s="68"/>
      <c r="AL77" s="68"/>
      <c r="AM77" s="68"/>
      <c r="AN77" s="68"/>
      <c r="AP77" s="68">
        <f t="shared" si="5"/>
        <v>3.3888888888888888</v>
      </c>
      <c r="AQ77" s="68">
        <f t="shared" si="21"/>
        <v>14.004107272498107</v>
      </c>
      <c r="AR77" s="68">
        <f t="shared" si="21"/>
        <v>16.859671102108681</v>
      </c>
      <c r="AS77" s="68">
        <f t="shared" si="21"/>
        <v>15.413857002136258</v>
      </c>
      <c r="AT77" s="68">
        <f t="shared" si="21"/>
        <v>18.327958440366356</v>
      </c>
      <c r="AU77" s="68">
        <f t="shared" si="21"/>
        <v>10.453316638934552</v>
      </c>
      <c r="AV77" s="68"/>
      <c r="AW77" s="68"/>
      <c r="AX77" s="68"/>
      <c r="AY77" s="68"/>
      <c r="AZ77" s="68"/>
      <c r="BB77" s="68">
        <f t="shared" si="7"/>
        <v>3.3888888888888888</v>
      </c>
      <c r="BC77" s="68">
        <f t="shared" si="22"/>
        <v>3.8741959486463871</v>
      </c>
      <c r="BD77" s="68">
        <f t="shared" si="22"/>
        <v>1.5860502502588174</v>
      </c>
      <c r="BE77" s="68">
        <f t="shared" si="22"/>
        <v>1.8692039086985126</v>
      </c>
      <c r="BF77" s="68">
        <f t="shared" si="22"/>
        <v>1.2287286326946352</v>
      </c>
      <c r="BG77" s="68">
        <f t="shared" si="22"/>
        <v>1.2981040621522757</v>
      </c>
      <c r="BH77" s="68"/>
      <c r="BI77" s="68"/>
      <c r="BJ77" s="68"/>
      <c r="BK77" s="68"/>
      <c r="BL77" s="68"/>
      <c r="BM77" s="68"/>
      <c r="BN77" s="68"/>
    </row>
    <row r="78" spans="1:66">
      <c r="A78" s="68">
        <v>82.666666666666671</v>
      </c>
      <c r="B78" s="68">
        <v>20.354139633481378</v>
      </c>
      <c r="C78" s="68">
        <v>21.060889725227337</v>
      </c>
      <c r="D78" s="68">
        <v>20.645140822021936</v>
      </c>
      <c r="E78" s="68">
        <v>22.086463985049551</v>
      </c>
      <c r="F78" s="68">
        <v>11.06068989891766</v>
      </c>
      <c r="G78" s="68">
        <v>11.572902803047002</v>
      </c>
      <c r="H78" s="68">
        <v>17.605427958049205</v>
      </c>
      <c r="I78" s="68">
        <v>17.770703711108418</v>
      </c>
      <c r="J78" s="68">
        <v>22.324429372294563</v>
      </c>
      <c r="K78" s="68">
        <v>11.558776377881472</v>
      </c>
      <c r="L78" s="68">
        <v>17.11687027194537</v>
      </c>
      <c r="M78" s="68">
        <v>20.67115747376949</v>
      </c>
      <c r="N78" s="68">
        <v>15.988935089503341</v>
      </c>
      <c r="O78" s="68">
        <v>19.603492886124933</v>
      </c>
      <c r="P78" s="68">
        <v>13.760402338807776</v>
      </c>
      <c r="Q78" s="69"/>
      <c r="R78" s="68">
        <f t="shared" si="10"/>
        <v>3.4444444444444446</v>
      </c>
      <c r="S78" s="68">
        <f t="shared" si="19"/>
        <v>16.347970902824585</v>
      </c>
      <c r="T78" s="68">
        <f t="shared" si="19"/>
        <v>19.779158385682013</v>
      </c>
      <c r="U78" s="68">
        <f t="shared" si="19"/>
        <v>18.134926540877899</v>
      </c>
      <c r="V78" s="68">
        <f t="shared" si="19"/>
        <v>21.338128747823017</v>
      </c>
      <c r="W78" s="68">
        <f t="shared" si="19"/>
        <v>12.126622871868969</v>
      </c>
      <c r="X78" s="68"/>
      <c r="Y78" s="68"/>
      <c r="Z78" s="68"/>
      <c r="AA78" s="68"/>
      <c r="AB78" s="68"/>
      <c r="AC78" s="68"/>
      <c r="AD78" s="68">
        <f t="shared" si="2"/>
        <v>3.4444444444444446</v>
      </c>
      <c r="AE78" s="68">
        <f t="shared" si="20"/>
        <v>4.4408259083102886</v>
      </c>
      <c r="AF78" s="68">
        <f t="shared" si="20"/>
        <v>1.8925646054941232</v>
      </c>
      <c r="AG78" s="68">
        <f t="shared" si="20"/>
        <v>2.349373673594445</v>
      </c>
      <c r="AH78" s="68">
        <f t="shared" si="20"/>
        <v>1.5069432839023689</v>
      </c>
      <c r="AI78" s="68">
        <f t="shared" si="20"/>
        <v>1.4366450657955776</v>
      </c>
      <c r="AJ78" s="68"/>
      <c r="AK78" s="68"/>
      <c r="AL78" s="68"/>
      <c r="AM78" s="68"/>
      <c r="AN78" s="68"/>
      <c r="AP78" s="68">
        <f t="shared" si="5"/>
        <v>3.4444444444444446</v>
      </c>
      <c r="AQ78" s="68">
        <f t="shared" si="21"/>
        <v>14.396761472487457</v>
      </c>
      <c r="AR78" s="68">
        <f t="shared" si="21"/>
        <v>17.418420126745772</v>
      </c>
      <c r="AS78" s="68">
        <f t="shared" si="21"/>
        <v>15.970435308579567</v>
      </c>
      <c r="AT78" s="68">
        <f t="shared" si="21"/>
        <v>18.791319832760269</v>
      </c>
      <c r="AU78" s="68">
        <f t="shared" si="21"/>
        <v>10.679251754903964</v>
      </c>
      <c r="AV78" s="68"/>
      <c r="AW78" s="68"/>
      <c r="AX78" s="68"/>
      <c r="AY78" s="68"/>
      <c r="AZ78" s="68"/>
      <c r="BB78" s="68">
        <f t="shared" si="7"/>
        <v>3.4444444444444446</v>
      </c>
      <c r="BC78" s="68">
        <f t="shared" si="22"/>
        <v>3.910791848286157</v>
      </c>
      <c r="BD78" s="68">
        <f t="shared" si="22"/>
        <v>1.6666778622577278</v>
      </c>
      <c r="BE78" s="68">
        <f t="shared" si="22"/>
        <v>2.068964557713818</v>
      </c>
      <c r="BF78" s="68">
        <f t="shared" si="22"/>
        <v>1.3270823113075698</v>
      </c>
      <c r="BG78" s="68">
        <f t="shared" si="22"/>
        <v>1.2651745256844924</v>
      </c>
      <c r="BH78" s="68"/>
      <c r="BI78" s="68"/>
      <c r="BJ78" s="68"/>
      <c r="BK78" s="68"/>
      <c r="BL78" s="68"/>
      <c r="BM78" s="68"/>
      <c r="BN78" s="68"/>
    </row>
    <row r="79" spans="1:66">
      <c r="A79" s="68">
        <v>84</v>
      </c>
      <c r="B79" s="68">
        <v>21.012849653982407</v>
      </c>
      <c r="C79" s="68">
        <v>21.751410699824934</v>
      </c>
      <c r="D79" s="68">
        <v>21.344976104124388</v>
      </c>
      <c r="E79" s="68">
        <v>22.654604537719642</v>
      </c>
      <c r="F79" s="68">
        <v>11.316428393690309</v>
      </c>
      <c r="G79" s="68">
        <v>11.85690041784572</v>
      </c>
      <c r="H79" s="68">
        <v>18.145057933774854</v>
      </c>
      <c r="I79" s="68">
        <v>18.462170781579577</v>
      </c>
      <c r="J79" s="68">
        <v>22.936057574275249</v>
      </c>
      <c r="K79" s="68">
        <v>11.845950946276027</v>
      </c>
      <c r="L79" s="68">
        <v>17.501519042101442</v>
      </c>
      <c r="M79" s="68">
        <v>21.072539172289282</v>
      </c>
      <c r="N79" s="68">
        <v>16.475290529488237</v>
      </c>
      <c r="O79" s="68">
        <v>20.002207995673231</v>
      </c>
      <c r="P79" s="68">
        <v>14.002876388830837</v>
      </c>
      <c r="Q79" s="69"/>
      <c r="R79" s="68">
        <f t="shared" si="10"/>
        <v>3.5</v>
      </c>
      <c r="S79" s="68">
        <f t="shared" si="19"/>
        <v>16.790423037976524</v>
      </c>
      <c r="T79" s="68">
        <f t="shared" si="19"/>
        <v>20.323002601963022</v>
      </c>
      <c r="U79" s="68">
        <f t="shared" si="19"/>
        <v>18.760812471730734</v>
      </c>
      <c r="V79" s="68">
        <f t="shared" si="19"/>
        <v>21.864290035889372</v>
      </c>
      <c r="W79" s="68">
        <f t="shared" si="19"/>
        <v>12.388418576265723</v>
      </c>
      <c r="X79" s="68"/>
      <c r="Y79" s="68"/>
      <c r="Z79" s="68"/>
      <c r="AA79" s="68"/>
      <c r="AB79" s="68"/>
      <c r="AC79" s="68"/>
      <c r="AD79" s="68">
        <f t="shared" si="2"/>
        <v>3.5</v>
      </c>
      <c r="AE79" s="68">
        <f t="shared" si="20"/>
        <v>4.619209320759321</v>
      </c>
      <c r="AF79" s="68">
        <f t="shared" si="20"/>
        <v>1.9164547662263263</v>
      </c>
      <c r="AG79" s="68">
        <f t="shared" si="20"/>
        <v>2.448540288269121</v>
      </c>
      <c r="AH79" s="68">
        <f t="shared" si="20"/>
        <v>1.6187390451577512</v>
      </c>
      <c r="AI79" s="68">
        <f t="shared" si="20"/>
        <v>1.4230088035000414</v>
      </c>
      <c r="AJ79" s="68"/>
      <c r="AK79" s="68"/>
      <c r="AL79" s="68"/>
      <c r="AM79" s="68"/>
      <c r="AN79" s="68"/>
      <c r="AP79" s="68">
        <f t="shared" si="5"/>
        <v>3.5</v>
      </c>
      <c r="AQ79" s="68">
        <f t="shared" si="21"/>
        <v>14.786404804411585</v>
      </c>
      <c r="AR79" s="68">
        <f t="shared" si="21"/>
        <v>17.897353904309369</v>
      </c>
      <c r="AS79" s="68">
        <f t="shared" si="21"/>
        <v>16.521618725104808</v>
      </c>
      <c r="AT79" s="68">
        <f t="shared" si="21"/>
        <v>19.25468122515419</v>
      </c>
      <c r="AU79" s="68">
        <f t="shared" si="21"/>
        <v>10.909800875227555</v>
      </c>
      <c r="AV79" s="68"/>
      <c r="AW79" s="68"/>
      <c r="AX79" s="68"/>
      <c r="AY79" s="68"/>
      <c r="AZ79" s="68"/>
      <c r="BB79" s="68">
        <f t="shared" si="7"/>
        <v>3.5</v>
      </c>
      <c r="BC79" s="68">
        <f t="shared" si="22"/>
        <v>4.0678843373138536</v>
      </c>
      <c r="BD79" s="68">
        <f t="shared" si="22"/>
        <v>1.6877166167089905</v>
      </c>
      <c r="BE79" s="68">
        <f t="shared" si="22"/>
        <v>2.1562951570886129</v>
      </c>
      <c r="BF79" s="68">
        <f t="shared" si="22"/>
        <v>1.4255347075098905</v>
      </c>
      <c r="BG79" s="68">
        <f t="shared" si="22"/>
        <v>1.2531658172758429</v>
      </c>
      <c r="BH79" s="68"/>
      <c r="BI79" s="68"/>
      <c r="BJ79" s="68"/>
      <c r="BK79" s="68"/>
      <c r="BL79" s="68"/>
      <c r="BM79" s="68"/>
      <c r="BN79" s="68"/>
    </row>
    <row r="80" spans="1:66">
      <c r="A80" s="68">
        <v>85.333333333333329</v>
      </c>
      <c r="B80" s="68">
        <v>21.671559674483404</v>
      </c>
      <c r="C80" s="68">
        <v>22.441931674422563</v>
      </c>
      <c r="D80" s="68">
        <v>22.044811386226808</v>
      </c>
      <c r="E80" s="68">
        <v>23.364780228557226</v>
      </c>
      <c r="F80" s="68">
        <v>11.57216688846299</v>
      </c>
      <c r="G80" s="68">
        <v>12.282896840043765</v>
      </c>
      <c r="H80" s="68">
        <v>18.549780415569082</v>
      </c>
      <c r="I80" s="68">
        <v>19.015344437956493</v>
      </c>
      <c r="J80" s="68">
        <v>23.547685776255932</v>
      </c>
      <c r="K80" s="68">
        <v>11.989538230473322</v>
      </c>
      <c r="L80" s="68">
        <v>17.757951555538813</v>
      </c>
      <c r="M80" s="68">
        <v>21.607714770315681</v>
      </c>
      <c r="N80" s="68">
        <v>16.961645969473132</v>
      </c>
      <c r="O80" s="68">
        <v>20.53382814173764</v>
      </c>
      <c r="P80" s="68">
        <v>14.366587463865399</v>
      </c>
      <c r="Q80" s="69"/>
      <c r="R80" s="68">
        <f t="shared" si="10"/>
        <v>3.5555555555555554</v>
      </c>
      <c r="S80" s="68">
        <f t="shared" ref="S80:W101" si="26">AVERAGE(B80,G80,L80)</f>
        <v>17.23746935668866</v>
      </c>
      <c r="T80" s="68">
        <f t="shared" si="26"/>
        <v>20.866475620102442</v>
      </c>
      <c r="U80" s="68">
        <f t="shared" si="26"/>
        <v>19.340600597885476</v>
      </c>
      <c r="V80" s="68">
        <f t="shared" si="26"/>
        <v>22.482098048850265</v>
      </c>
      <c r="W80" s="68">
        <f t="shared" si="26"/>
        <v>12.642764194267237</v>
      </c>
      <c r="X80" s="68"/>
      <c r="Y80" s="68"/>
      <c r="Z80" s="68"/>
      <c r="AA80" s="68"/>
      <c r="AB80" s="68"/>
      <c r="AC80" s="68"/>
      <c r="AD80" s="68">
        <f t="shared" ref="AD80:AD143" si="27">R80</f>
        <v>3.5555555555555554</v>
      </c>
      <c r="AE80" s="68">
        <f t="shared" ref="AE80:AI101" si="28">STDEV(B80,G80,L80)</f>
        <v>4.7159223640966657</v>
      </c>
      <c r="AF80" s="68">
        <f t="shared" si="28"/>
        <v>2.0492161827892437</v>
      </c>
      <c r="AG80" s="68">
        <f t="shared" si="28"/>
        <v>2.557144176752459</v>
      </c>
      <c r="AH80" s="68">
        <f t="shared" si="28"/>
        <v>1.6897278872839916</v>
      </c>
      <c r="AI80" s="68">
        <f t="shared" si="28"/>
        <v>1.5073900317731139</v>
      </c>
      <c r="AJ80" s="68"/>
      <c r="AK80" s="68"/>
      <c r="AL80" s="68"/>
      <c r="AM80" s="68"/>
      <c r="AN80" s="68"/>
      <c r="AP80" s="68">
        <f t="shared" ref="AP80:AP143" si="29">AD80</f>
        <v>3.5555555555555554</v>
      </c>
      <c r="AQ80" s="68">
        <f t="shared" ref="AQ80:AU101" si="30">S80*$AR$7/$AR$5</f>
        <v>15.180093981858077</v>
      </c>
      <c r="AR80" s="68">
        <f t="shared" si="30"/>
        <v>18.375960788025697</v>
      </c>
      <c r="AS80" s="68">
        <f t="shared" si="30"/>
        <v>17.032206332976564</v>
      </c>
      <c r="AT80" s="68">
        <f t="shared" si="30"/>
        <v>19.79875086237459</v>
      </c>
      <c r="AU80" s="68">
        <f t="shared" si="30"/>
        <v>11.133789113015986</v>
      </c>
      <c r="AV80" s="68"/>
      <c r="AW80" s="68"/>
      <c r="AX80" s="68"/>
      <c r="AY80" s="68"/>
      <c r="AZ80" s="68"/>
      <c r="BB80" s="68">
        <f t="shared" ref="BB80:BB143" si="31">AP80</f>
        <v>3.5555555555555554</v>
      </c>
      <c r="BC80" s="68">
        <f t="shared" ref="BC80:BG101" si="32">AE80*$AR$7/$AR$5</f>
        <v>4.153054210962547</v>
      </c>
      <c r="BD80" s="68">
        <f t="shared" si="32"/>
        <v>1.8046323158111726</v>
      </c>
      <c r="BE80" s="68">
        <f t="shared" si="32"/>
        <v>2.2519366459787782</v>
      </c>
      <c r="BF80" s="68">
        <f t="shared" si="32"/>
        <v>1.4880506878339668</v>
      </c>
      <c r="BG80" s="68">
        <f t="shared" si="32"/>
        <v>1.3274757376582584</v>
      </c>
      <c r="BH80" s="68"/>
      <c r="BI80" s="68"/>
      <c r="BJ80" s="68"/>
      <c r="BK80" s="68"/>
      <c r="BL80" s="68"/>
      <c r="BM80" s="68"/>
      <c r="BN80" s="68"/>
    </row>
    <row r="81" spans="1:66">
      <c r="A81" s="68">
        <v>86.666666666666671</v>
      </c>
      <c r="B81" s="68">
        <v>22.19852769088422</v>
      </c>
      <c r="C81" s="68">
        <v>23.132452649020163</v>
      </c>
      <c r="D81" s="68">
        <v>22.744646668329256</v>
      </c>
      <c r="E81" s="68">
        <v>23.932920781227317</v>
      </c>
      <c r="F81" s="68">
        <v>11.827905383235638</v>
      </c>
      <c r="G81" s="68">
        <v>12.708893262241808</v>
      </c>
      <c r="H81" s="68">
        <v>18.954502897363312</v>
      </c>
      <c r="I81" s="68">
        <v>19.568518094333413</v>
      </c>
      <c r="J81" s="68">
        <v>24.036988337840445</v>
      </c>
      <c r="K81" s="68">
        <v>12.133125514670583</v>
      </c>
      <c r="L81" s="68">
        <v>18.142600325694911</v>
      </c>
      <c r="M81" s="68">
        <v>22.276684267848687</v>
      </c>
      <c r="N81" s="68">
        <v>17.44800140945803</v>
      </c>
      <c r="O81" s="68">
        <v>21.065448287802049</v>
      </c>
      <c r="P81" s="68">
        <v>14.609061513888431</v>
      </c>
      <c r="Q81" s="69"/>
      <c r="R81" s="68">
        <f t="shared" ref="R81:R144" si="33">A81/24</f>
        <v>3.6111111111111112</v>
      </c>
      <c r="S81" s="68">
        <f t="shared" si="26"/>
        <v>17.683340426273645</v>
      </c>
      <c r="T81" s="68">
        <f t="shared" si="26"/>
        <v>21.454546604744053</v>
      </c>
      <c r="U81" s="68">
        <f t="shared" si="26"/>
        <v>19.920388724040233</v>
      </c>
      <c r="V81" s="68">
        <f t="shared" si="26"/>
        <v>23.011785802289939</v>
      </c>
      <c r="W81" s="68">
        <f t="shared" si="26"/>
        <v>12.856697470598215</v>
      </c>
      <c r="X81" s="68"/>
      <c r="Y81" s="68"/>
      <c r="Z81" s="68"/>
      <c r="AA81" s="68"/>
      <c r="AB81" s="68"/>
      <c r="AC81" s="68"/>
      <c r="AD81" s="68">
        <f t="shared" si="27"/>
        <v>3.6111111111111112</v>
      </c>
      <c r="AE81" s="68">
        <f t="shared" si="28"/>
        <v>4.7614577745403945</v>
      </c>
      <c r="AF81" s="68">
        <f t="shared" si="28"/>
        <v>2.2069772959103462</v>
      </c>
      <c r="AG81" s="68">
        <f t="shared" si="28"/>
        <v>2.6657967766914634</v>
      </c>
      <c r="AH81" s="68">
        <f t="shared" si="28"/>
        <v>1.6863806819078613</v>
      </c>
      <c r="AI81" s="68">
        <f t="shared" si="28"/>
        <v>1.5252457629249818</v>
      </c>
      <c r="AJ81" s="68"/>
      <c r="AK81" s="68"/>
      <c r="AL81" s="68"/>
      <c r="AM81" s="68"/>
      <c r="AN81" s="68"/>
      <c r="AP81" s="68">
        <f t="shared" si="29"/>
        <v>3.6111111111111112</v>
      </c>
      <c r="AQ81" s="68">
        <f t="shared" si="30"/>
        <v>15.572748181847437</v>
      </c>
      <c r="AR81" s="68">
        <f t="shared" si="30"/>
        <v>18.893842655145569</v>
      </c>
      <c r="AS81" s="68">
        <f t="shared" si="30"/>
        <v>17.542793940848334</v>
      </c>
      <c r="AT81" s="68">
        <f t="shared" si="30"/>
        <v>20.265217819435978</v>
      </c>
      <c r="AU81" s="68">
        <f t="shared" si="30"/>
        <v>11.322188417655848</v>
      </c>
      <c r="AV81" s="68"/>
      <c r="AW81" s="68"/>
      <c r="AX81" s="68"/>
      <c r="AY81" s="68"/>
      <c r="AZ81" s="68"/>
      <c r="BB81" s="68">
        <f t="shared" si="31"/>
        <v>3.6111111111111112</v>
      </c>
      <c r="BC81" s="68">
        <f t="shared" si="32"/>
        <v>4.1931547498371859</v>
      </c>
      <c r="BD81" s="68">
        <f t="shared" si="32"/>
        <v>1.9435638767210468</v>
      </c>
      <c r="BE81" s="68">
        <f t="shared" si="32"/>
        <v>2.3476210323766757</v>
      </c>
      <c r="BF81" s="68">
        <f t="shared" si="32"/>
        <v>1.4851029876156328</v>
      </c>
      <c r="BG81" s="68">
        <f t="shared" si="32"/>
        <v>1.3432003008984519</v>
      </c>
      <c r="BH81" s="68"/>
      <c r="BI81" s="68"/>
      <c r="BJ81" s="68"/>
      <c r="BK81" s="68"/>
      <c r="BL81" s="68"/>
      <c r="BM81" s="68"/>
      <c r="BN81" s="68"/>
    </row>
    <row r="82" spans="1:66">
      <c r="A82" s="68">
        <v>88</v>
      </c>
      <c r="B82" s="68">
        <v>22.659624705234929</v>
      </c>
      <c r="C82" s="68">
        <v>23.753921526158024</v>
      </c>
      <c r="D82" s="68">
        <v>23.514465478641924</v>
      </c>
      <c r="E82" s="68">
        <v>24.572078902981168</v>
      </c>
      <c r="F82" s="68">
        <v>12.019709254315147</v>
      </c>
      <c r="G82" s="68">
        <v>13.063890280740173</v>
      </c>
      <c r="H82" s="68">
        <v>19.426679126123251</v>
      </c>
      <c r="I82" s="68">
        <v>20.190838457757422</v>
      </c>
      <c r="J82" s="68">
        <v>24.58745371962306</v>
      </c>
      <c r="K82" s="68">
        <v>12.348506440966524</v>
      </c>
      <c r="L82" s="68">
        <v>18.334924710772931</v>
      </c>
      <c r="M82" s="68">
        <v>22.744962916121779</v>
      </c>
      <c r="N82" s="68">
        <v>17.873562419444809</v>
      </c>
      <c r="O82" s="68">
        <v>21.397710879092294</v>
      </c>
      <c r="P82" s="68">
        <v>14.790917051405726</v>
      </c>
      <c r="Q82" s="69"/>
      <c r="R82" s="68">
        <f t="shared" si="33"/>
        <v>3.6666666666666665</v>
      </c>
      <c r="S82" s="68">
        <f t="shared" si="26"/>
        <v>18.019479898916011</v>
      </c>
      <c r="T82" s="68">
        <f t="shared" si="26"/>
        <v>21.975187856134351</v>
      </c>
      <c r="U82" s="68">
        <f t="shared" si="26"/>
        <v>20.526288785281384</v>
      </c>
      <c r="V82" s="68">
        <f t="shared" si="26"/>
        <v>23.519081167232173</v>
      </c>
      <c r="W82" s="68">
        <f t="shared" si="26"/>
        <v>13.0530442488958</v>
      </c>
      <c r="X82" s="68"/>
      <c r="Y82" s="68"/>
      <c r="Z82" s="68"/>
      <c r="AA82" s="68"/>
      <c r="AB82" s="68"/>
      <c r="AC82" s="68"/>
      <c r="AD82" s="68">
        <f t="shared" si="27"/>
        <v>3.6666666666666665</v>
      </c>
      <c r="AE82" s="68">
        <f t="shared" si="28"/>
        <v>4.8056382363172157</v>
      </c>
      <c r="AF82" s="68">
        <f t="shared" si="28"/>
        <v>2.2639946840482339</v>
      </c>
      <c r="AG82" s="68">
        <f t="shared" si="28"/>
        <v>2.8353733479899472</v>
      </c>
      <c r="AH82" s="68">
        <f t="shared" si="28"/>
        <v>1.8371766438746986</v>
      </c>
      <c r="AI82" s="68">
        <f t="shared" si="28"/>
        <v>1.5139941564501647</v>
      </c>
      <c r="AJ82" s="68"/>
      <c r="AK82" s="68"/>
      <c r="AL82" s="68"/>
      <c r="AM82" s="68"/>
      <c r="AN82" s="68"/>
      <c r="AP82" s="68">
        <f t="shared" si="29"/>
        <v>3.6666666666666665</v>
      </c>
      <c r="AQ82" s="68">
        <f t="shared" si="30"/>
        <v>15.868767781948616</v>
      </c>
      <c r="AR82" s="68">
        <f t="shared" si="30"/>
        <v>19.352342853950571</v>
      </c>
      <c r="AS82" s="68">
        <f t="shared" si="30"/>
        <v>18.076376898005865</v>
      </c>
      <c r="AT82" s="68">
        <f t="shared" si="30"/>
        <v>20.711965027917365</v>
      </c>
      <c r="AU82" s="68">
        <f t="shared" si="30"/>
        <v>11.49510025789856</v>
      </c>
      <c r="AV82" s="68"/>
      <c r="AW82" s="68"/>
      <c r="AX82" s="68"/>
      <c r="AY82" s="68"/>
      <c r="AZ82" s="68"/>
      <c r="BB82" s="68">
        <f t="shared" si="31"/>
        <v>3.6666666666666665</v>
      </c>
      <c r="BC82" s="68">
        <f t="shared" si="32"/>
        <v>4.2320620597245151</v>
      </c>
      <c r="BD82" s="68">
        <f t="shared" si="32"/>
        <v>1.9937759636940897</v>
      </c>
      <c r="BE82" s="68">
        <f t="shared" si="32"/>
        <v>2.4969578193588888</v>
      </c>
      <c r="BF82" s="68">
        <f t="shared" si="32"/>
        <v>1.6179007218638475</v>
      </c>
      <c r="BG82" s="68">
        <f t="shared" si="32"/>
        <v>1.3332916280996612</v>
      </c>
      <c r="BH82" s="68"/>
      <c r="BI82" s="68"/>
      <c r="BJ82" s="68"/>
      <c r="BK82" s="68"/>
      <c r="BL82" s="68"/>
      <c r="BM82" s="68"/>
      <c r="BN82" s="68"/>
    </row>
    <row r="83" spans="1:66">
      <c r="A83" s="68">
        <v>89.333333333333329</v>
      </c>
      <c r="B83" s="68">
        <v>23.515947731886243</v>
      </c>
      <c r="C83" s="68">
        <v>24.651598793134923</v>
      </c>
      <c r="D83" s="68">
        <v>24.42425134537509</v>
      </c>
      <c r="E83" s="68">
        <v>25.495307301070049</v>
      </c>
      <c r="F83" s="68">
        <v>12.467251620167307</v>
      </c>
      <c r="G83" s="68">
        <v>13.844883721436615</v>
      </c>
      <c r="H83" s="68">
        <v>19.898855354883192</v>
      </c>
      <c r="I83" s="68">
        <v>20.81315882118146</v>
      </c>
      <c r="J83" s="68">
        <v>25.137919101405672</v>
      </c>
      <c r="K83" s="68">
        <v>12.563887367262433</v>
      </c>
      <c r="L83" s="68">
        <v>18.783681609288355</v>
      </c>
      <c r="M83" s="68">
        <v>23.347035463901452</v>
      </c>
      <c r="N83" s="68">
        <v>18.299123429431589</v>
      </c>
      <c r="O83" s="68">
        <v>21.862878506898646</v>
      </c>
      <c r="P83" s="68">
        <v>14.972772588922993</v>
      </c>
      <c r="Q83" s="69"/>
      <c r="R83" s="68">
        <f t="shared" si="33"/>
        <v>3.7222222222222219</v>
      </c>
      <c r="S83" s="68">
        <f t="shared" si="26"/>
        <v>18.71483768753707</v>
      </c>
      <c r="T83" s="68">
        <f t="shared" si="26"/>
        <v>22.632496537306523</v>
      </c>
      <c r="U83" s="68">
        <f t="shared" si="26"/>
        <v>21.178844531996045</v>
      </c>
      <c r="V83" s="68">
        <f t="shared" si="26"/>
        <v>24.16536830312479</v>
      </c>
      <c r="W83" s="68">
        <f t="shared" si="26"/>
        <v>13.334637192117578</v>
      </c>
      <c r="X83" s="68"/>
      <c r="Y83" s="68"/>
      <c r="Z83" s="68"/>
      <c r="AA83" s="68"/>
      <c r="AB83" s="68"/>
      <c r="AC83" s="68"/>
      <c r="AD83" s="68">
        <f t="shared" si="27"/>
        <v>3.7222222222222219</v>
      </c>
      <c r="AE83" s="68">
        <f t="shared" si="28"/>
        <v>4.835899542766076</v>
      </c>
      <c r="AF83" s="68">
        <f t="shared" si="28"/>
        <v>2.4556194647534042</v>
      </c>
      <c r="AG83" s="68">
        <f t="shared" si="28"/>
        <v>3.0788946922537148</v>
      </c>
      <c r="AH83" s="68">
        <f t="shared" si="28"/>
        <v>2.0020055013932816</v>
      </c>
      <c r="AI83" s="68">
        <f t="shared" si="28"/>
        <v>1.4194894506843947</v>
      </c>
      <c r="AJ83" s="68"/>
      <c r="AK83" s="68"/>
      <c r="AL83" s="68"/>
      <c r="AM83" s="68"/>
      <c r="AN83" s="68"/>
      <c r="AP83" s="68">
        <f t="shared" si="29"/>
        <v>3.7222222222222219</v>
      </c>
      <c r="AQ83" s="68">
        <f t="shared" si="30"/>
        <v>16.481131253863293</v>
      </c>
      <c r="AR83" s="68">
        <f t="shared" si="30"/>
        <v>19.93119856349897</v>
      </c>
      <c r="AS83" s="68">
        <f t="shared" si="30"/>
        <v>18.651046958822324</v>
      </c>
      <c r="AT83" s="68">
        <f t="shared" si="30"/>
        <v>21.281114666945381</v>
      </c>
      <c r="AU83" s="68">
        <f t="shared" si="30"/>
        <v>11.743083720800318</v>
      </c>
      <c r="AV83" s="68"/>
      <c r="AW83" s="68"/>
      <c r="AX83" s="68"/>
      <c r="AY83" s="68"/>
      <c r="AZ83" s="68"/>
      <c r="BB83" s="68">
        <f t="shared" si="31"/>
        <v>3.7222222222222219</v>
      </c>
      <c r="BC83" s="68">
        <f t="shared" si="32"/>
        <v>4.2587115328230283</v>
      </c>
      <c r="BD83" s="68">
        <f t="shared" si="32"/>
        <v>2.1625293996054173</v>
      </c>
      <c r="BE83" s="68">
        <f t="shared" si="32"/>
        <v>2.7114137128556908</v>
      </c>
      <c r="BF83" s="68">
        <f t="shared" si="32"/>
        <v>1.7630564576785996</v>
      </c>
      <c r="BG83" s="68">
        <f t="shared" si="32"/>
        <v>1.2500665162478701</v>
      </c>
      <c r="BH83" s="68"/>
      <c r="BI83" s="68"/>
      <c r="BJ83" s="68"/>
      <c r="BK83" s="68"/>
      <c r="BL83" s="68"/>
      <c r="BM83" s="68"/>
      <c r="BN83" s="68"/>
    </row>
    <row r="84" spans="1:66">
      <c r="A84" s="68">
        <v>90.666666666666671</v>
      </c>
      <c r="B84" s="68">
        <v>24.108786750337163</v>
      </c>
      <c r="C84" s="68">
        <v>25.273067670272784</v>
      </c>
      <c r="D84" s="68">
        <v>25.19407015568779</v>
      </c>
      <c r="E84" s="68">
        <v>25.850395146488843</v>
      </c>
      <c r="F84" s="68">
        <v>12.659055491246786</v>
      </c>
      <c r="G84" s="68">
        <v>14.199880739934979</v>
      </c>
      <c r="H84" s="68">
        <v>20.640846571505939</v>
      </c>
      <c r="I84" s="68">
        <v>21.435479184605498</v>
      </c>
      <c r="J84" s="68">
        <v>25.933035763980541</v>
      </c>
      <c r="K84" s="68">
        <v>12.779268293558374</v>
      </c>
      <c r="L84" s="68">
        <v>19.232438507803774</v>
      </c>
      <c r="M84" s="68">
        <v>23.815314112174544</v>
      </c>
      <c r="N84" s="68">
        <v>19.089451019407036</v>
      </c>
      <c r="O84" s="68">
        <v>22.460951171221112</v>
      </c>
      <c r="P84" s="68">
        <v>15.397102176463349</v>
      </c>
      <c r="Q84" s="69"/>
      <c r="R84" s="68">
        <f t="shared" si="33"/>
        <v>3.7777777777777781</v>
      </c>
      <c r="S84" s="68">
        <f t="shared" si="26"/>
        <v>19.180368666025306</v>
      </c>
      <c r="T84" s="68">
        <f t="shared" si="26"/>
        <v>23.243076117984426</v>
      </c>
      <c r="U84" s="68">
        <f t="shared" si="26"/>
        <v>21.90633345323344</v>
      </c>
      <c r="V84" s="68">
        <f t="shared" si="26"/>
        <v>24.748127360563501</v>
      </c>
      <c r="W84" s="68">
        <f t="shared" si="26"/>
        <v>13.611808653756171</v>
      </c>
      <c r="X84" s="68"/>
      <c r="Y84" s="68"/>
      <c r="Z84" s="68"/>
      <c r="AA84" s="68"/>
      <c r="AB84" s="68"/>
      <c r="AC84" s="68"/>
      <c r="AD84" s="68">
        <f t="shared" si="27"/>
        <v>3.7777777777777781</v>
      </c>
      <c r="AE84" s="68">
        <f t="shared" si="28"/>
        <v>4.9546582154638275</v>
      </c>
      <c r="AF84" s="68">
        <f t="shared" si="28"/>
        <v>2.368535479671189</v>
      </c>
      <c r="AG84" s="68">
        <f t="shared" si="28"/>
        <v>3.0794271393353929</v>
      </c>
      <c r="AH84" s="68">
        <f t="shared" si="28"/>
        <v>1.9811836256985178</v>
      </c>
      <c r="AI84" s="68">
        <f t="shared" si="28"/>
        <v>1.5472774480115254</v>
      </c>
      <c r="AJ84" s="68"/>
      <c r="AK84" s="68"/>
      <c r="AL84" s="68"/>
      <c r="AM84" s="68"/>
      <c r="AN84" s="68"/>
      <c r="AP84" s="68">
        <f t="shared" si="29"/>
        <v>3.7777777777777781</v>
      </c>
      <c r="AQ84" s="68">
        <f t="shared" si="30"/>
        <v>16.891098857499706</v>
      </c>
      <c r="AR84" s="68">
        <f t="shared" si="30"/>
        <v>20.468902516805638</v>
      </c>
      <c r="AS84" s="68">
        <f t="shared" si="30"/>
        <v>19.291706557202353</v>
      </c>
      <c r="AT84" s="68">
        <f t="shared" si="30"/>
        <v>21.794318611076889</v>
      </c>
      <c r="AU84" s="68">
        <f t="shared" si="30"/>
        <v>11.987173427340112</v>
      </c>
      <c r="AV84" s="68"/>
      <c r="AW84" s="68"/>
      <c r="AX84" s="68"/>
      <c r="AY84" s="68"/>
      <c r="AZ84" s="68"/>
      <c r="BB84" s="68">
        <f t="shared" si="31"/>
        <v>3.7777777777777781</v>
      </c>
      <c r="BC84" s="68">
        <f t="shared" si="32"/>
        <v>4.3632957832955643</v>
      </c>
      <c r="BD84" s="68">
        <f t="shared" si="32"/>
        <v>2.0858393095168859</v>
      </c>
      <c r="BE84" s="68">
        <f t="shared" si="32"/>
        <v>2.7118826098018136</v>
      </c>
      <c r="BF84" s="68">
        <f t="shared" si="32"/>
        <v>1.7447197735990174</v>
      </c>
      <c r="BG84" s="68">
        <f t="shared" si="32"/>
        <v>1.3626023977649884</v>
      </c>
      <c r="BH84" s="68"/>
      <c r="BI84" s="68"/>
      <c r="BJ84" s="68"/>
      <c r="BK84" s="68"/>
      <c r="BL84" s="68"/>
      <c r="BM84" s="68"/>
      <c r="BN84" s="68"/>
    </row>
    <row r="85" spans="1:66">
      <c r="A85" s="68">
        <v>92</v>
      </c>
      <c r="B85" s="68">
        <v>24.569883764687876</v>
      </c>
      <c r="C85" s="68">
        <v>25.894536547410649</v>
      </c>
      <c r="D85" s="68">
        <v>25.823921909579958</v>
      </c>
      <c r="E85" s="68">
        <v>26.489553268242698</v>
      </c>
      <c r="F85" s="68">
        <v>12.978728609712606</v>
      </c>
      <c r="G85" s="68">
        <v>14.554877758433344</v>
      </c>
      <c r="H85" s="68">
        <v>21.113022800265878</v>
      </c>
      <c r="I85" s="68">
        <v>21.919506133935297</v>
      </c>
      <c r="J85" s="68">
        <v>26.361175505367012</v>
      </c>
      <c r="K85" s="68">
        <v>12.994649219854317</v>
      </c>
      <c r="L85" s="68">
        <v>19.552979149600496</v>
      </c>
      <c r="M85" s="68">
        <v>24.417386659954246</v>
      </c>
      <c r="N85" s="68">
        <v>19.515012029393816</v>
      </c>
      <c r="O85" s="68">
        <v>23.059023835543542</v>
      </c>
      <c r="P85" s="68">
        <v>15.700194738992145</v>
      </c>
      <c r="Q85" s="69"/>
      <c r="R85" s="68">
        <f t="shared" si="33"/>
        <v>3.8333333333333335</v>
      </c>
      <c r="S85" s="68">
        <f t="shared" si="26"/>
        <v>19.559246890907239</v>
      </c>
      <c r="T85" s="68">
        <f t="shared" si="26"/>
        <v>23.808315335876927</v>
      </c>
      <c r="U85" s="68">
        <f t="shared" si="26"/>
        <v>22.419480024303024</v>
      </c>
      <c r="V85" s="68">
        <f t="shared" si="26"/>
        <v>25.303250869717754</v>
      </c>
      <c r="W85" s="68">
        <f t="shared" si="26"/>
        <v>13.891190856186356</v>
      </c>
      <c r="X85" s="68"/>
      <c r="Y85" s="68"/>
      <c r="Z85" s="68"/>
      <c r="AA85" s="68"/>
      <c r="AB85" s="68"/>
      <c r="AC85" s="68"/>
      <c r="AD85" s="68">
        <f t="shared" si="27"/>
        <v>3.8333333333333335</v>
      </c>
      <c r="AE85" s="68">
        <f t="shared" si="28"/>
        <v>5.007505945055331</v>
      </c>
      <c r="AF85" s="68">
        <f t="shared" si="28"/>
        <v>2.4482533236766133</v>
      </c>
      <c r="AG85" s="68">
        <f t="shared" si="28"/>
        <v>3.1840330380454107</v>
      </c>
      <c r="AH85" s="68">
        <f t="shared" si="28"/>
        <v>1.944617301216107</v>
      </c>
      <c r="AI85" s="68">
        <f t="shared" si="28"/>
        <v>1.566663541562654</v>
      </c>
      <c r="AJ85" s="68"/>
      <c r="AK85" s="68"/>
      <c r="AL85" s="68"/>
      <c r="AM85" s="68"/>
      <c r="AN85" s="68"/>
      <c r="AP85" s="68">
        <f t="shared" si="29"/>
        <v>3.8333333333333335</v>
      </c>
      <c r="AQ85" s="68">
        <f t="shared" si="30"/>
        <v>17.224756132960245</v>
      </c>
      <c r="AR85" s="68">
        <f t="shared" si="30"/>
        <v>20.966677699014198</v>
      </c>
      <c r="AS85" s="68">
        <f t="shared" si="30"/>
        <v>19.743606602047503</v>
      </c>
      <c r="AT85" s="68">
        <f t="shared" si="30"/>
        <v>22.283185443332087</v>
      </c>
      <c r="AU85" s="68">
        <f t="shared" si="30"/>
        <v>12.233210012060887</v>
      </c>
      <c r="AV85" s="68"/>
      <c r="AW85" s="68"/>
      <c r="AX85" s="68"/>
      <c r="AY85" s="68"/>
      <c r="AZ85" s="68"/>
      <c r="BB85" s="68">
        <f t="shared" si="31"/>
        <v>3.8333333333333335</v>
      </c>
      <c r="BC85" s="68">
        <f t="shared" si="32"/>
        <v>4.4098358806455007</v>
      </c>
      <c r="BD85" s="68">
        <f t="shared" si="32"/>
        <v>2.1560424431087597</v>
      </c>
      <c r="BE85" s="68">
        <f t="shared" si="32"/>
        <v>2.8040032883432167</v>
      </c>
      <c r="BF85" s="68">
        <f t="shared" si="32"/>
        <v>1.7125178168774104</v>
      </c>
      <c r="BG85" s="68">
        <f t="shared" si="32"/>
        <v>1.3796746672471114</v>
      </c>
      <c r="BH85" s="68"/>
      <c r="BI85" s="68"/>
      <c r="BJ85" s="68"/>
      <c r="BK85" s="68"/>
      <c r="BL85" s="68"/>
      <c r="BM85" s="68"/>
      <c r="BN85" s="68"/>
    </row>
    <row r="86" spans="1:66">
      <c r="A86" s="68">
        <v>93.333333333333329</v>
      </c>
      <c r="B86" s="68">
        <v>25.096851781088692</v>
      </c>
      <c r="C86" s="68">
        <v>26.585057522008245</v>
      </c>
      <c r="D86" s="68">
        <v>26.52375719168241</v>
      </c>
      <c r="E86" s="68">
        <v>27.057693820912785</v>
      </c>
      <c r="F86" s="68">
        <v>13.234467104485285</v>
      </c>
      <c r="G86" s="68">
        <v>15.122872988030748</v>
      </c>
      <c r="H86" s="68">
        <v>21.517745282060108</v>
      </c>
      <c r="I86" s="68">
        <v>22.472679790312217</v>
      </c>
      <c r="J86" s="68">
        <v>26.850478066951553</v>
      </c>
      <c r="K86" s="68">
        <v>13.281823788248872</v>
      </c>
      <c r="L86" s="68">
        <v>19.937627919756565</v>
      </c>
      <c r="M86" s="68">
        <v>25.086356157487252</v>
      </c>
      <c r="N86" s="68">
        <v>20.122956329374944</v>
      </c>
      <c r="O86" s="68">
        <v>23.723549018124061</v>
      </c>
      <c r="P86" s="68">
        <v>16.063905814026707</v>
      </c>
      <c r="Q86" s="69"/>
      <c r="R86" s="68">
        <f t="shared" si="33"/>
        <v>3.8888888888888888</v>
      </c>
      <c r="S86" s="68">
        <f t="shared" si="26"/>
        <v>20.052450896292001</v>
      </c>
      <c r="T86" s="68">
        <f t="shared" si="26"/>
        <v>24.396386320518534</v>
      </c>
      <c r="U86" s="68">
        <f t="shared" si="26"/>
        <v>23.039797770456527</v>
      </c>
      <c r="V86" s="68">
        <f t="shared" si="26"/>
        <v>25.877240301996135</v>
      </c>
      <c r="W86" s="68">
        <f t="shared" si="26"/>
        <v>14.19339890225362</v>
      </c>
      <c r="X86" s="68"/>
      <c r="Y86" s="68"/>
      <c r="Z86" s="68"/>
      <c r="AA86" s="68"/>
      <c r="AB86" s="68"/>
      <c r="AC86" s="68"/>
      <c r="AD86" s="68">
        <f t="shared" si="27"/>
        <v>3.8888888888888888</v>
      </c>
      <c r="AE86" s="68">
        <f t="shared" si="28"/>
        <v>4.9879807014510202</v>
      </c>
      <c r="AF86" s="68">
        <f t="shared" si="28"/>
        <v>2.6031629062021899</v>
      </c>
      <c r="AG86" s="68">
        <f t="shared" si="28"/>
        <v>3.2378665850033186</v>
      </c>
      <c r="AH86" s="68">
        <f t="shared" si="28"/>
        <v>1.8680268204290673</v>
      </c>
      <c r="AI86" s="68">
        <f t="shared" si="28"/>
        <v>1.6200795487004449</v>
      </c>
      <c r="AJ86" s="68"/>
      <c r="AK86" s="68"/>
      <c r="AL86" s="68"/>
      <c r="AM86" s="68"/>
      <c r="AN86" s="68"/>
      <c r="AP86" s="68">
        <f t="shared" si="29"/>
        <v>3.8888888888888888</v>
      </c>
      <c r="AQ86" s="68">
        <f t="shared" si="30"/>
        <v>17.659093853831344</v>
      </c>
      <c r="AR86" s="68">
        <f t="shared" si="30"/>
        <v>21.484559566134063</v>
      </c>
      <c r="AS86" s="68">
        <f t="shared" si="30"/>
        <v>20.289886423660104</v>
      </c>
      <c r="AT86" s="68">
        <f t="shared" si="30"/>
        <v>22.788666459499822</v>
      </c>
      <c r="AU86" s="68">
        <f t="shared" si="30"/>
        <v>12.499348065533026</v>
      </c>
      <c r="AV86" s="68"/>
      <c r="AW86" s="68"/>
      <c r="AX86" s="68"/>
      <c r="AY86" s="68"/>
      <c r="AZ86" s="68"/>
      <c r="BB86" s="68">
        <f t="shared" si="31"/>
        <v>3.8888888888888888</v>
      </c>
      <c r="BC86" s="68">
        <f t="shared" si="32"/>
        <v>4.3926410693423508</v>
      </c>
      <c r="BD86" s="68">
        <f t="shared" si="32"/>
        <v>2.2924628173974124</v>
      </c>
      <c r="BE86" s="68">
        <f t="shared" si="32"/>
        <v>2.8514115409867933</v>
      </c>
      <c r="BF86" s="68">
        <f t="shared" si="32"/>
        <v>1.6450687805714046</v>
      </c>
      <c r="BG86" s="68">
        <f t="shared" si="32"/>
        <v>1.4267152154684564</v>
      </c>
      <c r="BH86" s="68"/>
      <c r="BI86" s="68"/>
      <c r="BJ86" s="68"/>
      <c r="BK86" s="68"/>
      <c r="BL86" s="68"/>
      <c r="BM86" s="68"/>
      <c r="BN86" s="68"/>
    </row>
    <row r="87" spans="1:66">
      <c r="A87" s="68">
        <v>94.666666666666671</v>
      </c>
      <c r="B87" s="68">
        <v>25.55794879543943</v>
      </c>
      <c r="C87" s="68">
        <v>27.068422204226611</v>
      </c>
      <c r="D87" s="68">
        <v>27.153608945574646</v>
      </c>
      <c r="E87" s="68">
        <v>27.554816804499144</v>
      </c>
      <c r="F87" s="68">
        <v>13.426270975564794</v>
      </c>
      <c r="G87" s="68">
        <v>15.335871199129818</v>
      </c>
      <c r="H87" s="68">
        <v>21.855014016888688</v>
      </c>
      <c r="I87" s="68">
        <v>22.956706739642019</v>
      </c>
      <c r="J87" s="68">
        <v>27.400943448734168</v>
      </c>
      <c r="K87" s="68">
        <v>13.353617430347553</v>
      </c>
      <c r="L87" s="68">
        <v>20.258168561553344</v>
      </c>
      <c r="M87" s="68">
        <v>25.554634805760376</v>
      </c>
      <c r="N87" s="68">
        <v>20.548517339361752</v>
      </c>
      <c r="O87" s="68">
        <v>24.321621682446555</v>
      </c>
      <c r="P87" s="68">
        <v>16.366998376555532</v>
      </c>
      <c r="Q87" s="69"/>
      <c r="R87" s="68">
        <f t="shared" si="33"/>
        <v>3.9444444444444446</v>
      </c>
      <c r="S87" s="68">
        <f t="shared" si="26"/>
        <v>20.383996185374198</v>
      </c>
      <c r="T87" s="68">
        <f t="shared" si="26"/>
        <v>24.826023675625223</v>
      </c>
      <c r="U87" s="68">
        <f t="shared" si="26"/>
        <v>23.552944341526139</v>
      </c>
      <c r="V87" s="68">
        <f t="shared" si="26"/>
        <v>26.425793978559955</v>
      </c>
      <c r="W87" s="68">
        <f t="shared" si="26"/>
        <v>14.382295594155957</v>
      </c>
      <c r="X87" s="68"/>
      <c r="Y87" s="68"/>
      <c r="Z87" s="68"/>
      <c r="AA87" s="68"/>
      <c r="AB87" s="68"/>
      <c r="AC87" s="68"/>
      <c r="AD87" s="68">
        <f t="shared" si="27"/>
        <v>3.9444444444444446</v>
      </c>
      <c r="AE87" s="68">
        <f t="shared" si="28"/>
        <v>5.1122003129211429</v>
      </c>
      <c r="AF87" s="68">
        <f t="shared" si="28"/>
        <v>2.6819884164865693</v>
      </c>
      <c r="AG87" s="68">
        <f t="shared" si="28"/>
        <v>3.3426685806465155</v>
      </c>
      <c r="AH87" s="68">
        <f t="shared" si="28"/>
        <v>1.8238900847370023</v>
      </c>
      <c r="AI87" s="68">
        <f t="shared" si="28"/>
        <v>1.7191868674628166</v>
      </c>
      <c r="AJ87" s="68"/>
      <c r="AK87" s="68"/>
      <c r="AL87" s="68"/>
      <c r="AM87" s="68"/>
      <c r="AN87" s="68"/>
      <c r="AP87" s="68">
        <f t="shared" si="29"/>
        <v>3.9444444444444446</v>
      </c>
      <c r="AQ87" s="68">
        <f t="shared" si="30"/>
        <v>17.951067608410177</v>
      </c>
      <c r="AR87" s="68">
        <f t="shared" si="30"/>
        <v>21.86291762401834</v>
      </c>
      <c r="AS87" s="68">
        <f t="shared" si="30"/>
        <v>20.741786468505278</v>
      </c>
      <c r="AT87" s="68">
        <f t="shared" si="30"/>
        <v>23.271747600473766</v>
      </c>
      <c r="AU87" s="68">
        <f t="shared" si="30"/>
        <v>12.665699023240569</v>
      </c>
      <c r="AV87" s="68"/>
      <c r="AW87" s="68"/>
      <c r="AX87" s="68"/>
      <c r="AY87" s="68"/>
      <c r="AZ87" s="68"/>
      <c r="BB87" s="68">
        <f t="shared" si="31"/>
        <v>3.9444444444444446</v>
      </c>
      <c r="BC87" s="68">
        <f t="shared" si="32"/>
        <v>4.5020344691208773</v>
      </c>
      <c r="BD87" s="68">
        <f t="shared" si="32"/>
        <v>2.3618801216155916</v>
      </c>
      <c r="BE87" s="68">
        <f t="shared" si="32"/>
        <v>2.9437049113435441</v>
      </c>
      <c r="BF87" s="68">
        <f t="shared" si="32"/>
        <v>1.6061999778490375</v>
      </c>
      <c r="BG87" s="68">
        <f t="shared" si="32"/>
        <v>1.5139935961849966</v>
      </c>
      <c r="BH87" s="68"/>
      <c r="BI87" s="68"/>
      <c r="BJ87" s="68"/>
      <c r="BK87" s="68"/>
      <c r="BL87" s="68"/>
      <c r="BM87" s="68"/>
      <c r="BN87" s="68"/>
    </row>
    <row r="88" spans="1:66">
      <c r="A88" s="68">
        <v>96</v>
      </c>
      <c r="B88" s="68">
        <v>26.216658815940427</v>
      </c>
      <c r="C88" s="68">
        <v>27.758943178824239</v>
      </c>
      <c r="D88" s="68">
        <v>27.853444227677063</v>
      </c>
      <c r="E88" s="68">
        <v>28.264992495336728</v>
      </c>
      <c r="F88" s="68">
        <v>13.682009470337473</v>
      </c>
      <c r="G88" s="68">
        <v>15.761867621327863</v>
      </c>
      <c r="H88" s="68">
        <v>22.259736498682919</v>
      </c>
      <c r="I88" s="68">
        <v>23.509880396018939</v>
      </c>
      <c r="J88" s="68">
        <v>27.890246010318709</v>
      </c>
      <c r="K88" s="68">
        <v>13.640791998742108</v>
      </c>
      <c r="L88" s="68">
        <v>20.514601074990715</v>
      </c>
      <c r="M88" s="68">
        <v>26.223604303293353</v>
      </c>
      <c r="N88" s="68">
        <v>21.156461639342851</v>
      </c>
      <c r="O88" s="68">
        <v>24.853241828510964</v>
      </c>
      <c r="P88" s="68">
        <v>16.609472426578566</v>
      </c>
      <c r="Q88" s="69"/>
      <c r="R88" s="68">
        <f t="shared" si="33"/>
        <v>4</v>
      </c>
      <c r="S88" s="68">
        <f t="shared" si="26"/>
        <v>20.831042504086334</v>
      </c>
      <c r="T88" s="68">
        <f t="shared" si="26"/>
        <v>25.414094660266837</v>
      </c>
      <c r="U88" s="68">
        <f t="shared" si="26"/>
        <v>24.173262087679618</v>
      </c>
      <c r="V88" s="68">
        <f t="shared" si="26"/>
        <v>27.002826778055464</v>
      </c>
      <c r="W88" s="68">
        <f t="shared" si="26"/>
        <v>14.644091298552715</v>
      </c>
      <c r="X88" s="68">
        <f>S88</f>
        <v>20.831042504086334</v>
      </c>
      <c r="Y88" s="68"/>
      <c r="Z88" s="68"/>
      <c r="AA88" s="68"/>
      <c r="AB88" s="68"/>
      <c r="AC88" s="68"/>
      <c r="AD88" s="68">
        <f t="shared" si="27"/>
        <v>4</v>
      </c>
      <c r="AE88" s="68">
        <f t="shared" si="28"/>
        <v>5.2345741101137655</v>
      </c>
      <c r="AF88" s="68">
        <f t="shared" si="28"/>
        <v>2.837569016665924</v>
      </c>
      <c r="AG88" s="68">
        <f t="shared" si="28"/>
        <v>3.3974181960329704</v>
      </c>
      <c r="AH88" s="68">
        <f t="shared" si="28"/>
        <v>1.8710011553950261</v>
      </c>
      <c r="AI88" s="68">
        <f t="shared" si="28"/>
        <v>1.7021947461413758</v>
      </c>
      <c r="AJ88" s="68">
        <f>AE88</f>
        <v>5.2345741101137655</v>
      </c>
      <c r="AK88" s="68"/>
      <c r="AL88" s="68"/>
      <c r="AM88" s="68"/>
      <c r="AN88" s="68"/>
      <c r="AP88" s="68">
        <f t="shared" si="29"/>
        <v>4</v>
      </c>
      <c r="AQ88" s="68">
        <f t="shared" si="30"/>
        <v>18.344756785856674</v>
      </c>
      <c r="AR88" s="68">
        <f t="shared" si="30"/>
        <v>22.380799491138216</v>
      </c>
      <c r="AS88" s="68">
        <f t="shared" si="30"/>
        <v>21.288066290117857</v>
      </c>
      <c r="AT88" s="68">
        <f t="shared" si="30"/>
        <v>23.779908743255294</v>
      </c>
      <c r="AU88" s="68">
        <f t="shared" si="30"/>
        <v>12.896248143564165</v>
      </c>
      <c r="AV88" s="68">
        <f>AQ88</f>
        <v>18.344756785856674</v>
      </c>
      <c r="BB88" s="68">
        <f t="shared" si="31"/>
        <v>4</v>
      </c>
      <c r="BC88" s="68">
        <f t="shared" si="32"/>
        <v>4.6098023614872838</v>
      </c>
      <c r="BD88" s="68">
        <f t="shared" si="32"/>
        <v>2.4988914243541847</v>
      </c>
      <c r="BE88" s="68">
        <f t="shared" si="32"/>
        <v>2.9919198952161321</v>
      </c>
      <c r="BF88" s="68">
        <f t="shared" si="32"/>
        <v>1.6476881142672326</v>
      </c>
      <c r="BG88" s="68">
        <f t="shared" si="32"/>
        <v>1.4990295667632114</v>
      </c>
      <c r="BH88" s="68">
        <f>BC88</f>
        <v>4.6098023614872838</v>
      </c>
    </row>
    <row r="89" spans="1:66">
      <c r="A89" s="68">
        <v>97.333333333333329</v>
      </c>
      <c r="B89" s="68">
        <v>26.809497834391319</v>
      </c>
      <c r="C89" s="68">
        <v>28.380412055962072</v>
      </c>
      <c r="D89" s="68">
        <v>28.763230094410229</v>
      </c>
      <c r="E89" s="68">
        <v>28.762115478923018</v>
      </c>
      <c r="F89" s="68">
        <v>14.001682588803263</v>
      </c>
      <c r="G89" s="68">
        <v>16.258863447225554</v>
      </c>
      <c r="H89" s="68">
        <v>22.731912727442825</v>
      </c>
      <c r="I89" s="68">
        <v>23.993907345348706</v>
      </c>
      <c r="J89" s="68">
        <v>28.440711392101292</v>
      </c>
      <c r="K89" s="68">
        <v>13.856172925038017</v>
      </c>
      <c r="L89" s="68">
        <v>20.963357973506106</v>
      </c>
      <c r="M89" s="68">
        <v>26.825676851073023</v>
      </c>
      <c r="N89" s="68">
        <v>21.825200369322065</v>
      </c>
      <c r="O89" s="68">
        <v>25.584219529349475</v>
      </c>
      <c r="P89" s="68">
        <v>16.912564989107363</v>
      </c>
      <c r="Q89" s="69"/>
      <c r="R89" s="68">
        <f t="shared" si="33"/>
        <v>4.0555555555555554</v>
      </c>
      <c r="S89" s="68">
        <f t="shared" si="26"/>
        <v>21.343906418374328</v>
      </c>
      <c r="T89" s="68">
        <f t="shared" si="26"/>
        <v>25.979333878159309</v>
      </c>
      <c r="U89" s="68">
        <f t="shared" si="26"/>
        <v>24.860779269693666</v>
      </c>
      <c r="V89" s="68">
        <f t="shared" si="26"/>
        <v>27.595682133457927</v>
      </c>
      <c r="W89" s="68">
        <f t="shared" si="26"/>
        <v>14.92347350098288</v>
      </c>
      <c r="X89" s="68"/>
      <c r="Y89" s="68">
        <f>T89</f>
        <v>25.979333878159309</v>
      </c>
      <c r="Z89" s="68"/>
      <c r="AA89" s="68"/>
      <c r="AB89" s="68"/>
      <c r="AC89" s="68"/>
      <c r="AD89" s="68">
        <f t="shared" si="27"/>
        <v>4.0555555555555554</v>
      </c>
      <c r="AE89" s="68">
        <f t="shared" si="28"/>
        <v>5.2856016055015029</v>
      </c>
      <c r="AF89" s="68">
        <f t="shared" si="28"/>
        <v>2.9178088503054678</v>
      </c>
      <c r="AG89" s="68">
        <f t="shared" si="28"/>
        <v>3.5493188524652242</v>
      </c>
      <c r="AH89" s="68">
        <f t="shared" si="28"/>
        <v>1.7493746032658348</v>
      </c>
      <c r="AI89" s="68">
        <f t="shared" si="28"/>
        <v>1.7241394887477111</v>
      </c>
      <c r="AJ89" s="68"/>
      <c r="AK89" s="68">
        <f t="shared" ref="AK89" si="34">AF89</f>
        <v>2.9178088503054678</v>
      </c>
      <c r="AL89" s="68"/>
      <c r="AM89" s="68"/>
      <c r="AN89" s="68"/>
      <c r="AP89" s="68">
        <f t="shared" si="29"/>
        <v>4.0555555555555554</v>
      </c>
      <c r="AQ89" s="68">
        <f t="shared" si="30"/>
        <v>18.796407910374811</v>
      </c>
      <c r="AR89" s="68">
        <f t="shared" si="30"/>
        <v>22.878574673346748</v>
      </c>
      <c r="AS89" s="68">
        <f t="shared" si="30"/>
        <v>21.893524969762485</v>
      </c>
      <c r="AT89" s="68">
        <f t="shared" si="30"/>
        <v>24.302003943335531</v>
      </c>
      <c r="AU89" s="68">
        <f t="shared" si="30"/>
        <v>13.142284728284922</v>
      </c>
      <c r="AV89" s="72"/>
      <c r="AW89" s="72"/>
      <c r="AX89" s="46"/>
      <c r="AY89" s="46"/>
      <c r="AZ89" s="46"/>
      <c r="BB89" s="68">
        <f t="shared" si="31"/>
        <v>4.0555555555555554</v>
      </c>
      <c r="BC89" s="68">
        <f t="shared" si="32"/>
        <v>4.6547394783932594</v>
      </c>
      <c r="BD89" s="68">
        <f t="shared" si="32"/>
        <v>2.5695542455915894</v>
      </c>
      <c r="BE89" s="68">
        <f t="shared" si="32"/>
        <v>3.1256904733000197</v>
      </c>
      <c r="BF89" s="68">
        <f t="shared" si="32"/>
        <v>1.5405782796502352</v>
      </c>
      <c r="BG89" s="68">
        <f t="shared" si="32"/>
        <v>1.5183550981552423</v>
      </c>
      <c r="BH89" s="72"/>
      <c r="BI89" s="72"/>
      <c r="BJ89" s="46"/>
      <c r="BK89" s="46"/>
      <c r="BL89" s="46"/>
      <c r="BM89" s="46"/>
      <c r="BN89" s="46"/>
    </row>
    <row r="90" spans="1:66">
      <c r="A90" s="68">
        <v>98.666666666666671</v>
      </c>
      <c r="B90" s="68">
        <v>27.270594848742061</v>
      </c>
      <c r="C90" s="68">
        <v>29.001880933099933</v>
      </c>
      <c r="D90" s="68">
        <v>29.39308184830243</v>
      </c>
      <c r="E90" s="68">
        <v>29.259238462509373</v>
      </c>
      <c r="F90" s="68">
        <v>14.193486459882802</v>
      </c>
      <c r="G90" s="68">
        <v>16.613860465723953</v>
      </c>
      <c r="H90" s="68">
        <v>23.069181462271377</v>
      </c>
      <c r="I90" s="68">
        <v>24.477934294678541</v>
      </c>
      <c r="J90" s="68">
        <v>28.868851133487791</v>
      </c>
      <c r="K90" s="68">
        <v>14.071553851333958</v>
      </c>
      <c r="L90" s="68">
        <v>21.283898615302856</v>
      </c>
      <c r="M90" s="68">
        <v>27.293955499346147</v>
      </c>
      <c r="N90" s="68">
        <v>22.372350239305074</v>
      </c>
      <c r="O90" s="68">
        <v>26.182292193671969</v>
      </c>
      <c r="P90" s="68">
        <v>17.09442052662466</v>
      </c>
      <c r="Q90" s="69"/>
      <c r="R90" s="68">
        <f t="shared" si="33"/>
        <v>4.1111111111111116</v>
      </c>
      <c r="S90" s="68">
        <f t="shared" si="26"/>
        <v>21.72278464325629</v>
      </c>
      <c r="T90" s="68">
        <f t="shared" si="26"/>
        <v>26.455005964905819</v>
      </c>
      <c r="U90" s="68">
        <f t="shared" si="26"/>
        <v>25.414455460762014</v>
      </c>
      <c r="V90" s="68">
        <f t="shared" si="26"/>
        <v>28.103460596556378</v>
      </c>
      <c r="W90" s="68">
        <f t="shared" si="26"/>
        <v>15.119820279280473</v>
      </c>
      <c r="X90" s="68"/>
      <c r="Y90" s="68"/>
      <c r="Z90" s="68">
        <f>U90</f>
        <v>25.414455460762014</v>
      </c>
      <c r="AA90" s="68"/>
      <c r="AB90" s="68"/>
      <c r="AC90" s="68"/>
      <c r="AD90" s="68">
        <f t="shared" si="27"/>
        <v>4.1111111111111116</v>
      </c>
      <c r="AE90" s="68">
        <f t="shared" si="28"/>
        <v>5.341906273672306</v>
      </c>
      <c r="AF90" s="68">
        <f t="shared" si="28"/>
        <v>3.0540314330071308</v>
      </c>
      <c r="AG90" s="68">
        <f t="shared" si="28"/>
        <v>3.6028422116830932</v>
      </c>
      <c r="AH90" s="68">
        <f t="shared" si="28"/>
        <v>1.6751915087076528</v>
      </c>
      <c r="AI90" s="68">
        <f t="shared" si="28"/>
        <v>1.7111404071161647</v>
      </c>
      <c r="AJ90" s="68"/>
      <c r="AK90" s="68"/>
      <c r="AL90" s="68">
        <f t="shared" ref="AL90" si="35">AG90</f>
        <v>3.6028422116830932</v>
      </c>
      <c r="AM90" s="68"/>
      <c r="AN90" s="68"/>
      <c r="AP90" s="68">
        <f t="shared" si="29"/>
        <v>4.1111111111111116</v>
      </c>
      <c r="AQ90" s="68">
        <f t="shared" si="30"/>
        <v>19.130065185835377</v>
      </c>
      <c r="AR90" s="68">
        <f t="shared" si="30"/>
        <v>23.297472994900932</v>
      </c>
      <c r="AS90" s="68">
        <f t="shared" si="30"/>
        <v>22.381117228348483</v>
      </c>
      <c r="AT90" s="68">
        <f t="shared" si="30"/>
        <v>24.749176589870615</v>
      </c>
      <c r="AU90" s="68">
        <f t="shared" si="30"/>
        <v>13.315196568527643</v>
      </c>
      <c r="AV90" s="46"/>
      <c r="AW90" s="72">
        <f>AR90</f>
        <v>23.297472994900932</v>
      </c>
      <c r="AX90" s="72"/>
      <c r="AY90" s="46"/>
      <c r="AZ90" s="46"/>
      <c r="BB90" s="68">
        <f t="shared" si="31"/>
        <v>4.1111111111111116</v>
      </c>
      <c r="BC90" s="68">
        <f t="shared" si="32"/>
        <v>4.7043239119759344</v>
      </c>
      <c r="BD90" s="68">
        <f t="shared" si="32"/>
        <v>2.6895180039062798</v>
      </c>
      <c r="BE90" s="68">
        <f t="shared" si="32"/>
        <v>3.1728255606112401</v>
      </c>
      <c r="BF90" s="68">
        <f t="shared" si="32"/>
        <v>1.4752492963780297</v>
      </c>
      <c r="BG90" s="68">
        <f t="shared" si="32"/>
        <v>1.5069075198152031</v>
      </c>
      <c r="BH90" s="46"/>
      <c r="BI90" s="72">
        <f>BD90</f>
        <v>2.6895180039062798</v>
      </c>
      <c r="BJ90" s="72"/>
      <c r="BK90" s="46"/>
      <c r="BL90" s="46"/>
      <c r="BM90" s="46"/>
      <c r="BN90" s="46"/>
    </row>
    <row r="91" spans="1:66">
      <c r="A91" s="68">
        <v>100</v>
      </c>
      <c r="B91" s="68">
        <v>27.797562865142876</v>
      </c>
      <c r="C91" s="68">
        <v>29.55429771277803</v>
      </c>
      <c r="D91" s="68">
        <v>30.092917130404881</v>
      </c>
      <c r="E91" s="68">
        <v>29.827379015179464</v>
      </c>
      <c r="F91" s="68">
        <v>14.449224954655451</v>
      </c>
      <c r="G91" s="68">
        <v>17.039856887921996</v>
      </c>
      <c r="H91" s="68">
        <v>23.473903944065608</v>
      </c>
      <c r="I91" s="68">
        <v>24.892814536961254</v>
      </c>
      <c r="J91" s="68">
        <v>29.358153695072332</v>
      </c>
      <c r="K91" s="68">
        <v>14.215141135531253</v>
      </c>
      <c r="L91" s="68">
        <v>21.668547385458957</v>
      </c>
      <c r="M91" s="68">
        <v>27.962924996879153</v>
      </c>
      <c r="N91" s="68">
        <v>22.980294539286202</v>
      </c>
      <c r="O91" s="68">
        <v>26.846817376252456</v>
      </c>
      <c r="P91" s="68">
        <v>17.336894576647719</v>
      </c>
      <c r="Q91" s="69"/>
      <c r="R91" s="68">
        <f t="shared" si="33"/>
        <v>4.166666666666667</v>
      </c>
      <c r="S91" s="68">
        <f t="shared" si="26"/>
        <v>22.168655712841275</v>
      </c>
      <c r="T91" s="68">
        <f t="shared" si="26"/>
        <v>26.997042217907595</v>
      </c>
      <c r="U91" s="68">
        <f t="shared" si="26"/>
        <v>25.988675402217449</v>
      </c>
      <c r="V91" s="68">
        <f t="shared" si="26"/>
        <v>28.677450028834752</v>
      </c>
      <c r="W91" s="68">
        <f t="shared" si="26"/>
        <v>15.333753555611475</v>
      </c>
      <c r="X91" s="68"/>
      <c r="Y91" s="68"/>
      <c r="Z91" s="68"/>
      <c r="AA91" s="68">
        <f>V91</f>
        <v>28.677450028834752</v>
      </c>
      <c r="AB91" s="68"/>
      <c r="AC91" s="68"/>
      <c r="AD91" s="68">
        <f t="shared" si="27"/>
        <v>4.166666666666667</v>
      </c>
      <c r="AE91" s="68">
        <f t="shared" si="28"/>
        <v>5.3962617363709535</v>
      </c>
      <c r="AF91" s="68">
        <f t="shared" si="28"/>
        <v>3.1531720937311012</v>
      </c>
      <c r="AG91" s="68">
        <f t="shared" si="28"/>
        <v>3.6807653155183471</v>
      </c>
      <c r="AH91" s="68">
        <f t="shared" si="28"/>
        <v>1.6026400194001069</v>
      </c>
      <c r="AI91" s="68">
        <f t="shared" si="28"/>
        <v>1.7387148332065667</v>
      </c>
      <c r="AJ91" s="68"/>
      <c r="AK91" s="68"/>
      <c r="AL91" s="68"/>
      <c r="AM91" s="68">
        <f t="shared" ref="AM91" si="36">AH91</f>
        <v>1.6026400194001069</v>
      </c>
      <c r="AN91" s="68"/>
      <c r="AP91" s="68">
        <f t="shared" si="29"/>
        <v>4.166666666666667</v>
      </c>
      <c r="AQ91" s="68">
        <f t="shared" si="30"/>
        <v>19.522719385824736</v>
      </c>
      <c r="AR91" s="68">
        <f t="shared" si="30"/>
        <v>23.774814598350883</v>
      </c>
      <c r="AS91" s="68">
        <f t="shared" si="30"/>
        <v>22.886801241307623</v>
      </c>
      <c r="AT91" s="68">
        <f t="shared" si="30"/>
        <v>25.254657606038347</v>
      </c>
      <c r="AU91" s="68">
        <f t="shared" si="30"/>
        <v>13.503595873167523</v>
      </c>
      <c r="AV91" s="46"/>
      <c r="AW91" s="46"/>
      <c r="AX91" s="46"/>
      <c r="AY91" s="72"/>
      <c r="AZ91" s="46"/>
      <c r="BB91" s="68">
        <f t="shared" si="31"/>
        <v>4.166666666666667</v>
      </c>
      <c r="BC91" s="68">
        <f t="shared" si="32"/>
        <v>4.7521917871911947</v>
      </c>
      <c r="BD91" s="68">
        <f t="shared" si="32"/>
        <v>2.7768257470599695</v>
      </c>
      <c r="BE91" s="68">
        <f t="shared" si="32"/>
        <v>3.2414481649564801</v>
      </c>
      <c r="BF91" s="68">
        <f t="shared" si="32"/>
        <v>1.411357178374933</v>
      </c>
      <c r="BG91" s="68">
        <f t="shared" si="32"/>
        <v>1.5311908047270733</v>
      </c>
      <c r="BH91" s="46"/>
      <c r="BI91" s="46"/>
      <c r="BJ91" s="46"/>
      <c r="BK91" s="72"/>
      <c r="BL91" s="46"/>
      <c r="BM91" s="46"/>
      <c r="BN91" s="46"/>
    </row>
    <row r="92" spans="1:66">
      <c r="A92" s="68">
        <v>101.33333333333333</v>
      </c>
      <c r="B92" s="68">
        <v>28.19278887744348</v>
      </c>
      <c r="C92" s="68">
        <v>30.244818687375659</v>
      </c>
      <c r="D92" s="68">
        <v>30.792752412507301</v>
      </c>
      <c r="E92" s="68">
        <v>30.395519567849551</v>
      </c>
      <c r="F92" s="68">
        <v>14.832832696814441</v>
      </c>
      <c r="G92" s="68">
        <v>17.465853310120039</v>
      </c>
      <c r="H92" s="68">
        <v>23.878626425859835</v>
      </c>
      <c r="I92" s="68">
        <v>25.445988193338142</v>
      </c>
      <c r="J92" s="68">
        <v>29.847456256656876</v>
      </c>
      <c r="K92" s="68">
        <v>14.502315703925808</v>
      </c>
      <c r="L92" s="68">
        <v>22.05319615561503</v>
      </c>
      <c r="M92" s="68">
        <v>28.49810059490552</v>
      </c>
      <c r="N92" s="68">
        <v>23.58823883926733</v>
      </c>
      <c r="O92" s="68">
        <v>27.511342558832975</v>
      </c>
      <c r="P92" s="68">
        <v>17.57936862667075</v>
      </c>
      <c r="Q92" s="69"/>
      <c r="R92" s="68">
        <f t="shared" si="33"/>
        <v>4.2222222222222223</v>
      </c>
      <c r="S92" s="68">
        <f t="shared" si="26"/>
        <v>22.570612781059513</v>
      </c>
      <c r="T92" s="68">
        <f t="shared" si="26"/>
        <v>27.540515236047003</v>
      </c>
      <c r="U92" s="68">
        <f t="shared" si="26"/>
        <v>26.608993148370924</v>
      </c>
      <c r="V92" s="68">
        <f t="shared" si="26"/>
        <v>29.251439461113137</v>
      </c>
      <c r="W92" s="68">
        <f t="shared" si="26"/>
        <v>15.638172342470332</v>
      </c>
      <c r="X92" s="68"/>
      <c r="Y92" s="68"/>
      <c r="Z92" s="68"/>
      <c r="AA92" s="68"/>
      <c r="AB92" s="68">
        <f>W92</f>
        <v>15.638172342470332</v>
      </c>
      <c r="AC92" s="68"/>
      <c r="AD92" s="68">
        <f t="shared" si="27"/>
        <v>4.2222222222222223</v>
      </c>
      <c r="AE92" s="68">
        <f t="shared" si="28"/>
        <v>5.3821535317744473</v>
      </c>
      <c r="AF92" s="68">
        <f t="shared" si="28"/>
        <v>3.2893507364328198</v>
      </c>
      <c r="AG92" s="68">
        <f t="shared" si="28"/>
        <v>3.7404129920134492</v>
      </c>
      <c r="AH92" s="68">
        <f t="shared" si="28"/>
        <v>1.5316808643652315</v>
      </c>
      <c r="AI92" s="68">
        <f t="shared" si="28"/>
        <v>1.6892284129128794</v>
      </c>
      <c r="AJ92" s="68"/>
      <c r="AK92" s="68"/>
      <c r="AL92" s="68"/>
      <c r="AM92" s="68"/>
      <c r="AN92" s="68">
        <f>AI92</f>
        <v>1.6892284129128794</v>
      </c>
      <c r="AP92" s="68">
        <f t="shared" si="29"/>
        <v>4.2222222222222223</v>
      </c>
      <c r="AQ92" s="68">
        <f t="shared" si="30"/>
        <v>19.876700932997572</v>
      </c>
      <c r="AR92" s="68">
        <f t="shared" si="30"/>
        <v>24.2534214820672</v>
      </c>
      <c r="AS92" s="68">
        <f t="shared" si="30"/>
        <v>23.433081062920202</v>
      </c>
      <c r="AT92" s="68">
        <f t="shared" si="30"/>
        <v>25.760138622206085</v>
      </c>
      <c r="AU92" s="68">
        <f t="shared" si="30"/>
        <v>13.771680804820649</v>
      </c>
      <c r="AV92" s="46"/>
      <c r="AW92" s="46"/>
      <c r="AX92" s="72">
        <f>AS92</f>
        <v>23.433081062920202</v>
      </c>
      <c r="AY92" s="46"/>
      <c r="AZ92" s="72"/>
      <c r="BB92" s="68">
        <f t="shared" si="31"/>
        <v>4.2222222222222223</v>
      </c>
      <c r="BC92" s="68">
        <f t="shared" si="32"/>
        <v>4.7397674650787875</v>
      </c>
      <c r="BD92" s="68">
        <f t="shared" si="32"/>
        <v>2.8967508098263219</v>
      </c>
      <c r="BE92" s="68">
        <f t="shared" si="32"/>
        <v>3.293976602644102</v>
      </c>
      <c r="BF92" s="68">
        <f t="shared" si="32"/>
        <v>1.3488673418442201</v>
      </c>
      <c r="BG92" s="68">
        <f t="shared" si="32"/>
        <v>1.4876108281458582</v>
      </c>
      <c r="BH92" s="46"/>
      <c r="BI92" s="46"/>
      <c r="BJ92" s="72">
        <f>BE92</f>
        <v>3.293976602644102</v>
      </c>
      <c r="BK92" s="46"/>
      <c r="BL92" s="72"/>
      <c r="BM92" s="72"/>
      <c r="BN92" s="72"/>
    </row>
    <row r="93" spans="1:66">
      <c r="A93" s="68">
        <v>102.66666666666667</v>
      </c>
      <c r="B93" s="68">
        <v>28.851498897944506</v>
      </c>
      <c r="C93" s="68">
        <v>30.797235467053756</v>
      </c>
      <c r="D93" s="68">
        <v>31.492587694609753</v>
      </c>
      <c r="E93" s="68">
        <v>30.963660120519641</v>
      </c>
      <c r="F93" s="68">
        <v>15.088571191587119</v>
      </c>
      <c r="G93" s="68">
        <v>17.891849732318114</v>
      </c>
      <c r="H93" s="68">
        <v>24.283348907654094</v>
      </c>
      <c r="I93" s="68">
        <v>25.860868435620855</v>
      </c>
      <c r="J93" s="68">
        <v>30.336758818241417</v>
      </c>
      <c r="K93" s="68">
        <v>14.645902988123103</v>
      </c>
      <c r="L93" s="68">
        <v>22.309628669052401</v>
      </c>
      <c r="M93" s="68">
        <v>29.033276192931918</v>
      </c>
      <c r="N93" s="68">
        <v>24.074594279252224</v>
      </c>
      <c r="O93" s="68">
        <v>28.175867741413494</v>
      </c>
      <c r="P93" s="68">
        <v>17.821842676693812</v>
      </c>
      <c r="Q93" s="69"/>
      <c r="R93" s="68">
        <f t="shared" si="33"/>
        <v>4.2777777777777777</v>
      </c>
      <c r="S93" s="68">
        <f t="shared" si="26"/>
        <v>23.017659099771674</v>
      </c>
      <c r="T93" s="68">
        <f t="shared" si="26"/>
        <v>28.037953522546591</v>
      </c>
      <c r="U93" s="68">
        <f t="shared" si="26"/>
        <v>27.142683469827613</v>
      </c>
      <c r="V93" s="68">
        <f t="shared" si="26"/>
        <v>29.825428893391518</v>
      </c>
      <c r="W93" s="68">
        <f t="shared" si="26"/>
        <v>15.852105618801346</v>
      </c>
      <c r="X93" s="68"/>
      <c r="Y93" s="68"/>
      <c r="Z93" s="68"/>
      <c r="AA93" s="68"/>
      <c r="AB93" s="68"/>
      <c r="AC93" s="68"/>
      <c r="AD93" s="68">
        <f t="shared" si="27"/>
        <v>4.2777777777777777</v>
      </c>
      <c r="AE93" s="68">
        <f t="shared" si="28"/>
        <v>5.5140237373919812</v>
      </c>
      <c r="AF93" s="68">
        <f t="shared" si="28"/>
        <v>3.3690770161602313</v>
      </c>
      <c r="AG93" s="68">
        <f t="shared" si="28"/>
        <v>3.8715557485345129</v>
      </c>
      <c r="AH93" s="68">
        <f t="shared" si="28"/>
        <v>1.4625458304907339</v>
      </c>
      <c r="AI93" s="68">
        <f t="shared" si="28"/>
        <v>1.7201415181651973</v>
      </c>
      <c r="AJ93" s="68"/>
      <c r="AK93" s="68"/>
      <c r="AL93" s="68"/>
      <c r="AM93" s="68"/>
      <c r="AN93" s="68"/>
      <c r="AP93" s="68">
        <f t="shared" si="29"/>
        <v>4.2777777777777777</v>
      </c>
      <c r="AQ93" s="68">
        <f t="shared" si="30"/>
        <v>20.270390110444087</v>
      </c>
      <c r="AR93" s="68">
        <f t="shared" si="30"/>
        <v>24.691488102113613</v>
      </c>
      <c r="AS93" s="68">
        <f t="shared" si="30"/>
        <v>23.903072862138512</v>
      </c>
      <c r="AT93" s="68">
        <f t="shared" si="30"/>
        <v>26.265619638373821</v>
      </c>
      <c r="AU93" s="68">
        <f t="shared" si="30"/>
        <v>13.960080109460542</v>
      </c>
      <c r="AV93" s="46"/>
      <c r="AW93" s="46"/>
      <c r="AX93" s="46"/>
      <c r="AY93" s="46"/>
      <c r="AZ93" s="46"/>
      <c r="BB93" s="68">
        <f t="shared" si="31"/>
        <v>4.2777777777777777</v>
      </c>
      <c r="BC93" s="68">
        <f t="shared" si="32"/>
        <v>4.8558983235742286</v>
      </c>
      <c r="BD93" s="68">
        <f t="shared" si="32"/>
        <v>2.9669613722959456</v>
      </c>
      <c r="BE93" s="68">
        <f t="shared" si="32"/>
        <v>3.4094668366126517</v>
      </c>
      <c r="BF93" s="68">
        <f t="shared" si="32"/>
        <v>1.2879839087870011</v>
      </c>
      <c r="BG93" s="68">
        <f t="shared" si="32"/>
        <v>1.5148343047067707</v>
      </c>
      <c r="BH93" s="46"/>
      <c r="BI93" s="46"/>
      <c r="BJ93" s="46"/>
      <c r="BK93" s="46"/>
      <c r="BL93" s="46"/>
      <c r="BM93" s="46"/>
      <c r="BN93" s="46"/>
    </row>
    <row r="94" spans="1:66">
      <c r="A94" s="68">
        <v>104</v>
      </c>
      <c r="B94" s="68">
        <v>29.444337916395398</v>
      </c>
      <c r="C94" s="68">
        <v>31.694912734030623</v>
      </c>
      <c r="D94" s="68">
        <v>32.402373561342884</v>
      </c>
      <c r="E94" s="68">
        <v>31.74485338044099</v>
      </c>
      <c r="F94" s="68">
        <v>15.408244310052909</v>
      </c>
      <c r="G94" s="68">
        <v>18.388845558215806</v>
      </c>
      <c r="H94" s="68">
        <v>24.755525136414004</v>
      </c>
      <c r="I94" s="68">
        <v>26.483188799044861</v>
      </c>
      <c r="J94" s="68">
        <v>30.887224200024001</v>
      </c>
      <c r="K94" s="68">
        <v>14.861283914419012</v>
      </c>
      <c r="L94" s="68">
        <v>22.88660182428649</v>
      </c>
      <c r="M94" s="68">
        <v>29.635348740711589</v>
      </c>
      <c r="N94" s="68">
        <v>24.62174414923518</v>
      </c>
      <c r="O94" s="68">
        <v>28.906845442252006</v>
      </c>
      <c r="P94" s="68">
        <v>18.12493523922258</v>
      </c>
      <c r="Q94" s="69"/>
      <c r="R94" s="68">
        <f t="shared" si="33"/>
        <v>4.333333333333333</v>
      </c>
      <c r="S94" s="68">
        <f t="shared" si="26"/>
        <v>23.573261766299229</v>
      </c>
      <c r="T94" s="68">
        <f t="shared" si="26"/>
        <v>28.695262203718741</v>
      </c>
      <c r="U94" s="68">
        <f t="shared" si="26"/>
        <v>27.835768836540975</v>
      </c>
      <c r="V94" s="68">
        <f t="shared" si="26"/>
        <v>30.512974340905668</v>
      </c>
      <c r="W94" s="68">
        <f t="shared" si="26"/>
        <v>16.131487821231499</v>
      </c>
      <c r="X94" s="68"/>
      <c r="Y94" s="68"/>
      <c r="Z94" s="68"/>
      <c r="AA94" s="68"/>
      <c r="AB94" s="68"/>
      <c r="AC94" s="68"/>
      <c r="AD94" s="68">
        <f t="shared" si="27"/>
        <v>4.333333333333333</v>
      </c>
      <c r="AE94" s="68">
        <f t="shared" si="28"/>
        <v>5.5596406563208358</v>
      </c>
      <c r="AF94" s="68">
        <f t="shared" si="28"/>
        <v>3.5639300049615095</v>
      </c>
      <c r="AG94" s="68">
        <f t="shared" si="28"/>
        <v>4.0628380573822547</v>
      </c>
      <c r="AH94" s="68">
        <f t="shared" si="28"/>
        <v>1.4555478288580872</v>
      </c>
      <c r="AI94" s="68">
        <f t="shared" si="28"/>
        <v>1.7479032795951481</v>
      </c>
      <c r="AJ94" s="68"/>
      <c r="AK94" s="68"/>
      <c r="AL94" s="68"/>
      <c r="AM94" s="68"/>
      <c r="AN94" s="68"/>
      <c r="AP94" s="68">
        <f t="shared" si="29"/>
        <v>4.333333333333333</v>
      </c>
      <c r="AQ94" s="68">
        <f t="shared" si="30"/>
        <v>20.759678910321579</v>
      </c>
      <c r="AR94" s="68">
        <f t="shared" si="30"/>
        <v>25.270343811661988</v>
      </c>
      <c r="AS94" s="68">
        <f t="shared" si="30"/>
        <v>24.513435136695762</v>
      </c>
      <c r="AT94" s="68">
        <f t="shared" si="30"/>
        <v>26.871103209894347</v>
      </c>
      <c r="AU94" s="68">
        <f t="shared" si="30"/>
        <v>14.206116694181286</v>
      </c>
      <c r="AV94" s="46"/>
      <c r="AW94" s="46"/>
      <c r="AX94" s="46"/>
      <c r="AY94" s="72">
        <f>AT94</f>
        <v>26.871103209894347</v>
      </c>
      <c r="AZ94" s="46"/>
      <c r="BB94" s="68">
        <f t="shared" si="31"/>
        <v>4.333333333333333</v>
      </c>
      <c r="BC94" s="68">
        <f t="shared" si="32"/>
        <v>4.8960706425018978</v>
      </c>
      <c r="BD94" s="68">
        <f t="shared" si="32"/>
        <v>3.1385577140467484</v>
      </c>
      <c r="BE94" s="68">
        <f t="shared" si="32"/>
        <v>3.5779186763398565</v>
      </c>
      <c r="BF94" s="68">
        <f t="shared" si="32"/>
        <v>1.281821152510509</v>
      </c>
      <c r="BG94" s="68">
        <f t="shared" si="32"/>
        <v>1.539282565578953</v>
      </c>
      <c r="BH94" s="46"/>
      <c r="BI94" s="46"/>
      <c r="BJ94" s="46"/>
      <c r="BK94" s="72">
        <f>BF94</f>
        <v>1.281821152510509</v>
      </c>
      <c r="BL94" s="46"/>
      <c r="BM94" s="46"/>
      <c r="BN94" s="46"/>
    </row>
    <row r="95" spans="1:66">
      <c r="A95" s="68">
        <v>105.33333333333333</v>
      </c>
      <c r="B95" s="68">
        <v>29.971305932796213</v>
      </c>
      <c r="C95" s="68">
        <v>32.247329513708721</v>
      </c>
      <c r="D95" s="68">
        <v>32.962241787024837</v>
      </c>
      <c r="E95" s="68">
        <v>32.31299393311108</v>
      </c>
      <c r="F95" s="68">
        <v>15.791852052211897</v>
      </c>
      <c r="G95" s="68">
        <v>18.95684078781321</v>
      </c>
      <c r="H95" s="68">
        <v>25.295155112139653</v>
      </c>
      <c r="I95" s="68">
        <v>27.036362455421749</v>
      </c>
      <c r="J95" s="68">
        <v>31.498852402004658</v>
      </c>
      <c r="K95" s="68">
        <v>15.292045767010862</v>
      </c>
      <c r="L95" s="68">
        <v>23.271250594442563</v>
      </c>
      <c r="M95" s="68">
        <v>30.170524338737987</v>
      </c>
      <c r="N95" s="68">
        <v>25.351277309212538</v>
      </c>
      <c r="O95" s="68">
        <v>29.704275661348632</v>
      </c>
      <c r="P95" s="68">
        <v>18.367409289245639</v>
      </c>
      <c r="Q95" s="69"/>
      <c r="R95" s="68">
        <f t="shared" si="33"/>
        <v>4.3888888888888884</v>
      </c>
      <c r="S95" s="68">
        <f t="shared" si="26"/>
        <v>24.066465771683994</v>
      </c>
      <c r="T95" s="68">
        <f t="shared" si="26"/>
        <v>29.23766965486212</v>
      </c>
      <c r="U95" s="68">
        <f t="shared" si="26"/>
        <v>28.449960517219708</v>
      </c>
      <c r="V95" s="68">
        <f t="shared" si="26"/>
        <v>31.172040665488122</v>
      </c>
      <c r="W95" s="68">
        <f t="shared" si="26"/>
        <v>16.483769036156133</v>
      </c>
      <c r="X95" s="68"/>
      <c r="Y95" s="68"/>
      <c r="Z95" s="68"/>
      <c r="AA95" s="68"/>
      <c r="AB95" s="68"/>
      <c r="AC95" s="68"/>
      <c r="AD95" s="68">
        <f t="shared" si="27"/>
        <v>4.3888888888888884</v>
      </c>
      <c r="AE95" s="68">
        <f t="shared" si="28"/>
        <v>5.550124862658298</v>
      </c>
      <c r="AF95" s="68">
        <f t="shared" si="28"/>
        <v>3.5687316547171086</v>
      </c>
      <c r="AG95" s="68">
        <f t="shared" si="28"/>
        <v>3.9975479585452622</v>
      </c>
      <c r="AH95" s="68">
        <f t="shared" si="28"/>
        <v>1.3347123992458185</v>
      </c>
      <c r="AI95" s="68">
        <f t="shared" si="28"/>
        <v>1.6503111927681819</v>
      </c>
      <c r="AJ95" s="68"/>
      <c r="AK95" s="68"/>
      <c r="AL95" s="68"/>
      <c r="AM95" s="68"/>
      <c r="AN95" s="68"/>
      <c r="AP95" s="68">
        <f t="shared" si="29"/>
        <v>4.3888888888888884</v>
      </c>
      <c r="AQ95" s="68">
        <f t="shared" si="30"/>
        <v>21.194016631192678</v>
      </c>
      <c r="AR95" s="68">
        <f t="shared" si="30"/>
        <v>25.748012308959222</v>
      </c>
      <c r="AS95" s="68">
        <f t="shared" si="30"/>
        <v>25.054320068390258</v>
      </c>
      <c r="AT95" s="68">
        <f t="shared" si="30"/>
        <v>27.451506779607282</v>
      </c>
      <c r="AU95" s="68">
        <f t="shared" si="30"/>
        <v>14.516351441518143</v>
      </c>
      <c r="AV95" s="46"/>
      <c r="AW95" s="46"/>
      <c r="AX95" s="46"/>
      <c r="AY95" s="46"/>
      <c r="AZ95" s="46"/>
      <c r="BB95" s="68">
        <f t="shared" si="31"/>
        <v>4.3888888888888884</v>
      </c>
      <c r="BC95" s="68">
        <f t="shared" si="32"/>
        <v>4.8876906048571458</v>
      </c>
      <c r="BD95" s="68">
        <f t="shared" si="32"/>
        <v>3.142786263670228</v>
      </c>
      <c r="BE95" s="68">
        <f t="shared" si="32"/>
        <v>3.5204212667188921</v>
      </c>
      <c r="BF95" s="68">
        <f t="shared" si="32"/>
        <v>1.1754080161100273</v>
      </c>
      <c r="BG95" s="68">
        <f t="shared" si="32"/>
        <v>1.4533385665345602</v>
      </c>
      <c r="BH95" s="46"/>
      <c r="BI95" s="46"/>
      <c r="BJ95" s="46"/>
      <c r="BK95" s="46"/>
      <c r="BL95" s="46"/>
      <c r="BM95" s="46"/>
      <c r="BN95" s="46"/>
    </row>
    <row r="96" spans="1:66">
      <c r="A96" s="68">
        <v>106.66666666666667</v>
      </c>
      <c r="B96" s="68">
        <v>30.63001595329721</v>
      </c>
      <c r="C96" s="68">
        <v>32.937850488306317</v>
      </c>
      <c r="D96" s="68">
        <v>33.662077069127292</v>
      </c>
      <c r="E96" s="68">
        <v>32.739099347613639</v>
      </c>
      <c r="F96" s="68">
        <v>16.175459794370916</v>
      </c>
      <c r="G96" s="68">
        <v>19.240838402611896</v>
      </c>
      <c r="H96" s="68">
        <v>25.699877593933884</v>
      </c>
      <c r="I96" s="68">
        <v>27.451242697704462</v>
      </c>
      <c r="J96" s="68">
        <v>31.865829323193058</v>
      </c>
      <c r="K96" s="68">
        <v>15.57922033540545</v>
      </c>
      <c r="L96" s="68">
        <v>23.784115621317333</v>
      </c>
      <c r="M96" s="68">
        <v>30.705699936764386</v>
      </c>
      <c r="N96" s="68">
        <v>25.837632749197436</v>
      </c>
      <c r="O96" s="68">
        <v>30.368800843929119</v>
      </c>
      <c r="P96" s="68">
        <v>18.731120364280205</v>
      </c>
      <c r="Q96" s="69"/>
      <c r="R96" s="68">
        <f t="shared" si="33"/>
        <v>4.4444444444444446</v>
      </c>
      <c r="S96" s="68">
        <f t="shared" si="26"/>
        <v>24.55165665907548</v>
      </c>
      <c r="T96" s="68">
        <f t="shared" si="26"/>
        <v>29.781142673001529</v>
      </c>
      <c r="U96" s="68">
        <f t="shared" si="26"/>
        <v>28.983650838676397</v>
      </c>
      <c r="V96" s="68">
        <f t="shared" si="26"/>
        <v>31.657909838245274</v>
      </c>
      <c r="W96" s="68">
        <f t="shared" si="26"/>
        <v>16.828600164685525</v>
      </c>
      <c r="X96" s="68"/>
      <c r="Y96" s="68"/>
      <c r="Z96" s="68"/>
      <c r="AA96" s="68"/>
      <c r="AB96" s="68"/>
      <c r="AC96" s="68"/>
      <c r="AD96" s="68">
        <f t="shared" si="27"/>
        <v>4.4444444444444446</v>
      </c>
      <c r="AE96" s="68">
        <f t="shared" si="28"/>
        <v>5.7332521969420345</v>
      </c>
      <c r="AF96" s="68">
        <f t="shared" si="28"/>
        <v>3.7065034069051945</v>
      </c>
      <c r="AG96" s="68">
        <f t="shared" si="28"/>
        <v>4.13118484962951</v>
      </c>
      <c r="AH96" s="68">
        <f t="shared" si="28"/>
        <v>1.1987500295340905</v>
      </c>
      <c r="AI96" s="68">
        <f t="shared" si="28"/>
        <v>1.6743842765345704</v>
      </c>
      <c r="AJ96" s="68"/>
      <c r="AK96" s="68"/>
      <c r="AL96" s="68"/>
      <c r="AM96" s="68"/>
      <c r="AN96" s="68"/>
      <c r="AP96" s="68">
        <f t="shared" si="29"/>
        <v>4.4444444444444446</v>
      </c>
      <c r="AQ96" s="68">
        <f t="shared" si="30"/>
        <v>21.621297638476147</v>
      </c>
      <c r="AR96" s="68">
        <f t="shared" si="30"/>
        <v>26.226619192675543</v>
      </c>
      <c r="AS96" s="68">
        <f t="shared" si="30"/>
        <v>25.524311867608567</v>
      </c>
      <c r="AT96" s="68">
        <f t="shared" si="30"/>
        <v>27.879385115616</v>
      </c>
      <c r="AU96" s="68">
        <f t="shared" si="30"/>
        <v>14.820025306319833</v>
      </c>
      <c r="AV96" s="46"/>
      <c r="AW96" s="46"/>
      <c r="AX96" s="46"/>
      <c r="AY96" s="46"/>
      <c r="AZ96" s="72">
        <f>AU96</f>
        <v>14.820025306319833</v>
      </c>
      <c r="BB96" s="68">
        <f t="shared" si="31"/>
        <v>4.4444444444444446</v>
      </c>
      <c r="BC96" s="68">
        <f t="shared" si="32"/>
        <v>5.0489608056941142</v>
      </c>
      <c r="BD96" s="68">
        <f t="shared" si="32"/>
        <v>3.264114290597155</v>
      </c>
      <c r="BE96" s="68">
        <f t="shared" si="32"/>
        <v>3.638107948222117</v>
      </c>
      <c r="BF96" s="68">
        <f t="shared" si="32"/>
        <v>1.0556734131058281</v>
      </c>
      <c r="BG96" s="68">
        <f t="shared" si="32"/>
        <v>1.4745384112707669</v>
      </c>
      <c r="BH96" s="46"/>
      <c r="BI96" s="46"/>
      <c r="BJ96" s="46"/>
      <c r="BK96" s="46"/>
      <c r="BL96" s="72">
        <f>BG96</f>
        <v>1.4745384112707669</v>
      </c>
      <c r="BM96" s="72"/>
      <c r="BN96" s="72"/>
    </row>
    <row r="97" spans="1:66">
      <c r="A97" s="68">
        <v>108</v>
      </c>
      <c r="B97" s="68">
        <v>31.156983969698029</v>
      </c>
      <c r="C97" s="68">
        <v>33.352163073064915</v>
      </c>
      <c r="D97" s="68">
        <v>34.361912351229741</v>
      </c>
      <c r="E97" s="68">
        <v>33.307239900283726</v>
      </c>
      <c r="F97" s="68">
        <v>16.431198289143566</v>
      </c>
      <c r="G97" s="68">
        <v>19.666834824809939</v>
      </c>
      <c r="H97" s="68">
        <v>25.969692581796693</v>
      </c>
      <c r="I97" s="68">
        <v>28.00441635408135</v>
      </c>
      <c r="J97" s="68">
        <v>32.232806244381486</v>
      </c>
      <c r="K97" s="68">
        <v>15.722807619602712</v>
      </c>
      <c r="L97" s="68">
        <v>24.168764391473402</v>
      </c>
      <c r="M97" s="68">
        <v>31.107081635284178</v>
      </c>
      <c r="N97" s="68">
        <v>26.32398818918233</v>
      </c>
      <c r="O97" s="68">
        <v>31.033326026509638</v>
      </c>
      <c r="P97" s="68">
        <v>18.852357389291704</v>
      </c>
      <c r="Q97" s="69"/>
      <c r="R97" s="68">
        <f t="shared" si="33"/>
        <v>4.5</v>
      </c>
      <c r="S97" s="68">
        <f t="shared" si="26"/>
        <v>24.997527728660458</v>
      </c>
      <c r="T97" s="68">
        <f t="shared" si="26"/>
        <v>30.142979096715262</v>
      </c>
      <c r="U97" s="68">
        <f t="shared" si="26"/>
        <v>29.563438964831139</v>
      </c>
      <c r="V97" s="68">
        <f t="shared" si="26"/>
        <v>32.191124057058282</v>
      </c>
      <c r="W97" s="68">
        <f t="shared" si="26"/>
        <v>17.002121099345995</v>
      </c>
      <c r="X97" s="68"/>
      <c r="Y97" s="68"/>
      <c r="Z97" s="68"/>
      <c r="AA97" s="68"/>
      <c r="AB97" s="68"/>
      <c r="AC97" s="68"/>
      <c r="AD97" s="68">
        <f t="shared" si="27"/>
        <v>4.5</v>
      </c>
      <c r="AE97" s="68">
        <f t="shared" si="28"/>
        <v>5.7897338751225913</v>
      </c>
      <c r="AF97" s="68">
        <f t="shared" si="28"/>
        <v>3.7844864799954019</v>
      </c>
      <c r="AG97" s="68">
        <f t="shared" si="28"/>
        <v>4.2396898276086485</v>
      </c>
      <c r="AH97" s="68">
        <f t="shared" si="28"/>
        <v>1.1375298369232365</v>
      </c>
      <c r="AI97" s="68">
        <f t="shared" si="28"/>
        <v>1.6410317125659653</v>
      </c>
      <c r="AJ97" s="68"/>
      <c r="AK97" s="68"/>
      <c r="AL97" s="68"/>
      <c r="AM97" s="68"/>
      <c r="AN97" s="68"/>
      <c r="AP97" s="68">
        <f t="shared" si="29"/>
        <v>4.5</v>
      </c>
      <c r="AQ97" s="68">
        <f t="shared" si="30"/>
        <v>22.013951838465502</v>
      </c>
      <c r="AR97" s="68">
        <f t="shared" si="30"/>
        <v>26.545268688397634</v>
      </c>
      <c r="AS97" s="68">
        <f t="shared" si="30"/>
        <v>26.034899475480323</v>
      </c>
      <c r="AT97" s="68">
        <f t="shared" si="30"/>
        <v>28.348957637344874</v>
      </c>
      <c r="AU97" s="68">
        <f t="shared" si="30"/>
        <v>14.972835677811151</v>
      </c>
      <c r="AV97" s="46"/>
      <c r="AW97" s="46"/>
      <c r="AX97" s="46"/>
      <c r="AY97" s="46"/>
      <c r="AZ97" s="46"/>
      <c r="BB97" s="68">
        <f t="shared" si="31"/>
        <v>4.5</v>
      </c>
      <c r="BC97" s="68">
        <f t="shared" si="32"/>
        <v>5.0987011222853784</v>
      </c>
      <c r="BD97" s="68">
        <f t="shared" si="32"/>
        <v>3.3327897065765963</v>
      </c>
      <c r="BE97" s="68">
        <f t="shared" si="32"/>
        <v>3.7336623320553586</v>
      </c>
      <c r="BF97" s="68">
        <f t="shared" si="32"/>
        <v>1.0017601467098178</v>
      </c>
      <c r="BG97" s="68">
        <f t="shared" si="32"/>
        <v>1.4451666371951888</v>
      </c>
      <c r="BH97" s="46"/>
      <c r="BI97" s="46"/>
      <c r="BJ97" s="46"/>
      <c r="BK97" s="46"/>
      <c r="BL97" s="46"/>
      <c r="BM97" s="46"/>
      <c r="BN97" s="46"/>
    </row>
    <row r="98" spans="1:66">
      <c r="A98" s="68">
        <v>109.33333333333333</v>
      </c>
      <c r="B98" s="68">
        <v>31.552209981998633</v>
      </c>
      <c r="C98" s="68">
        <v>33.904579852743012</v>
      </c>
      <c r="D98" s="68">
        <v>34.921780576911665</v>
      </c>
      <c r="E98" s="68">
        <v>33.733345314786284</v>
      </c>
      <c r="F98" s="68">
        <v>16.686936783916217</v>
      </c>
      <c r="G98" s="68">
        <v>19.950832439608657</v>
      </c>
      <c r="H98" s="68">
        <v>26.239507569659533</v>
      </c>
      <c r="I98" s="68">
        <v>28.281003182269824</v>
      </c>
      <c r="J98" s="68">
        <v>32.599783165569882</v>
      </c>
      <c r="K98" s="68">
        <v>15.866394903800005</v>
      </c>
      <c r="L98" s="68">
        <v>24.425196904910802</v>
      </c>
      <c r="M98" s="68">
        <v>31.642257233310573</v>
      </c>
      <c r="N98" s="68">
        <v>26.688754769170995</v>
      </c>
      <c r="O98" s="68">
        <v>31.564946172574047</v>
      </c>
      <c r="P98" s="68">
        <v>18.973594414303236</v>
      </c>
      <c r="Q98" s="69"/>
      <c r="R98" s="68">
        <f t="shared" si="33"/>
        <v>4.5555555555555554</v>
      </c>
      <c r="S98" s="68">
        <f t="shared" si="26"/>
        <v>25.309413108839365</v>
      </c>
      <c r="T98" s="68">
        <f t="shared" si="26"/>
        <v>30.59544821857104</v>
      </c>
      <c r="U98" s="68">
        <f t="shared" si="26"/>
        <v>29.963846176117496</v>
      </c>
      <c r="V98" s="68">
        <f t="shared" si="26"/>
        <v>32.632691550976737</v>
      </c>
      <c r="W98" s="68">
        <f t="shared" si="26"/>
        <v>17.175642034006486</v>
      </c>
      <c r="X98" s="68"/>
      <c r="Y98" s="68"/>
      <c r="Z98" s="68"/>
      <c r="AA98" s="68"/>
      <c r="AB98" s="68"/>
      <c r="AC98" s="68"/>
      <c r="AD98" s="68">
        <f t="shared" si="27"/>
        <v>4.5555555555555554</v>
      </c>
      <c r="AE98" s="68">
        <f t="shared" si="28"/>
        <v>5.8510143515235837</v>
      </c>
      <c r="AF98" s="68">
        <f t="shared" si="28"/>
        <v>3.9382978697945976</v>
      </c>
      <c r="AG98" s="68">
        <f t="shared" si="28"/>
        <v>4.3668809113814397</v>
      </c>
      <c r="AH98" s="68">
        <f t="shared" si="28"/>
        <v>1.0845740783179618</v>
      </c>
      <c r="AI98" s="68">
        <f t="shared" si="28"/>
        <v>1.6102163878240785</v>
      </c>
      <c r="AJ98" s="68"/>
      <c r="AK98" s="68"/>
      <c r="AL98" s="68"/>
      <c r="AM98" s="68"/>
      <c r="AN98" s="68"/>
      <c r="AP98" s="68">
        <f t="shared" si="29"/>
        <v>4.5555555555555554</v>
      </c>
      <c r="AQ98" s="68">
        <f t="shared" si="30"/>
        <v>22.288612189397245</v>
      </c>
      <c r="AR98" s="68">
        <f t="shared" si="30"/>
        <v>26.943733431193206</v>
      </c>
      <c r="AS98" s="68">
        <f t="shared" si="30"/>
        <v>26.38751614864541</v>
      </c>
      <c r="AT98" s="68">
        <f t="shared" si="30"/>
        <v>28.737821914247256</v>
      </c>
      <c r="AU98" s="68">
        <f t="shared" si="30"/>
        <v>15.125646049302485</v>
      </c>
      <c r="AV98" s="68"/>
      <c r="AW98" s="68"/>
      <c r="AX98" s="68"/>
      <c r="AY98" s="68"/>
      <c r="AZ98" s="68"/>
      <c r="BB98" s="68">
        <f t="shared" si="31"/>
        <v>4.5555555555555554</v>
      </c>
      <c r="BC98" s="68">
        <f t="shared" si="32"/>
        <v>5.1526674773094783</v>
      </c>
      <c r="BD98" s="68">
        <f t="shared" si="32"/>
        <v>3.4682429627545974</v>
      </c>
      <c r="BE98" s="68">
        <f t="shared" si="32"/>
        <v>3.8456725445391391</v>
      </c>
      <c r="BF98" s="68">
        <f t="shared" si="32"/>
        <v>0.95512491413162437</v>
      </c>
      <c r="BG98" s="68">
        <f t="shared" si="32"/>
        <v>1.4180292705676563</v>
      </c>
      <c r="BH98" s="68"/>
      <c r="BI98" s="68"/>
      <c r="BJ98" s="68"/>
      <c r="BK98" s="68"/>
      <c r="BL98" s="68"/>
      <c r="BM98" s="68"/>
      <c r="BN98" s="68"/>
    </row>
    <row r="99" spans="1:66">
      <c r="A99" s="68">
        <v>110.66666666666667</v>
      </c>
      <c r="B99" s="68">
        <v>32.079177998399445</v>
      </c>
      <c r="C99" s="68">
        <v>34.456996632421074</v>
      </c>
      <c r="D99" s="68">
        <v>35.621615859014113</v>
      </c>
      <c r="E99" s="68">
        <v>34.301485867456371</v>
      </c>
      <c r="F99" s="68">
        <v>17.070544526075235</v>
      </c>
      <c r="G99" s="68">
        <v>20.3768288618067</v>
      </c>
      <c r="H99" s="68">
        <v>26.644230051453761</v>
      </c>
      <c r="I99" s="68">
        <v>28.695883424552509</v>
      </c>
      <c r="J99" s="68">
        <v>33.089085727154426</v>
      </c>
      <c r="K99" s="68">
        <v>16.153569472194562</v>
      </c>
      <c r="L99" s="68">
        <v>24.809845675066875</v>
      </c>
      <c r="M99" s="68">
        <v>32.043638931830365</v>
      </c>
      <c r="N99" s="68">
        <v>27.175110209155893</v>
      </c>
      <c r="O99" s="68">
        <v>32.229471355154537</v>
      </c>
      <c r="P99" s="68">
        <v>19.216068464326295</v>
      </c>
      <c r="Q99" s="69"/>
      <c r="R99" s="68">
        <f t="shared" si="33"/>
        <v>4.6111111111111116</v>
      </c>
      <c r="S99" s="68">
        <f t="shared" si="26"/>
        <v>25.755284178424336</v>
      </c>
      <c r="T99" s="68">
        <f t="shared" si="26"/>
        <v>31.0482885385684</v>
      </c>
      <c r="U99" s="68">
        <f t="shared" si="26"/>
        <v>30.497536497574171</v>
      </c>
      <c r="V99" s="68">
        <f t="shared" si="26"/>
        <v>33.206680983255119</v>
      </c>
      <c r="W99" s="68">
        <f t="shared" si="26"/>
        <v>17.480060820865365</v>
      </c>
      <c r="X99" s="68"/>
      <c r="Y99" s="68"/>
      <c r="Z99" s="68"/>
      <c r="AA99" s="68"/>
      <c r="AB99" s="68"/>
      <c r="AC99" s="68"/>
      <c r="AD99" s="68">
        <f t="shared" si="27"/>
        <v>4.6111111111111116</v>
      </c>
      <c r="AE99" s="68">
        <f t="shared" si="28"/>
        <v>5.9081836719419805</v>
      </c>
      <c r="AF99" s="68">
        <f t="shared" si="28"/>
        <v>4.0003590109132832</v>
      </c>
      <c r="AG99" s="68">
        <f t="shared" si="28"/>
        <v>4.5022582966682547</v>
      </c>
      <c r="AH99" s="68">
        <f t="shared" si="28"/>
        <v>1.0410007291017576</v>
      </c>
      <c r="AI99" s="68">
        <f t="shared" si="28"/>
        <v>1.5717832916709435</v>
      </c>
      <c r="AJ99" s="68"/>
      <c r="AK99" s="68"/>
      <c r="AL99" s="68"/>
      <c r="AM99" s="68"/>
      <c r="AN99" s="68"/>
      <c r="AO99" s="3"/>
      <c r="AP99" s="68">
        <f t="shared" si="29"/>
        <v>4.6111111111111116</v>
      </c>
      <c r="AQ99" s="68">
        <f t="shared" si="30"/>
        <v>22.681266389386593</v>
      </c>
      <c r="AR99" s="68">
        <f t="shared" si="30"/>
        <v>27.342525067836043</v>
      </c>
      <c r="AS99" s="68">
        <f t="shared" si="30"/>
        <v>26.857507947863702</v>
      </c>
      <c r="AT99" s="68">
        <f t="shared" si="30"/>
        <v>29.243302930414991</v>
      </c>
      <c r="AU99" s="68">
        <f t="shared" si="30"/>
        <v>15.393730980955629</v>
      </c>
      <c r="AV99" s="68"/>
      <c r="AW99" s="68"/>
      <c r="AX99" s="68"/>
      <c r="AY99" s="68"/>
      <c r="AZ99" s="68"/>
      <c r="BB99" s="68">
        <f t="shared" si="31"/>
        <v>4.6111111111111116</v>
      </c>
      <c r="BC99" s="68">
        <f t="shared" si="32"/>
        <v>5.2030133627101955</v>
      </c>
      <c r="BD99" s="68">
        <f t="shared" si="32"/>
        <v>3.5228968063849231</v>
      </c>
      <c r="BE99" s="68">
        <f t="shared" si="32"/>
        <v>3.9648919838401087</v>
      </c>
      <c r="BF99" s="68">
        <f t="shared" si="32"/>
        <v>0.91675225498316071</v>
      </c>
      <c r="BG99" s="68">
        <f t="shared" si="32"/>
        <v>1.3841833504069923</v>
      </c>
      <c r="BH99" s="68"/>
      <c r="BI99" s="68"/>
      <c r="BJ99" s="68"/>
      <c r="BK99" s="68"/>
      <c r="BL99" s="68"/>
      <c r="BM99" s="68"/>
      <c r="BN99" s="68"/>
    </row>
    <row r="100" spans="1:66">
      <c r="A100" s="68">
        <v>112</v>
      </c>
      <c r="B100" s="68">
        <v>32.737888018900478</v>
      </c>
      <c r="C100" s="68">
        <v>35.147517607018706</v>
      </c>
      <c r="D100" s="68">
        <v>36.321451141116562</v>
      </c>
      <c r="E100" s="68">
        <v>34.869626420126458</v>
      </c>
      <c r="F100" s="68">
        <v>17.582021515620564</v>
      </c>
      <c r="G100" s="68">
        <v>20.944824091404104</v>
      </c>
      <c r="H100" s="68">
        <v>27.18386002717941</v>
      </c>
      <c r="I100" s="68">
        <v>29.249057080929425</v>
      </c>
      <c r="J100" s="68">
        <v>33.456062648342822</v>
      </c>
      <c r="K100" s="68">
        <v>16.584331324786444</v>
      </c>
      <c r="L100" s="68">
        <v>25.194494445222944</v>
      </c>
      <c r="M100" s="68">
        <v>32.578814529856764</v>
      </c>
      <c r="N100" s="68">
        <v>27.78305450913702</v>
      </c>
      <c r="O100" s="68">
        <v>33.026901574251163</v>
      </c>
      <c r="P100" s="68">
        <v>19.458542514349329</v>
      </c>
      <c r="Q100" s="69"/>
      <c r="R100" s="68">
        <f t="shared" si="33"/>
        <v>4.666666666666667</v>
      </c>
      <c r="S100" s="68">
        <f t="shared" si="26"/>
        <v>26.292402185175842</v>
      </c>
      <c r="T100" s="68">
        <f t="shared" si="26"/>
        <v>31.636730721351626</v>
      </c>
      <c r="U100" s="68">
        <f t="shared" si="26"/>
        <v>31.117854243727667</v>
      </c>
      <c r="V100" s="68">
        <f t="shared" si="26"/>
        <v>33.784196880906812</v>
      </c>
      <c r="W100" s="68">
        <f t="shared" si="26"/>
        <v>17.87496511825211</v>
      </c>
      <c r="X100" s="68"/>
      <c r="Y100" s="68"/>
      <c r="Z100" s="68"/>
      <c r="AA100" s="68"/>
      <c r="AB100" s="68"/>
      <c r="AC100" s="68"/>
      <c r="AD100" s="68">
        <f t="shared" si="27"/>
        <v>4.666666666666667</v>
      </c>
      <c r="AE100" s="68">
        <f t="shared" si="28"/>
        <v>5.9726995783808192</v>
      </c>
      <c r="AF100" s="68">
        <f t="shared" si="28"/>
        <v>4.0645543346003929</v>
      </c>
      <c r="AG100" s="68">
        <f t="shared" si="28"/>
        <v>4.5656715155617418</v>
      </c>
      <c r="AH100" s="68">
        <f t="shared" si="28"/>
        <v>0.96419021481075151</v>
      </c>
      <c r="AI100" s="68">
        <f t="shared" si="28"/>
        <v>1.4593267133490659</v>
      </c>
      <c r="AJ100" s="68"/>
      <c r="AK100" s="68"/>
      <c r="AL100" s="68"/>
      <c r="AM100" s="68"/>
      <c r="AN100" s="68"/>
      <c r="AP100" s="68">
        <f t="shared" si="29"/>
        <v>4.666666666666667</v>
      </c>
      <c r="AQ100" s="68">
        <f t="shared" si="30"/>
        <v>23.154276763074208</v>
      </c>
      <c r="AR100" s="68">
        <f t="shared" si="30"/>
        <v>27.860733828803209</v>
      </c>
      <c r="AS100" s="68">
        <f t="shared" si="30"/>
        <v>27.403787769476303</v>
      </c>
      <c r="AT100" s="68">
        <f t="shared" si="30"/>
        <v>29.751889511250191</v>
      </c>
      <c r="AU100" s="68">
        <f t="shared" si="30"/>
        <v>15.741501539622019</v>
      </c>
      <c r="AV100" s="68"/>
      <c r="AW100" s="68"/>
      <c r="AX100" s="68"/>
      <c r="AY100" s="68"/>
      <c r="AZ100" s="68"/>
      <c r="BB100" s="68">
        <f t="shared" si="31"/>
        <v>4.666666666666667</v>
      </c>
      <c r="BC100" s="68">
        <f t="shared" si="32"/>
        <v>5.2598289835418184</v>
      </c>
      <c r="BD100" s="68">
        <f t="shared" si="32"/>
        <v>3.5794301075674428</v>
      </c>
      <c r="BE100" s="68">
        <f t="shared" si="32"/>
        <v>4.0207365282205014</v>
      </c>
      <c r="BF100" s="68">
        <f t="shared" si="32"/>
        <v>0.84910944723656512</v>
      </c>
      <c r="BG100" s="68">
        <f t="shared" si="32"/>
        <v>1.2851490088525646</v>
      </c>
      <c r="BH100" s="68"/>
      <c r="BI100" s="68"/>
      <c r="BJ100" s="68"/>
      <c r="BK100" s="68"/>
      <c r="BL100" s="68"/>
      <c r="BM100" s="68"/>
      <c r="BN100" s="68"/>
    </row>
    <row r="101" spans="1:66">
      <c r="A101" s="68">
        <v>113.33333333333333</v>
      </c>
      <c r="B101" s="68">
        <v>33.462469041451605</v>
      </c>
      <c r="C101" s="68">
        <v>35.907090679076106</v>
      </c>
      <c r="D101" s="68">
        <v>37.231237007849764</v>
      </c>
      <c r="E101" s="68">
        <v>35.508784541880317</v>
      </c>
      <c r="F101" s="68">
        <v>18.029563881472722</v>
      </c>
      <c r="G101" s="68">
        <v>21.583818724701189</v>
      </c>
      <c r="H101" s="68">
        <v>27.656036255939348</v>
      </c>
      <c r="I101" s="68">
        <v>29.871377444353467</v>
      </c>
      <c r="J101" s="68">
        <v>34.006528030125438</v>
      </c>
      <c r="K101" s="68">
        <v>16.799712251082386</v>
      </c>
      <c r="L101" s="68">
        <v>25.643251343738395</v>
      </c>
      <c r="M101" s="68">
        <v>33.180887077636498</v>
      </c>
      <c r="N101" s="68">
        <v>28.2086155191238</v>
      </c>
      <c r="O101" s="68">
        <v>33.624974238573628</v>
      </c>
      <c r="P101" s="68">
        <v>19.519161026855123</v>
      </c>
      <c r="Q101" s="69"/>
      <c r="R101" s="68">
        <f t="shared" si="33"/>
        <v>4.7222222222222223</v>
      </c>
      <c r="S101" s="68">
        <f t="shared" si="26"/>
        <v>26.896513036630395</v>
      </c>
      <c r="T101" s="68">
        <f t="shared" si="26"/>
        <v>32.248004670883979</v>
      </c>
      <c r="U101" s="68">
        <f t="shared" si="26"/>
        <v>31.770409990442342</v>
      </c>
      <c r="V101" s="68">
        <f t="shared" si="26"/>
        <v>34.380095603526463</v>
      </c>
      <c r="W101" s="68">
        <f t="shared" si="26"/>
        <v>18.116145719803409</v>
      </c>
      <c r="X101" s="68"/>
      <c r="Y101" s="68"/>
      <c r="Z101" s="68"/>
      <c r="AA101" s="68"/>
      <c r="AB101" s="68"/>
      <c r="AC101" s="68"/>
      <c r="AD101" s="68">
        <f t="shared" si="27"/>
        <v>4.7222222222222223</v>
      </c>
      <c r="AE101" s="68">
        <f t="shared" si="28"/>
        <v>6.0376801828236637</v>
      </c>
      <c r="AF101" s="68">
        <f t="shared" si="28"/>
        <v>4.2038883146454937</v>
      </c>
      <c r="AG101" s="68">
        <f t="shared" si="28"/>
        <v>4.801735945523613</v>
      </c>
      <c r="AH101" s="68">
        <f t="shared" si="28"/>
        <v>0.99591659471747751</v>
      </c>
      <c r="AI101" s="68">
        <f t="shared" si="28"/>
        <v>1.3617902636087174</v>
      </c>
      <c r="AJ101" s="68"/>
      <c r="AK101" s="68"/>
      <c r="AL101" s="68"/>
      <c r="AM101" s="68"/>
      <c r="AN101" s="68"/>
      <c r="AP101" s="68">
        <f t="shared" si="29"/>
        <v>4.7222222222222223</v>
      </c>
      <c r="AQ101" s="68">
        <f t="shared" si="30"/>
        <v>23.686284061290639</v>
      </c>
      <c r="AR101" s="68">
        <f t="shared" si="30"/>
        <v>28.399049274681694</v>
      </c>
      <c r="AS101" s="68">
        <f t="shared" si="30"/>
        <v>27.978457830292772</v>
      </c>
      <c r="AT101" s="68">
        <f t="shared" si="30"/>
        <v>30.276664837944274</v>
      </c>
      <c r="AU101" s="68">
        <f t="shared" si="30"/>
        <v>15.95389606937526</v>
      </c>
      <c r="AV101" s="68"/>
      <c r="AW101" s="68"/>
      <c r="AX101" s="68"/>
      <c r="AY101" s="68"/>
      <c r="AZ101" s="68"/>
      <c r="BB101" s="68">
        <f t="shared" si="31"/>
        <v>4.7222222222222223</v>
      </c>
      <c r="BC101" s="68">
        <f t="shared" si="32"/>
        <v>5.3170538384221295</v>
      </c>
      <c r="BD101" s="68">
        <f t="shared" si="32"/>
        <v>3.7021339028974829</v>
      </c>
      <c r="BE101" s="68">
        <f t="shared" si="32"/>
        <v>4.2286255262191812</v>
      </c>
      <c r="BF101" s="68">
        <f t="shared" si="32"/>
        <v>0.87704913018668185</v>
      </c>
      <c r="BG101" s="68">
        <f t="shared" si="32"/>
        <v>1.1992540063392898</v>
      </c>
      <c r="BH101" s="68"/>
      <c r="BI101" s="68"/>
      <c r="BJ101" s="68"/>
      <c r="BK101" s="68"/>
      <c r="BL101" s="68"/>
      <c r="BM101" s="68"/>
      <c r="BN101" s="68"/>
    </row>
    <row r="102" spans="1:66" s="54" customFormat="1">
      <c r="A102" s="68">
        <v>114.66666666666667</v>
      </c>
      <c r="B102" s="68">
        <v>0</v>
      </c>
      <c r="C102" s="68">
        <v>0</v>
      </c>
      <c r="D102" s="68">
        <v>0</v>
      </c>
      <c r="E102" s="68">
        <v>0</v>
      </c>
      <c r="F102" s="68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74"/>
      <c r="R102" s="68">
        <f t="shared" si="33"/>
        <v>4.7777777777777777</v>
      </c>
      <c r="S102" s="73"/>
      <c r="T102" s="73"/>
      <c r="U102" s="68"/>
      <c r="V102" s="73"/>
      <c r="W102" s="73"/>
      <c r="X102" s="73"/>
      <c r="Y102" s="73"/>
      <c r="Z102" s="73"/>
      <c r="AA102" s="73"/>
      <c r="AB102" s="73"/>
      <c r="AC102" s="73"/>
      <c r="AD102" s="73">
        <f t="shared" si="27"/>
        <v>4.7777777777777777</v>
      </c>
      <c r="AE102" s="73"/>
      <c r="AF102" s="73"/>
      <c r="AG102" s="68">
        <f t="shared" ref="AG102:AI165" si="37">STDEV(D102,I102,N102)</f>
        <v>0</v>
      </c>
      <c r="AH102" s="73"/>
      <c r="AI102" s="73"/>
      <c r="AJ102" s="73"/>
      <c r="AK102" s="73"/>
      <c r="AL102" s="73"/>
      <c r="AM102" s="73"/>
      <c r="AN102" s="73"/>
      <c r="AP102" s="68">
        <f t="shared" si="29"/>
        <v>4.7777777777777777</v>
      </c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5"/>
      <c r="BB102" s="68">
        <f t="shared" si="31"/>
        <v>4.7777777777777777</v>
      </c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</row>
    <row r="103" spans="1:66" s="54" customFormat="1">
      <c r="A103" s="68">
        <v>116</v>
      </c>
      <c r="B103" s="68">
        <v>0</v>
      </c>
      <c r="C103" s="68">
        <v>0</v>
      </c>
      <c r="D103" s="68">
        <v>0</v>
      </c>
      <c r="E103" s="68">
        <v>0</v>
      </c>
      <c r="F103" s="68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74"/>
      <c r="R103" s="68">
        <f t="shared" si="33"/>
        <v>4.833333333333333</v>
      </c>
      <c r="S103" s="73"/>
      <c r="T103" s="73"/>
      <c r="U103" s="68"/>
      <c r="V103" s="73"/>
      <c r="W103" s="73"/>
      <c r="X103" s="73"/>
      <c r="Y103" s="73"/>
      <c r="Z103" s="73"/>
      <c r="AA103" s="73"/>
      <c r="AB103" s="73"/>
      <c r="AC103" s="73"/>
      <c r="AD103" s="73">
        <f t="shared" si="27"/>
        <v>4.833333333333333</v>
      </c>
      <c r="AE103" s="73">
        <f t="shared" ref="AE103:AF134" si="38">STDEV(B103,G103,L103)</f>
        <v>0</v>
      </c>
      <c r="AF103" s="73">
        <f t="shared" si="38"/>
        <v>0</v>
      </c>
      <c r="AG103" s="68">
        <f t="shared" si="37"/>
        <v>0</v>
      </c>
      <c r="AH103" s="73">
        <f t="shared" si="37"/>
        <v>0</v>
      </c>
      <c r="AI103" s="73">
        <f t="shared" si="37"/>
        <v>0</v>
      </c>
      <c r="AJ103" s="73"/>
      <c r="AK103" s="73"/>
      <c r="AL103" s="73"/>
      <c r="AM103" s="73"/>
      <c r="AN103" s="73"/>
      <c r="AP103" s="68">
        <f t="shared" si="29"/>
        <v>4.833333333333333</v>
      </c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5"/>
      <c r="BB103" s="68">
        <f t="shared" si="31"/>
        <v>4.833333333333333</v>
      </c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</row>
    <row r="104" spans="1:66">
      <c r="A104" s="68">
        <v>117.33333333333333</v>
      </c>
      <c r="B104" s="68">
        <v>33.264856035301307</v>
      </c>
      <c r="C104" s="68">
        <v>35.699934386696789</v>
      </c>
      <c r="D104" s="68">
        <v>37.021286423219003</v>
      </c>
      <c r="E104" s="68">
        <v>35.011661558293973</v>
      </c>
      <c r="F104" s="68">
        <v>17.709890763006857</v>
      </c>
      <c r="G104" s="68">
        <v>23.216805009793685</v>
      </c>
      <c r="H104" s="68">
        <v>30.961269857258923</v>
      </c>
      <c r="I104" s="68">
        <v>32.844685847379374</v>
      </c>
      <c r="J104" s="68">
        <v>34.312342131115749</v>
      </c>
      <c r="K104" s="68">
        <v>16.727918608983721</v>
      </c>
      <c r="L104" s="68">
        <v>25.83557572881643</v>
      </c>
      <c r="M104" s="68">
        <v>33.515371826402998</v>
      </c>
      <c r="N104" s="68">
        <v>29.120531969095463</v>
      </c>
      <c r="O104" s="68">
        <v>34.488856975928293</v>
      </c>
      <c r="P104" s="68">
        <v>20.064727639406964</v>
      </c>
      <c r="Q104" s="69"/>
      <c r="R104" s="68">
        <f t="shared" si="33"/>
        <v>4.8888888888888884</v>
      </c>
      <c r="S104" s="68">
        <f t="shared" ref="S104:W135" si="39">AVERAGE(B104,G104,L104)</f>
        <v>27.43907892463714</v>
      </c>
      <c r="T104" s="68">
        <f t="shared" si="39"/>
        <v>33.3921920234529</v>
      </c>
      <c r="U104" s="68">
        <f t="shared" si="39"/>
        <v>32.995501413231281</v>
      </c>
      <c r="V104" s="68">
        <f t="shared" si="39"/>
        <v>34.604286888446005</v>
      </c>
      <c r="W104" s="68">
        <f t="shared" si="39"/>
        <v>18.167512337132518</v>
      </c>
      <c r="X104" s="68"/>
      <c r="Y104" s="68"/>
      <c r="Z104" s="68"/>
      <c r="AA104" s="68"/>
      <c r="AB104" s="68"/>
      <c r="AC104" s="68"/>
      <c r="AD104" s="68">
        <f t="shared" si="27"/>
        <v>4.8888888888888884</v>
      </c>
      <c r="AE104" s="68">
        <f t="shared" si="38"/>
        <v>5.2124129946749731</v>
      </c>
      <c r="AF104" s="68">
        <f t="shared" si="38"/>
        <v>2.3717325583904407</v>
      </c>
      <c r="AG104" s="68">
        <f t="shared" si="37"/>
        <v>3.9525357983534648</v>
      </c>
      <c r="AH104" s="68">
        <f t="shared" si="37"/>
        <v>0.36366875564874274</v>
      </c>
      <c r="AI104" s="68">
        <f t="shared" si="37"/>
        <v>1.7148284914846321</v>
      </c>
      <c r="AJ104" s="68"/>
      <c r="AK104" s="68"/>
      <c r="AL104" s="68"/>
      <c r="AM104" s="68"/>
      <c r="AN104" s="68"/>
      <c r="AP104" s="68">
        <f t="shared" si="29"/>
        <v>4.8888888888888884</v>
      </c>
      <c r="AQ104" s="68">
        <f t="shared" ref="AQ104:AU135" si="40">S104*$AR$7/$AR$5</f>
        <v>24.164092085244967</v>
      </c>
      <c r="AR104" s="68">
        <f t="shared" si="40"/>
        <v>29.406672330331098</v>
      </c>
      <c r="AS104" s="68">
        <f t="shared" si="40"/>
        <v>29.057328663910127</v>
      </c>
      <c r="AT104" s="68">
        <f t="shared" si="40"/>
        <v>30.474097808212125</v>
      </c>
      <c r="AU104" s="68">
        <f t="shared" si="40"/>
        <v>15.999131832377991</v>
      </c>
      <c r="AV104" s="68"/>
      <c r="AW104" s="68"/>
      <c r="AX104" s="68"/>
      <c r="AY104" s="68"/>
      <c r="AZ104" s="68"/>
      <c r="BB104" s="68">
        <f t="shared" si="31"/>
        <v>4.8888888888888884</v>
      </c>
      <c r="BC104" s="68">
        <f t="shared" ref="BC104:BG135" si="41">AE104*$AR$7/$AR$5</f>
        <v>4.5902862824073152</v>
      </c>
      <c r="BD104" s="68">
        <f t="shared" si="41"/>
        <v>2.0886548014212591</v>
      </c>
      <c r="BE104" s="68">
        <f t="shared" si="41"/>
        <v>3.4807815256467611</v>
      </c>
      <c r="BF104" s="68">
        <f t="shared" si="41"/>
        <v>0.32026312997453793</v>
      </c>
      <c r="BG104" s="68">
        <f t="shared" si="41"/>
        <v>1.5101554134687245</v>
      </c>
      <c r="BH104" s="68"/>
      <c r="BI104" s="68"/>
      <c r="BJ104" s="68"/>
      <c r="BK104" s="68"/>
      <c r="BL104" s="68"/>
      <c r="BM104" s="68"/>
      <c r="BN104" s="68"/>
    </row>
    <row r="105" spans="1:66">
      <c r="A105" s="68">
        <v>118.66666666666667</v>
      </c>
      <c r="B105" s="68">
        <v>33.330727037351409</v>
      </c>
      <c r="C105" s="68">
        <v>35.907090679076084</v>
      </c>
      <c r="D105" s="68">
        <v>37.231237007849742</v>
      </c>
      <c r="E105" s="68">
        <v>35.224714265545273</v>
      </c>
      <c r="F105" s="68">
        <v>17.773825386700029</v>
      </c>
      <c r="G105" s="68">
        <v>23.287804413493365</v>
      </c>
      <c r="H105" s="68">
        <v>31.163631098156024</v>
      </c>
      <c r="I105" s="68">
        <v>33.052125968520727</v>
      </c>
      <c r="J105" s="68">
        <v>34.495830591709968</v>
      </c>
      <c r="K105" s="68">
        <v>16.943299535279664</v>
      </c>
      <c r="L105" s="68">
        <v>25.899683857175752</v>
      </c>
      <c r="M105" s="68">
        <v>33.716062675662876</v>
      </c>
      <c r="N105" s="68">
        <v>29.546092979082243</v>
      </c>
      <c r="O105" s="68">
        <v>35.086929640250723</v>
      </c>
      <c r="P105" s="68">
        <v>20.246583176924261</v>
      </c>
      <c r="Q105" s="69"/>
      <c r="R105" s="68">
        <f t="shared" si="33"/>
        <v>4.9444444444444446</v>
      </c>
      <c r="S105" s="68">
        <f t="shared" si="39"/>
        <v>27.506071769340178</v>
      </c>
      <c r="T105" s="68">
        <f t="shared" si="39"/>
        <v>33.595594817631657</v>
      </c>
      <c r="U105" s="68">
        <f t="shared" si="39"/>
        <v>33.276485318484241</v>
      </c>
      <c r="V105" s="68">
        <f t="shared" si="39"/>
        <v>34.935824832501993</v>
      </c>
      <c r="W105" s="68">
        <f t="shared" si="39"/>
        <v>18.321236032967985</v>
      </c>
      <c r="X105" s="68"/>
      <c r="Y105" s="68"/>
      <c r="Z105" s="68"/>
      <c r="AA105" s="68"/>
      <c r="AB105" s="68"/>
      <c r="AC105" s="68"/>
      <c r="AD105" s="68">
        <f t="shared" si="27"/>
        <v>4.9444444444444446</v>
      </c>
      <c r="AE105" s="68">
        <f t="shared" si="38"/>
        <v>5.2106079588144691</v>
      </c>
      <c r="AF105" s="68">
        <f t="shared" si="38"/>
        <v>2.3740232891801103</v>
      </c>
      <c r="AG105" s="68">
        <f t="shared" si="37"/>
        <v>3.8474813221329907</v>
      </c>
      <c r="AH105" s="68">
        <f t="shared" si="37"/>
        <v>0.38722390123738437</v>
      </c>
      <c r="AI105" s="68">
        <f t="shared" si="37"/>
        <v>1.7183318992630103</v>
      </c>
      <c r="AJ105" s="68"/>
      <c r="AK105" s="68"/>
      <c r="AL105" s="68"/>
      <c r="AM105" s="68"/>
      <c r="AN105" s="68"/>
      <c r="AO105" s="3"/>
      <c r="AP105" s="68">
        <f t="shared" si="29"/>
        <v>4.9444444444444446</v>
      </c>
      <c r="AQ105" s="68">
        <f t="shared" si="40"/>
        <v>24.223089009773769</v>
      </c>
      <c r="AR105" s="68">
        <f t="shared" si="40"/>
        <v>29.585798016817559</v>
      </c>
      <c r="AS105" s="68">
        <f t="shared" si="40"/>
        <v>29.304775780471608</v>
      </c>
      <c r="AT105" s="68">
        <f t="shared" si="40"/>
        <v>30.766065094429173</v>
      </c>
      <c r="AU105" s="68">
        <f t="shared" si="40"/>
        <v>16.134507861291162</v>
      </c>
      <c r="AV105" s="68"/>
      <c r="AW105" s="68"/>
      <c r="AX105" s="68"/>
      <c r="AY105" s="68"/>
      <c r="AZ105" s="68"/>
      <c r="BB105" s="68">
        <f t="shared" si="31"/>
        <v>4.9444444444444446</v>
      </c>
      <c r="BC105" s="68">
        <f t="shared" si="41"/>
        <v>4.588696686310807</v>
      </c>
      <c r="BD105" s="68">
        <f t="shared" si="41"/>
        <v>2.0906721224070006</v>
      </c>
      <c r="BE105" s="68">
        <f t="shared" si="41"/>
        <v>3.3882658094913114</v>
      </c>
      <c r="BF105" s="68">
        <f t="shared" si="41"/>
        <v>0.3410068549606643</v>
      </c>
      <c r="BG105" s="68">
        <f t="shared" si="41"/>
        <v>1.5132406725767802</v>
      </c>
      <c r="BH105" s="68"/>
      <c r="BI105" s="68"/>
      <c r="BJ105" s="68"/>
      <c r="BK105" s="68"/>
      <c r="BL105" s="68"/>
      <c r="BM105" s="68"/>
      <c r="BN105" s="68"/>
    </row>
    <row r="106" spans="1:66">
      <c r="A106" s="68">
        <v>120</v>
      </c>
      <c r="B106" s="68">
        <v>33.725953049651999</v>
      </c>
      <c r="C106" s="68">
        <v>36.183299068915133</v>
      </c>
      <c r="D106" s="68">
        <v>37.651138177111221</v>
      </c>
      <c r="E106" s="68">
        <v>35.508784541880317</v>
      </c>
      <c r="F106" s="68">
        <v>17.901694634086354</v>
      </c>
      <c r="G106" s="68">
        <v>23.571802028292066</v>
      </c>
      <c r="H106" s="68">
        <v>31.298538592087429</v>
      </c>
      <c r="I106" s="68">
        <v>33.328712796709191</v>
      </c>
      <c r="J106" s="68">
        <v>34.740481872502237</v>
      </c>
      <c r="K106" s="68">
        <v>16.943299535279646</v>
      </c>
      <c r="L106" s="68">
        <v>26.156116370613137</v>
      </c>
      <c r="M106" s="68">
        <v>33.983650474676075</v>
      </c>
      <c r="N106" s="68">
        <v>29.910859559070921</v>
      </c>
      <c r="O106" s="68">
        <v>35.751454822831256</v>
      </c>
      <c r="P106" s="68">
        <v>20.489057226947278</v>
      </c>
      <c r="Q106" s="69"/>
      <c r="R106" s="68">
        <f t="shared" si="33"/>
        <v>5</v>
      </c>
      <c r="S106" s="68">
        <f t="shared" si="39"/>
        <v>27.817957149519064</v>
      </c>
      <c r="T106" s="68">
        <f t="shared" si="39"/>
        <v>33.821829378559549</v>
      </c>
      <c r="U106" s="68">
        <f t="shared" si="39"/>
        <v>33.630236844297116</v>
      </c>
      <c r="V106" s="68">
        <f t="shared" si="39"/>
        <v>35.333573745737937</v>
      </c>
      <c r="W106" s="68">
        <f t="shared" si="39"/>
        <v>18.444683798771095</v>
      </c>
      <c r="X106" s="68"/>
      <c r="Y106" s="68"/>
      <c r="Z106" s="68"/>
      <c r="AA106" s="68"/>
      <c r="AB106" s="68"/>
      <c r="AC106" s="68"/>
      <c r="AD106" s="68">
        <f t="shared" si="27"/>
        <v>5</v>
      </c>
      <c r="AE106" s="68">
        <f t="shared" si="38"/>
        <v>5.2771187045557877</v>
      </c>
      <c r="AF106" s="68">
        <f t="shared" si="38"/>
        <v>2.446397510494926</v>
      </c>
      <c r="AG106" s="68">
        <f t="shared" si="37"/>
        <v>3.8789387510862188</v>
      </c>
      <c r="AH106" s="68">
        <f t="shared" si="37"/>
        <v>0.52776954619215732</v>
      </c>
      <c r="AI106" s="68">
        <f t="shared" si="37"/>
        <v>1.8341830134228199</v>
      </c>
      <c r="AJ106" s="68"/>
      <c r="AK106" s="68"/>
      <c r="AL106" s="68"/>
      <c r="AM106" s="68"/>
      <c r="AN106" s="68"/>
      <c r="AP106" s="68">
        <f t="shared" si="29"/>
        <v>5</v>
      </c>
      <c r="AQ106" s="68">
        <f t="shared" si="40"/>
        <v>24.497749360705498</v>
      </c>
      <c r="AR106" s="68">
        <f t="shared" si="40"/>
        <v>29.785030388215343</v>
      </c>
      <c r="AS106" s="68">
        <f t="shared" si="40"/>
        <v>29.616305349977782</v>
      </c>
      <c r="AT106" s="68">
        <f t="shared" si="40"/>
        <v>31.116340750278891</v>
      </c>
      <c r="AU106" s="68">
        <f t="shared" si="40"/>
        <v>16.243221538917769</v>
      </c>
      <c r="AV106" s="68"/>
      <c r="AW106" s="68"/>
      <c r="AX106" s="68"/>
      <c r="AY106" s="68"/>
      <c r="AZ106" s="68"/>
      <c r="BB106" s="68">
        <f t="shared" si="31"/>
        <v>5</v>
      </c>
      <c r="BC106" s="68">
        <f t="shared" si="41"/>
        <v>4.6472690527217093</v>
      </c>
      <c r="BD106" s="68">
        <f t="shared" si="41"/>
        <v>2.1544081302100477</v>
      </c>
      <c r="BE106" s="68">
        <f t="shared" si="41"/>
        <v>3.415968642085605</v>
      </c>
      <c r="BF106" s="68">
        <f t="shared" si="41"/>
        <v>0.46477769713051276</v>
      </c>
      <c r="BG106" s="68">
        <f t="shared" si="41"/>
        <v>1.6152643956917092</v>
      </c>
      <c r="BH106" s="68"/>
      <c r="BI106" s="68"/>
      <c r="BJ106" s="68"/>
      <c r="BK106" s="68"/>
      <c r="BL106" s="68"/>
      <c r="BM106" s="68"/>
      <c r="BN106" s="68"/>
    </row>
    <row r="107" spans="1:66">
      <c r="A107" s="68">
        <v>121.33333333333333</v>
      </c>
      <c r="B107" s="68">
        <v>34.318792068102937</v>
      </c>
      <c r="C107" s="68">
        <v>36.666663751133484</v>
      </c>
      <c r="D107" s="68">
        <v>38.280989931003404</v>
      </c>
      <c r="E107" s="68">
        <v>35.863872387299125</v>
      </c>
      <c r="F107" s="68">
        <v>18.221367752552215</v>
      </c>
      <c r="G107" s="68">
        <v>23.926799046790446</v>
      </c>
      <c r="H107" s="68">
        <v>31.635807326915995</v>
      </c>
      <c r="I107" s="68">
        <v>33.674446331944765</v>
      </c>
      <c r="J107" s="68">
        <v>35.046295973492576</v>
      </c>
      <c r="K107" s="68">
        <v>17.158680461575607</v>
      </c>
      <c r="L107" s="68">
        <v>26.476657012409873</v>
      </c>
      <c r="M107" s="68">
        <v>34.318135223442582</v>
      </c>
      <c r="N107" s="68">
        <v>30.336420569057715</v>
      </c>
      <c r="O107" s="68">
        <v>36.349527487153708</v>
      </c>
      <c r="P107" s="68">
        <v>20.670912764464589</v>
      </c>
      <c r="Q107" s="69"/>
      <c r="R107" s="68">
        <f t="shared" si="33"/>
        <v>5.0555555555555554</v>
      </c>
      <c r="S107" s="68">
        <f t="shared" si="39"/>
        <v>28.240749375767752</v>
      </c>
      <c r="T107" s="68">
        <f t="shared" si="39"/>
        <v>34.206868767164018</v>
      </c>
      <c r="U107" s="68">
        <f t="shared" si="39"/>
        <v>34.097285610668628</v>
      </c>
      <c r="V107" s="68">
        <f t="shared" si="39"/>
        <v>35.753231949315136</v>
      </c>
      <c r="W107" s="68">
        <f t="shared" si="39"/>
        <v>18.683653659530805</v>
      </c>
      <c r="X107" s="68"/>
      <c r="Y107" s="68"/>
      <c r="Z107" s="68"/>
      <c r="AA107" s="68"/>
      <c r="AB107" s="68"/>
      <c r="AC107" s="68"/>
      <c r="AD107" s="68">
        <f t="shared" si="27"/>
        <v>5.0555555555555554</v>
      </c>
      <c r="AE107" s="68">
        <f t="shared" si="38"/>
        <v>5.4159390818762869</v>
      </c>
      <c r="AF107" s="68">
        <f t="shared" si="38"/>
        <v>2.5172731791548149</v>
      </c>
      <c r="AG107" s="68">
        <f t="shared" si="37"/>
        <v>3.9891277716332074</v>
      </c>
      <c r="AH107" s="68">
        <f t="shared" si="37"/>
        <v>0.65862286206738807</v>
      </c>
      <c r="AI107" s="68">
        <f t="shared" si="37"/>
        <v>1.8011732654598982</v>
      </c>
      <c r="AJ107" s="68"/>
      <c r="AK107" s="68"/>
      <c r="AL107" s="68"/>
      <c r="AM107" s="68"/>
      <c r="AN107" s="68"/>
      <c r="AP107" s="68">
        <f t="shared" si="29"/>
        <v>5.0555555555555554</v>
      </c>
      <c r="AQ107" s="68">
        <f t="shared" si="40"/>
        <v>24.87007928898257</v>
      </c>
      <c r="AR107" s="68">
        <f t="shared" si="40"/>
        <v>30.124113462696052</v>
      </c>
      <c r="AS107" s="68">
        <f t="shared" si="40"/>
        <v>30.027609586169469</v>
      </c>
      <c r="AT107" s="68">
        <f t="shared" si="40"/>
        <v>31.485910716654942</v>
      </c>
      <c r="AU107" s="68">
        <f t="shared" si="40"/>
        <v>16.453669190490029</v>
      </c>
      <c r="AV107" s="68"/>
      <c r="AW107" s="68"/>
      <c r="AX107" s="68"/>
      <c r="AY107" s="68"/>
      <c r="AZ107" s="68"/>
      <c r="BB107" s="68">
        <f t="shared" si="31"/>
        <v>5.0555555555555554</v>
      </c>
      <c r="BC107" s="68">
        <f t="shared" si="41"/>
        <v>4.7695205462975041</v>
      </c>
      <c r="BD107" s="68">
        <f t="shared" si="41"/>
        <v>2.2168244448685948</v>
      </c>
      <c r="BE107" s="68">
        <f t="shared" si="41"/>
        <v>3.5130060698576311</v>
      </c>
      <c r="BF107" s="68">
        <f t="shared" si="41"/>
        <v>0.58001303659482883</v>
      </c>
      <c r="BG107" s="68">
        <f t="shared" si="41"/>
        <v>1.586194520872749</v>
      </c>
      <c r="BH107" s="68"/>
      <c r="BI107" s="68"/>
      <c r="BJ107" s="68"/>
      <c r="BK107" s="68"/>
      <c r="BL107" s="68"/>
      <c r="BM107" s="68"/>
      <c r="BN107" s="68"/>
    </row>
    <row r="108" spans="1:66">
      <c r="A108" s="68">
        <v>122.66666666666667</v>
      </c>
      <c r="B108" s="68">
        <v>34.77988908245365</v>
      </c>
      <c r="C108" s="68">
        <v>37.150028433351814</v>
      </c>
      <c r="D108" s="68">
        <v>39.050808741316075</v>
      </c>
      <c r="E108" s="68">
        <v>36.360995370885448</v>
      </c>
      <c r="F108" s="68">
        <v>18.541040871018037</v>
      </c>
      <c r="G108" s="68">
        <v>24.281796065288813</v>
      </c>
      <c r="H108" s="68">
        <v>31.838168567813092</v>
      </c>
      <c r="I108" s="68">
        <v>34.020179867180332</v>
      </c>
      <c r="J108" s="68">
        <v>35.352110074482908</v>
      </c>
      <c r="K108" s="68">
        <v>17.374061387871514</v>
      </c>
      <c r="L108" s="68">
        <v>26.797197654206624</v>
      </c>
      <c r="M108" s="68">
        <v>34.652619972209095</v>
      </c>
      <c r="N108" s="68">
        <v>30.640392719048265</v>
      </c>
      <c r="O108" s="68">
        <v>36.947600151476173</v>
      </c>
      <c r="P108" s="68">
        <v>20.852768301981854</v>
      </c>
      <c r="Q108" s="69"/>
      <c r="R108" s="68">
        <f t="shared" si="33"/>
        <v>5.1111111111111116</v>
      </c>
      <c r="S108" s="68">
        <f t="shared" si="39"/>
        <v>28.619627600649697</v>
      </c>
      <c r="T108" s="68">
        <f t="shared" si="39"/>
        <v>34.546938991124669</v>
      </c>
      <c r="U108" s="68">
        <f t="shared" si="39"/>
        <v>34.570460442514893</v>
      </c>
      <c r="V108" s="68">
        <f t="shared" si="39"/>
        <v>36.220235198948181</v>
      </c>
      <c r="W108" s="68">
        <f t="shared" si="39"/>
        <v>18.922623520290468</v>
      </c>
      <c r="X108" s="68"/>
      <c r="Y108" s="68"/>
      <c r="Z108" s="68"/>
      <c r="AA108" s="68"/>
      <c r="AB108" s="68"/>
      <c r="AC108" s="68"/>
      <c r="AD108" s="68">
        <f t="shared" si="27"/>
        <v>5.1111111111111116</v>
      </c>
      <c r="AE108" s="68">
        <f t="shared" si="38"/>
        <v>5.4811885053818861</v>
      </c>
      <c r="AF108" s="68">
        <f t="shared" si="38"/>
        <v>2.6575063800680678</v>
      </c>
      <c r="AG108" s="68">
        <f t="shared" si="37"/>
        <v>4.2321248741734543</v>
      </c>
      <c r="AH108" s="68">
        <f t="shared" si="37"/>
        <v>0.80700509041074286</v>
      </c>
      <c r="AI108" s="68">
        <f t="shared" si="37"/>
        <v>1.7704672934677717</v>
      </c>
      <c r="AJ108" s="68"/>
      <c r="AK108" s="68"/>
      <c r="AL108" s="68"/>
      <c r="AM108" s="68"/>
      <c r="AN108" s="68"/>
      <c r="AP108" s="68">
        <f t="shared" si="29"/>
        <v>5.1111111111111116</v>
      </c>
      <c r="AQ108" s="68">
        <f t="shared" si="40"/>
        <v>25.203736564443119</v>
      </c>
      <c r="AR108" s="68">
        <f t="shared" si="40"/>
        <v>30.423594659925918</v>
      </c>
      <c r="AS108" s="68">
        <f t="shared" si="40"/>
        <v>30.444308712279248</v>
      </c>
      <c r="AT108" s="68">
        <f t="shared" si="40"/>
        <v>31.89717486875114</v>
      </c>
      <c r="AU108" s="68">
        <f t="shared" si="40"/>
        <v>16.664116842062253</v>
      </c>
      <c r="AV108" s="68"/>
      <c r="AW108" s="68"/>
      <c r="AX108" s="68"/>
      <c r="AY108" s="68"/>
      <c r="AZ108" s="68"/>
      <c r="BB108" s="68">
        <f t="shared" si="31"/>
        <v>5.1111111111111116</v>
      </c>
      <c r="BC108" s="68">
        <f t="shared" si="41"/>
        <v>4.8269821353846938</v>
      </c>
      <c r="BD108" s="68">
        <f t="shared" si="41"/>
        <v>2.340320134705105</v>
      </c>
      <c r="BE108" s="68">
        <f t="shared" si="41"/>
        <v>3.7270002924172676</v>
      </c>
      <c r="BF108" s="68">
        <f t="shared" si="41"/>
        <v>0.71068512800688</v>
      </c>
      <c r="BG108" s="68">
        <f t="shared" si="41"/>
        <v>1.5591534552151667</v>
      </c>
      <c r="BH108" s="68"/>
      <c r="BI108" s="68"/>
      <c r="BJ108" s="68"/>
      <c r="BK108" s="68"/>
      <c r="BL108" s="68"/>
      <c r="BM108" s="68"/>
      <c r="BN108" s="68"/>
    </row>
    <row r="109" spans="1:66">
      <c r="A109" s="68">
        <v>124</v>
      </c>
      <c r="B109" s="68">
        <v>35.306857098854465</v>
      </c>
      <c r="C109" s="68">
        <v>37.702445213029876</v>
      </c>
      <c r="D109" s="68">
        <v>39.610676966998028</v>
      </c>
      <c r="E109" s="68">
        <v>36.929135923555506</v>
      </c>
      <c r="F109" s="68">
        <v>18.796779365790684</v>
      </c>
      <c r="G109" s="68">
        <v>24.707792487486888</v>
      </c>
      <c r="H109" s="68">
        <v>32.242891049607323</v>
      </c>
      <c r="I109" s="68">
        <v>34.435060109463009</v>
      </c>
      <c r="J109" s="68">
        <v>35.841412636067446</v>
      </c>
      <c r="K109" s="68">
        <v>17.661235956266104</v>
      </c>
      <c r="L109" s="68">
        <v>27.053630167643991</v>
      </c>
      <c r="M109" s="68">
        <v>35.054001670728887</v>
      </c>
      <c r="N109" s="68">
        <v>31.005159299036929</v>
      </c>
      <c r="O109" s="68">
        <v>37.612125334056657</v>
      </c>
      <c r="P109" s="68">
        <v>20.974005326993385</v>
      </c>
      <c r="Q109" s="69"/>
      <c r="R109" s="68">
        <f t="shared" si="33"/>
        <v>5.166666666666667</v>
      </c>
      <c r="S109" s="68">
        <f t="shared" si="39"/>
        <v>29.022759917995113</v>
      </c>
      <c r="T109" s="68">
        <f t="shared" si="39"/>
        <v>34.999779311122033</v>
      </c>
      <c r="U109" s="68">
        <f t="shared" si="39"/>
        <v>35.016965458499321</v>
      </c>
      <c r="V109" s="68">
        <f t="shared" si="39"/>
        <v>36.794224631226534</v>
      </c>
      <c r="W109" s="68">
        <f t="shared" si="39"/>
        <v>19.144006883016726</v>
      </c>
      <c r="X109" s="68"/>
      <c r="Y109" s="68"/>
      <c r="Z109" s="68"/>
      <c r="AA109" s="68"/>
      <c r="AB109" s="68"/>
      <c r="AC109" s="68"/>
      <c r="AD109" s="68">
        <f t="shared" si="27"/>
        <v>5.166666666666667</v>
      </c>
      <c r="AE109" s="68">
        <f t="shared" si="38"/>
        <v>5.5671488788494559</v>
      </c>
      <c r="AF109" s="68">
        <f t="shared" si="38"/>
        <v>2.7301809397999857</v>
      </c>
      <c r="AG109" s="68">
        <f t="shared" si="37"/>
        <v>4.3321696596307797</v>
      </c>
      <c r="AH109" s="68">
        <f t="shared" si="37"/>
        <v>0.8930322823411605</v>
      </c>
      <c r="AI109" s="68">
        <f t="shared" si="37"/>
        <v>1.683459366140575</v>
      </c>
      <c r="AJ109" s="68"/>
      <c r="AK109" s="68"/>
      <c r="AL109" s="68"/>
      <c r="AM109" s="68"/>
      <c r="AN109" s="68"/>
      <c r="AP109" s="68">
        <f t="shared" si="29"/>
        <v>5.166666666666667</v>
      </c>
      <c r="AQ109" s="68">
        <f t="shared" si="40"/>
        <v>25.558753089073118</v>
      </c>
      <c r="AR109" s="68">
        <f t="shared" si="40"/>
        <v>30.822386296568759</v>
      </c>
      <c r="AS109" s="68">
        <f t="shared" si="40"/>
        <v>30.837521194097789</v>
      </c>
      <c r="AT109" s="68">
        <f t="shared" si="40"/>
        <v>32.40265588491885</v>
      </c>
      <c r="AU109" s="68">
        <f t="shared" si="40"/>
        <v>16.859077029237309</v>
      </c>
      <c r="AV109" s="68"/>
      <c r="AW109" s="68"/>
      <c r="AX109" s="68"/>
      <c r="AY109" s="68"/>
      <c r="AZ109" s="68"/>
      <c r="BB109" s="68">
        <f t="shared" si="31"/>
        <v>5.166666666666667</v>
      </c>
      <c r="BC109" s="68">
        <f t="shared" si="41"/>
        <v>4.9026827223416181</v>
      </c>
      <c r="BD109" s="68">
        <f t="shared" si="41"/>
        <v>2.4043206340819228</v>
      </c>
      <c r="BE109" s="68">
        <f t="shared" si="41"/>
        <v>3.8151042486425899</v>
      </c>
      <c r="BF109" s="68">
        <f t="shared" si="41"/>
        <v>0.78644455831979621</v>
      </c>
      <c r="BG109" s="68">
        <f t="shared" si="41"/>
        <v>1.4825303450205709</v>
      </c>
      <c r="BH109" s="68"/>
      <c r="BI109" s="68"/>
      <c r="BJ109" s="68"/>
      <c r="BK109" s="68"/>
      <c r="BL109" s="68"/>
      <c r="BM109" s="68"/>
      <c r="BN109" s="68"/>
    </row>
    <row r="110" spans="1:66">
      <c r="A110" s="68">
        <v>125.33333333333333</v>
      </c>
      <c r="B110" s="68">
        <v>35.767954113205143</v>
      </c>
      <c r="C110" s="68">
        <v>38.185809895248212</v>
      </c>
      <c r="D110" s="68">
        <v>40.240528720890232</v>
      </c>
      <c r="E110" s="68">
        <v>37.426258907141829</v>
      </c>
      <c r="F110" s="68">
        <v>19.116452484256506</v>
      </c>
      <c r="G110" s="68">
        <v>25.204788313384579</v>
      </c>
      <c r="H110" s="68">
        <v>32.580159784435843</v>
      </c>
      <c r="I110" s="68">
        <v>34.780793644698576</v>
      </c>
      <c r="J110" s="68">
        <v>36.02490109666163</v>
      </c>
      <c r="K110" s="68">
        <v>17.876616882562011</v>
      </c>
      <c r="L110" s="68">
        <v>27.374170809440713</v>
      </c>
      <c r="M110" s="68">
        <v>35.388486419495379</v>
      </c>
      <c r="N110" s="68">
        <v>31.430720309023712</v>
      </c>
      <c r="O110" s="68">
        <v>38.210197998379122</v>
      </c>
      <c r="P110" s="68">
        <v>21.034623839499151</v>
      </c>
      <c r="Q110" s="69"/>
      <c r="R110" s="68">
        <f t="shared" si="33"/>
        <v>5.2222222222222223</v>
      </c>
      <c r="S110" s="68">
        <f t="shared" si="39"/>
        <v>29.448971078676809</v>
      </c>
      <c r="T110" s="68">
        <f t="shared" si="39"/>
        <v>35.384818699726473</v>
      </c>
      <c r="U110" s="68">
        <f t="shared" si="39"/>
        <v>35.48401422487084</v>
      </c>
      <c r="V110" s="68">
        <f t="shared" si="39"/>
        <v>37.220452667394198</v>
      </c>
      <c r="W110" s="68">
        <f t="shared" si="39"/>
        <v>19.342564402105889</v>
      </c>
      <c r="X110" s="68"/>
      <c r="Y110" s="68"/>
      <c r="Z110" s="68"/>
      <c r="AA110" s="68"/>
      <c r="AB110" s="68"/>
      <c r="AC110" s="68"/>
      <c r="AD110" s="68">
        <f t="shared" si="27"/>
        <v>5.2222222222222223</v>
      </c>
      <c r="AE110" s="68">
        <f t="shared" si="38"/>
        <v>5.5788632396341749</v>
      </c>
      <c r="AF110" s="68">
        <f t="shared" si="38"/>
        <v>2.8028268552193714</v>
      </c>
      <c r="AG110" s="68">
        <f t="shared" si="37"/>
        <v>4.4468045214211811</v>
      </c>
      <c r="AH110" s="68">
        <f t="shared" si="37"/>
        <v>1.1070897856105955</v>
      </c>
      <c r="AI110" s="68">
        <f t="shared" si="37"/>
        <v>1.5910992849476704</v>
      </c>
      <c r="AJ110" s="68"/>
      <c r="AK110" s="68"/>
      <c r="AL110" s="68"/>
      <c r="AM110" s="68"/>
      <c r="AN110" s="68"/>
      <c r="AP110" s="68">
        <f t="shared" si="29"/>
        <v>5.2222222222222223</v>
      </c>
      <c r="AQ110" s="68">
        <f t="shared" si="40"/>
        <v>25.934093885415383</v>
      </c>
      <c r="AR110" s="68">
        <f t="shared" si="40"/>
        <v>31.161469371049446</v>
      </c>
      <c r="AS110" s="68">
        <f t="shared" si="40"/>
        <v>31.248825430289482</v>
      </c>
      <c r="AT110" s="68">
        <f t="shared" si="40"/>
        <v>32.778011542576181</v>
      </c>
      <c r="AU110" s="68">
        <f t="shared" si="40"/>
        <v>17.033935747660991</v>
      </c>
      <c r="AV110" s="68"/>
      <c r="AW110" s="68"/>
      <c r="AX110" s="68"/>
      <c r="AY110" s="68"/>
      <c r="AZ110" s="68"/>
      <c r="BB110" s="68">
        <f t="shared" si="31"/>
        <v>5.2222222222222223</v>
      </c>
      <c r="BC110" s="68">
        <f t="shared" si="41"/>
        <v>4.9129989174842894</v>
      </c>
      <c r="BD110" s="68">
        <f t="shared" si="41"/>
        <v>2.468295907983511</v>
      </c>
      <c r="BE110" s="68">
        <f t="shared" si="41"/>
        <v>3.916056884993492</v>
      </c>
      <c r="BF110" s="68">
        <f t="shared" si="41"/>
        <v>0.97495326281191153</v>
      </c>
      <c r="BG110" s="68">
        <f t="shared" si="41"/>
        <v>1.4011938864216582</v>
      </c>
      <c r="BH110" s="68"/>
      <c r="BI110" s="68"/>
      <c r="BJ110" s="68"/>
      <c r="BK110" s="68"/>
      <c r="BL110" s="68"/>
      <c r="BM110" s="68"/>
      <c r="BN110" s="68"/>
    </row>
    <row r="111" spans="1:66">
      <c r="A111" s="68">
        <v>126.66666666666667</v>
      </c>
      <c r="B111" s="68">
        <v>36.294922129605958</v>
      </c>
      <c r="C111" s="68">
        <v>38.60012248000681</v>
      </c>
      <c r="D111" s="68">
        <v>40.800396946572185</v>
      </c>
      <c r="E111" s="68">
        <v>37.852364321644416</v>
      </c>
      <c r="F111" s="68">
        <v>19.500060226415524</v>
      </c>
      <c r="G111" s="68">
        <v>25.488785928183297</v>
      </c>
      <c r="H111" s="68">
        <v>32.84997477229868</v>
      </c>
      <c r="I111" s="68">
        <v>35.057380472887047</v>
      </c>
      <c r="J111" s="68">
        <v>36.391878017850061</v>
      </c>
      <c r="K111" s="68">
        <v>18.020204166759306</v>
      </c>
      <c r="L111" s="68">
        <v>27.758819579596786</v>
      </c>
      <c r="M111" s="68">
        <v>35.789868118015164</v>
      </c>
      <c r="N111" s="68">
        <v>31.673898029016172</v>
      </c>
      <c r="O111" s="68">
        <v>38.741818144443528</v>
      </c>
      <c r="P111" s="68">
        <v>21.277097889522182</v>
      </c>
      <c r="Q111" s="69"/>
      <c r="R111" s="68">
        <f t="shared" si="33"/>
        <v>5.2777777777777777</v>
      </c>
      <c r="S111" s="68">
        <f t="shared" si="39"/>
        <v>29.847509212462015</v>
      </c>
      <c r="T111" s="68">
        <f t="shared" si="39"/>
        <v>35.746655123440213</v>
      </c>
      <c r="U111" s="68">
        <f t="shared" si="39"/>
        <v>35.843891816158468</v>
      </c>
      <c r="V111" s="68">
        <f t="shared" si="39"/>
        <v>37.662020161312668</v>
      </c>
      <c r="W111" s="68">
        <f t="shared" si="39"/>
        <v>19.599120760899002</v>
      </c>
      <c r="X111" s="68"/>
      <c r="Y111" s="68"/>
      <c r="Z111" s="68"/>
      <c r="AA111" s="68"/>
      <c r="AB111" s="68"/>
      <c r="AC111" s="68"/>
      <c r="AD111" s="68">
        <f t="shared" si="27"/>
        <v>5.2777777777777777</v>
      </c>
      <c r="AE111" s="68">
        <f t="shared" si="38"/>
        <v>5.6978165280880475</v>
      </c>
      <c r="AF111" s="68">
        <f t="shared" si="38"/>
        <v>2.8753174063554043</v>
      </c>
      <c r="AG111" s="68">
        <f t="shared" si="37"/>
        <v>4.6138049040741205</v>
      </c>
      <c r="AH111" s="68">
        <f t="shared" si="37"/>
        <v>1.1864770643264992</v>
      </c>
      <c r="AI111" s="68">
        <f t="shared" si="37"/>
        <v>1.630705038461024</v>
      </c>
      <c r="AJ111" s="68"/>
      <c r="AK111" s="68"/>
      <c r="AL111" s="68"/>
      <c r="AM111" s="68"/>
      <c r="AN111" s="68"/>
      <c r="AP111" s="68">
        <f t="shared" si="29"/>
        <v>5.2777777777777777</v>
      </c>
      <c r="AQ111" s="68">
        <f t="shared" si="40"/>
        <v>26.285064564523001</v>
      </c>
      <c r="AR111" s="68">
        <f t="shared" si="40"/>
        <v>31.480118866771544</v>
      </c>
      <c r="AS111" s="68">
        <f t="shared" si="40"/>
        <v>31.56574988971375</v>
      </c>
      <c r="AT111" s="68">
        <f t="shared" si="40"/>
        <v>33.166875819478577</v>
      </c>
      <c r="AU111" s="68">
        <f t="shared" si="40"/>
        <v>17.259870863630411</v>
      </c>
      <c r="AV111" s="68"/>
      <c r="AW111" s="68"/>
      <c r="AX111" s="68"/>
      <c r="AY111" s="68"/>
      <c r="AZ111" s="68"/>
      <c r="BB111" s="68">
        <f t="shared" si="31"/>
        <v>5.2777777777777777</v>
      </c>
      <c r="BC111" s="68">
        <f t="shared" si="41"/>
        <v>5.0177545553807645</v>
      </c>
      <c r="BD111" s="68">
        <f t="shared" si="41"/>
        <v>2.5321343610807272</v>
      </c>
      <c r="BE111" s="68">
        <f t="shared" si="41"/>
        <v>4.0631249639104352</v>
      </c>
      <c r="BF111" s="68">
        <f t="shared" si="41"/>
        <v>1.0448652856810783</v>
      </c>
      <c r="BG111" s="68">
        <f t="shared" si="41"/>
        <v>1.4360725016124503</v>
      </c>
      <c r="BH111" s="68"/>
      <c r="BI111" s="68"/>
      <c r="BJ111" s="68"/>
      <c r="BK111" s="68"/>
      <c r="BL111" s="68"/>
      <c r="BM111" s="68"/>
      <c r="BN111" s="68"/>
    </row>
    <row r="112" spans="1:66">
      <c r="A112" s="68">
        <v>128</v>
      </c>
      <c r="B112" s="68">
        <v>37.414729164457711</v>
      </c>
      <c r="C112" s="68">
        <v>39.774008136822751</v>
      </c>
      <c r="D112" s="68">
        <v>42.410018095407786</v>
      </c>
      <c r="E112" s="68">
        <v>39.05966299606834</v>
      </c>
      <c r="F112" s="68">
        <v>20.331210334426657</v>
      </c>
      <c r="G112" s="68">
        <v>26.553776983678407</v>
      </c>
      <c r="H112" s="68">
        <v>33.726873482852866</v>
      </c>
      <c r="I112" s="68">
        <v>36.232874492687991</v>
      </c>
      <c r="J112" s="68">
        <v>37.064669040028804</v>
      </c>
      <c r="K112" s="68">
        <v>18.666346945647081</v>
      </c>
      <c r="L112" s="68">
        <v>28.335792734830921</v>
      </c>
      <c r="M112" s="68">
        <v>36.659528464808069</v>
      </c>
      <c r="N112" s="68">
        <v>32.099459039002937</v>
      </c>
      <c r="O112" s="68">
        <v>39.871510954830384</v>
      </c>
      <c r="P112" s="68">
        <v>21.458953427039464</v>
      </c>
      <c r="Q112" s="69"/>
      <c r="R112" s="68">
        <f t="shared" si="33"/>
        <v>5.333333333333333</v>
      </c>
      <c r="S112" s="68">
        <f t="shared" si="39"/>
        <v>30.768099627655676</v>
      </c>
      <c r="T112" s="68">
        <f t="shared" si="39"/>
        <v>36.720136694827893</v>
      </c>
      <c r="U112" s="68">
        <f t="shared" si="39"/>
        <v>36.914117209032902</v>
      </c>
      <c r="V112" s="68">
        <f t="shared" si="39"/>
        <v>38.665280996975845</v>
      </c>
      <c r="W112" s="68">
        <f t="shared" si="39"/>
        <v>20.1521702357044</v>
      </c>
      <c r="X112" s="68"/>
      <c r="Y112" s="68"/>
      <c r="Z112" s="68"/>
      <c r="AA112" s="68"/>
      <c r="AB112" s="68"/>
      <c r="AC112" s="68"/>
      <c r="AD112" s="68">
        <f t="shared" si="27"/>
        <v>5.333333333333333</v>
      </c>
      <c r="AE112" s="68">
        <f t="shared" si="38"/>
        <v>5.8247024116220691</v>
      </c>
      <c r="AF112" s="68">
        <f t="shared" si="38"/>
        <v>3.0240228833410749</v>
      </c>
      <c r="AG112" s="68">
        <f t="shared" si="37"/>
        <v>5.1889281882516602</v>
      </c>
      <c r="AH112" s="68">
        <f t="shared" si="37"/>
        <v>1.4443833475147438</v>
      </c>
      <c r="AI112" s="68">
        <f t="shared" si="37"/>
        <v>1.4048858521928189</v>
      </c>
      <c r="AJ112" s="68"/>
      <c r="AK112" s="68"/>
      <c r="AL112" s="68"/>
      <c r="AM112" s="68"/>
      <c r="AN112" s="68"/>
      <c r="AP112" s="68">
        <f t="shared" si="29"/>
        <v>5.333333333333333</v>
      </c>
      <c r="AQ112" s="68">
        <f t="shared" si="40"/>
        <v>27.095778059193545</v>
      </c>
      <c r="AR112" s="68">
        <f t="shared" si="40"/>
        <v>32.337410702219401</v>
      </c>
      <c r="AS112" s="68">
        <f t="shared" si="40"/>
        <v>32.50823870343865</v>
      </c>
      <c r="AT112" s="68">
        <f t="shared" si="40"/>
        <v>34.050392619917432</v>
      </c>
      <c r="AU112" s="68">
        <f t="shared" si="40"/>
        <v>17.746911207571941</v>
      </c>
      <c r="AV112" s="68"/>
      <c r="AW112" s="68"/>
      <c r="AX112" s="68"/>
      <c r="AY112" s="68"/>
      <c r="AZ112" s="68"/>
      <c r="BB112" s="68">
        <f t="shared" si="31"/>
        <v>5.333333333333333</v>
      </c>
      <c r="BC112" s="68">
        <f t="shared" si="41"/>
        <v>5.1294959947510472</v>
      </c>
      <c r="BD112" s="68">
        <f t="shared" si="41"/>
        <v>2.6630911198455274</v>
      </c>
      <c r="BE112" s="68">
        <f t="shared" si="41"/>
        <v>4.5696045012667845</v>
      </c>
      <c r="BF112" s="68">
        <f t="shared" si="41"/>
        <v>1.2719892060371778</v>
      </c>
      <c r="BG112" s="68">
        <f t="shared" si="41"/>
        <v>1.2372059278988374</v>
      </c>
      <c r="BH112" s="68"/>
      <c r="BI112" s="68"/>
      <c r="BJ112" s="68"/>
      <c r="BK112" s="68"/>
      <c r="BL112" s="68"/>
      <c r="BM112" s="68"/>
      <c r="BN112" s="68"/>
    </row>
    <row r="113" spans="1:66">
      <c r="A113" s="68">
        <v>129.33333333333334</v>
      </c>
      <c r="B113" s="68">
        <v>37.809955176758315</v>
      </c>
      <c r="C113" s="68">
        <v>40.050216526661785</v>
      </c>
      <c r="D113" s="68">
        <v>42.969886321089739</v>
      </c>
      <c r="E113" s="68">
        <v>39.343733272403369</v>
      </c>
      <c r="F113" s="68">
        <v>20.459079581812997</v>
      </c>
      <c r="G113" s="68">
        <v>26.837774598477125</v>
      </c>
      <c r="H113" s="68">
        <v>34.266503458578512</v>
      </c>
      <c r="I113" s="68">
        <v>36.647754734970675</v>
      </c>
      <c r="J113" s="68">
        <v>37.553971601613341</v>
      </c>
      <c r="K113" s="68">
        <v>19.097108798238963</v>
      </c>
      <c r="L113" s="68">
        <v>28.72044150498699</v>
      </c>
      <c r="M113" s="68">
        <v>37.194704062834468</v>
      </c>
      <c r="N113" s="68">
        <v>32.585814478987835</v>
      </c>
      <c r="O113" s="68">
        <v>40.668941173927017</v>
      </c>
      <c r="P113" s="68">
        <v>21.701427477062524</v>
      </c>
      <c r="Q113" s="69"/>
      <c r="R113" s="68">
        <f t="shared" si="33"/>
        <v>5.3888888888888893</v>
      </c>
      <c r="S113" s="68">
        <f t="shared" si="39"/>
        <v>31.122723760074141</v>
      </c>
      <c r="T113" s="68">
        <f t="shared" si="39"/>
        <v>37.170474682691584</v>
      </c>
      <c r="U113" s="68">
        <f t="shared" si="39"/>
        <v>37.401151845016081</v>
      </c>
      <c r="V113" s="68">
        <f t="shared" si="39"/>
        <v>39.188882015981243</v>
      </c>
      <c r="W113" s="68">
        <f t="shared" si="39"/>
        <v>20.41920528570483</v>
      </c>
      <c r="X113" s="68"/>
      <c r="Y113" s="68"/>
      <c r="Z113" s="68"/>
      <c r="AA113" s="68"/>
      <c r="AB113" s="68"/>
      <c r="AC113" s="68"/>
      <c r="AD113" s="68">
        <f t="shared" si="27"/>
        <v>5.3888888888888893</v>
      </c>
      <c r="AE113" s="68">
        <f t="shared" si="38"/>
        <v>5.8673168216342972</v>
      </c>
      <c r="AF113" s="68">
        <f t="shared" si="38"/>
        <v>2.8919326601125914</v>
      </c>
      <c r="AG113" s="68">
        <f t="shared" si="37"/>
        <v>5.2328713350848277</v>
      </c>
      <c r="AH113" s="68">
        <f t="shared" si="37"/>
        <v>1.5632475948555444</v>
      </c>
      <c r="AI113" s="68">
        <f t="shared" si="37"/>
        <v>1.3026171405424216</v>
      </c>
      <c r="AJ113" s="68"/>
      <c r="AK113" s="68"/>
      <c r="AL113" s="68"/>
      <c r="AM113" s="68"/>
      <c r="AN113" s="68"/>
      <c r="AP113" s="68">
        <f t="shared" si="29"/>
        <v>5.3888888888888893</v>
      </c>
      <c r="AQ113" s="68">
        <f t="shared" si="40"/>
        <v>27.408076085484648</v>
      </c>
      <c r="AR113" s="68">
        <f t="shared" si="40"/>
        <v>32.733998672176781</v>
      </c>
      <c r="AS113" s="68">
        <f t="shared" si="40"/>
        <v>32.937143398998032</v>
      </c>
      <c r="AT113" s="68">
        <f t="shared" si="40"/>
        <v>34.511499323751224</v>
      </c>
      <c r="AU113" s="68">
        <f t="shared" si="40"/>
        <v>17.982074332249738</v>
      </c>
      <c r="AV113" s="68"/>
      <c r="AW113" s="68"/>
      <c r="AX113" s="68"/>
      <c r="AY113" s="68"/>
      <c r="AZ113" s="68"/>
      <c r="BB113" s="68">
        <f t="shared" si="31"/>
        <v>5.3888888888888893</v>
      </c>
      <c r="BC113" s="68">
        <f t="shared" si="41"/>
        <v>5.1670241687295588</v>
      </c>
      <c r="BD113" s="68">
        <f t="shared" si="41"/>
        <v>2.5467665039056047</v>
      </c>
      <c r="BE113" s="68">
        <f t="shared" si="41"/>
        <v>4.6083028208972836</v>
      </c>
      <c r="BF113" s="68">
        <f t="shared" si="41"/>
        <v>1.3766664303082699</v>
      </c>
      <c r="BG113" s="68">
        <f t="shared" si="41"/>
        <v>1.1471434818325197</v>
      </c>
      <c r="BH113" s="68"/>
      <c r="BI113" s="68"/>
      <c r="BJ113" s="68"/>
      <c r="BK113" s="68"/>
      <c r="BL113" s="68"/>
      <c r="BM113" s="68"/>
      <c r="BN113" s="68"/>
    </row>
    <row r="114" spans="1:66">
      <c r="A114" s="68">
        <v>130.66666666666666</v>
      </c>
      <c r="B114" s="68">
        <v>38.33692319315913</v>
      </c>
      <c r="C114" s="68">
        <v>40.464529111420347</v>
      </c>
      <c r="D114" s="68">
        <v>43.529754546771692</v>
      </c>
      <c r="E114" s="68">
        <v>39.769838686905928</v>
      </c>
      <c r="F114" s="68">
        <v>20.842687323971983</v>
      </c>
      <c r="G114" s="68">
        <v>27.121772213275811</v>
      </c>
      <c r="H114" s="68">
        <v>34.536318446441321</v>
      </c>
      <c r="I114" s="68">
        <v>36.924341563159153</v>
      </c>
      <c r="J114" s="68">
        <v>37.920948522801744</v>
      </c>
      <c r="K114" s="68">
        <v>19.384283366633522</v>
      </c>
      <c r="L114" s="68">
        <v>29.105090275143063</v>
      </c>
      <c r="M114" s="68">
        <v>37.462291861847653</v>
      </c>
      <c r="N114" s="68">
        <v>32.950581058976503</v>
      </c>
      <c r="O114" s="68">
        <v>41.200561319991394</v>
      </c>
      <c r="P114" s="68">
        <v>21.943901527085558</v>
      </c>
      <c r="Q114" s="69"/>
      <c r="R114" s="68">
        <f t="shared" si="33"/>
        <v>5.4444444444444438</v>
      </c>
      <c r="S114" s="68">
        <f t="shared" si="39"/>
        <v>31.521261893859332</v>
      </c>
      <c r="T114" s="68">
        <f t="shared" si="39"/>
        <v>37.487713139903114</v>
      </c>
      <c r="U114" s="68">
        <f t="shared" si="39"/>
        <v>37.801559056302445</v>
      </c>
      <c r="V114" s="68">
        <f t="shared" si="39"/>
        <v>39.630449509899691</v>
      </c>
      <c r="W114" s="68">
        <f t="shared" si="39"/>
        <v>20.723624072563688</v>
      </c>
      <c r="X114" s="68"/>
      <c r="Y114" s="68"/>
      <c r="Z114" s="68"/>
      <c r="AA114" s="68"/>
      <c r="AB114" s="68"/>
      <c r="AC114" s="68"/>
      <c r="AD114" s="68">
        <f t="shared" si="27"/>
        <v>5.4444444444444438</v>
      </c>
      <c r="AE114" s="68">
        <f t="shared" si="38"/>
        <v>5.9852582938175747</v>
      </c>
      <c r="AF114" s="68">
        <f t="shared" si="38"/>
        <v>2.9641870897644509</v>
      </c>
      <c r="AG114" s="68">
        <f t="shared" si="37"/>
        <v>5.3438619760361599</v>
      </c>
      <c r="AH114" s="68">
        <f t="shared" si="37"/>
        <v>1.6442436047837885</v>
      </c>
      <c r="AI114" s="68">
        <f t="shared" si="37"/>
        <v>1.2839561227728549</v>
      </c>
      <c r="AJ114" s="68"/>
      <c r="AK114" s="68"/>
      <c r="AL114" s="68"/>
      <c r="AM114" s="68"/>
      <c r="AN114" s="68"/>
      <c r="AP114" s="68">
        <f t="shared" si="29"/>
        <v>5.4444444444444438</v>
      </c>
      <c r="AQ114" s="68">
        <f t="shared" si="40"/>
        <v>27.759046764592249</v>
      </c>
      <c r="AR114" s="68">
        <f t="shared" si="40"/>
        <v>33.013373184495322</v>
      </c>
      <c r="AS114" s="68">
        <f t="shared" si="40"/>
        <v>33.289760072163119</v>
      </c>
      <c r="AT114" s="68">
        <f t="shared" si="40"/>
        <v>34.900363600653598</v>
      </c>
      <c r="AU114" s="68">
        <f t="shared" si="40"/>
        <v>18.250159263902862</v>
      </c>
      <c r="AV114" s="68"/>
      <c r="AW114" s="68"/>
      <c r="AX114" s="68"/>
      <c r="AY114" s="68"/>
      <c r="AZ114" s="68"/>
      <c r="BB114" s="68">
        <f t="shared" si="31"/>
        <v>5.4444444444444438</v>
      </c>
      <c r="BC114" s="68">
        <f t="shared" si="41"/>
        <v>5.2708887555232184</v>
      </c>
      <c r="BD114" s="68">
        <f t="shared" si="41"/>
        <v>2.6103970177603069</v>
      </c>
      <c r="BE114" s="68">
        <f t="shared" si="41"/>
        <v>4.7060461917995857</v>
      </c>
      <c r="BF114" s="68">
        <f t="shared" si="41"/>
        <v>1.4479951745354009</v>
      </c>
      <c r="BG114" s="68">
        <f t="shared" si="41"/>
        <v>1.1307097468289982</v>
      </c>
      <c r="BH114" s="68"/>
      <c r="BI114" s="68"/>
      <c r="BJ114" s="68"/>
      <c r="BK114" s="68"/>
      <c r="BL114" s="68"/>
      <c r="BM114" s="68"/>
      <c r="BN114" s="68"/>
    </row>
    <row r="115" spans="1:66">
      <c r="A115" s="68">
        <v>132</v>
      </c>
      <c r="B115" s="68">
        <v>38.732149205459734</v>
      </c>
      <c r="C115" s="68">
        <v>40.878841696178917</v>
      </c>
      <c r="D115" s="68">
        <v>43.949655716033149</v>
      </c>
      <c r="E115" s="68">
        <v>40.053908963240993</v>
      </c>
      <c r="F115" s="68">
        <v>21.098425818744634</v>
      </c>
      <c r="G115" s="68">
        <v>27.405769828074529</v>
      </c>
      <c r="H115" s="68">
        <v>34.806133434304137</v>
      </c>
      <c r="I115" s="68">
        <v>37.339221805441831</v>
      </c>
      <c r="J115" s="68">
        <v>38.28792544399014</v>
      </c>
      <c r="K115" s="68">
        <v>19.527870650830781</v>
      </c>
      <c r="L115" s="68">
        <v>29.361522788580434</v>
      </c>
      <c r="M115" s="68">
        <v>37.863673560367438</v>
      </c>
      <c r="N115" s="68">
        <v>33.193758778968963</v>
      </c>
      <c r="O115" s="68">
        <v>41.732181466055799</v>
      </c>
      <c r="P115" s="68">
        <v>22.065138552097086</v>
      </c>
      <c r="Q115" s="69"/>
      <c r="R115" s="68">
        <f t="shared" si="33"/>
        <v>5.5</v>
      </c>
      <c r="S115" s="68">
        <f t="shared" si="39"/>
        <v>31.833147274038229</v>
      </c>
      <c r="T115" s="68">
        <f t="shared" si="39"/>
        <v>37.849549563616826</v>
      </c>
      <c r="U115" s="68">
        <f t="shared" si="39"/>
        <v>38.160878766814648</v>
      </c>
      <c r="V115" s="68">
        <f t="shared" si="39"/>
        <v>40.024671957762308</v>
      </c>
      <c r="W115" s="68">
        <f t="shared" si="39"/>
        <v>20.897145007224168</v>
      </c>
      <c r="X115" s="68"/>
      <c r="Y115" s="68"/>
      <c r="Z115" s="68"/>
      <c r="AA115" s="68"/>
      <c r="AB115" s="68"/>
      <c r="AC115" s="68"/>
      <c r="AD115" s="68">
        <f t="shared" si="27"/>
        <v>5.5</v>
      </c>
      <c r="AE115" s="68">
        <f t="shared" si="38"/>
        <v>6.0542062359941502</v>
      </c>
      <c r="AF115" s="68">
        <f t="shared" si="38"/>
        <v>3.0363787681914309</v>
      </c>
      <c r="AG115" s="68">
        <f t="shared" si="37"/>
        <v>5.4248197990178264</v>
      </c>
      <c r="AH115" s="68">
        <f t="shared" si="37"/>
        <v>1.7223141375053823</v>
      </c>
      <c r="AI115" s="68">
        <f t="shared" si="37"/>
        <v>1.2805536203196775</v>
      </c>
      <c r="AJ115" s="68"/>
      <c r="AK115" s="68"/>
      <c r="AL115" s="68"/>
      <c r="AM115" s="68"/>
      <c r="AN115" s="68"/>
      <c r="AP115" s="68">
        <f t="shared" si="29"/>
        <v>5.5</v>
      </c>
      <c r="AQ115" s="68">
        <f t="shared" si="40"/>
        <v>28.033707115523988</v>
      </c>
      <c r="AR115" s="68">
        <f t="shared" si="40"/>
        <v>33.332022680217399</v>
      </c>
      <c r="AS115" s="68">
        <f t="shared" si="40"/>
        <v>33.60619323658193</v>
      </c>
      <c r="AT115" s="68">
        <f t="shared" si="40"/>
        <v>35.247533691835841</v>
      </c>
      <c r="AU115" s="68">
        <f t="shared" si="40"/>
        <v>18.402969635394189</v>
      </c>
      <c r="AV115" s="68"/>
      <c r="AW115" s="68"/>
      <c r="AX115" s="68"/>
      <c r="AY115" s="68"/>
      <c r="AZ115" s="68"/>
      <c r="BB115" s="68">
        <f t="shared" si="31"/>
        <v>5.5</v>
      </c>
      <c r="BC115" s="68">
        <f t="shared" si="41"/>
        <v>5.3316074271819458</v>
      </c>
      <c r="BD115" s="68">
        <f t="shared" si="41"/>
        <v>2.6739722700524537</v>
      </c>
      <c r="BE115" s="68">
        <f t="shared" si="41"/>
        <v>4.7773413068769885</v>
      </c>
      <c r="BF115" s="68">
        <f t="shared" si="41"/>
        <v>1.5167476114160303</v>
      </c>
      <c r="BG115" s="68">
        <f t="shared" si="41"/>
        <v>1.1277133495073288</v>
      </c>
      <c r="BH115" s="68"/>
      <c r="BI115" s="68"/>
      <c r="BJ115" s="68"/>
      <c r="BK115" s="68"/>
      <c r="BL115" s="68"/>
      <c r="BM115" s="68"/>
      <c r="BN115" s="68"/>
    </row>
    <row r="116" spans="1:66">
      <c r="A116" s="68">
        <v>133.33333333333334</v>
      </c>
      <c r="B116" s="68">
        <v>39.259117221860549</v>
      </c>
      <c r="C116" s="68">
        <v>41.431258475857014</v>
      </c>
      <c r="D116" s="68">
        <v>44.509523941715102</v>
      </c>
      <c r="E116" s="68">
        <v>40.62204951591108</v>
      </c>
      <c r="F116" s="68">
        <v>21.482033560903652</v>
      </c>
      <c r="G116" s="68">
        <v>27.831766250272572</v>
      </c>
      <c r="H116" s="68">
        <v>35.21085591609836</v>
      </c>
      <c r="I116" s="68">
        <v>37.615808633630273</v>
      </c>
      <c r="J116" s="68">
        <v>38.532576724782402</v>
      </c>
      <c r="K116" s="68">
        <v>19.815045219225372</v>
      </c>
      <c r="L116" s="68">
        <v>29.617955302017833</v>
      </c>
      <c r="M116" s="68">
        <v>38.26505525888723</v>
      </c>
      <c r="N116" s="68">
        <v>33.436936498961394</v>
      </c>
      <c r="O116" s="68">
        <v>42.396706648636318</v>
      </c>
      <c r="P116" s="68">
        <v>22.30761260212012</v>
      </c>
      <c r="Q116" s="69"/>
      <c r="R116" s="68">
        <f t="shared" si="33"/>
        <v>5.5555555555555562</v>
      </c>
      <c r="S116" s="68">
        <f t="shared" si="39"/>
        <v>32.236279591383656</v>
      </c>
      <c r="T116" s="68">
        <f t="shared" si="39"/>
        <v>38.302389883614204</v>
      </c>
      <c r="U116" s="68">
        <f t="shared" si="39"/>
        <v>38.520756358102254</v>
      </c>
      <c r="V116" s="68">
        <f t="shared" si="39"/>
        <v>40.517110963109936</v>
      </c>
      <c r="W116" s="68">
        <f t="shared" si="39"/>
        <v>21.201563794083047</v>
      </c>
      <c r="X116" s="68"/>
      <c r="Y116" s="68"/>
      <c r="Z116" s="68"/>
      <c r="AA116" s="68"/>
      <c r="AB116" s="68"/>
      <c r="AC116" s="68"/>
      <c r="AD116" s="68">
        <f t="shared" si="27"/>
        <v>5.5555555555555562</v>
      </c>
      <c r="AE116" s="68">
        <f t="shared" si="38"/>
        <v>6.1471785495603957</v>
      </c>
      <c r="AF116" s="68">
        <f t="shared" si="38"/>
        <v>3.1103693361103648</v>
      </c>
      <c r="AG116" s="68">
        <f t="shared" si="37"/>
        <v>5.5914887067200381</v>
      </c>
      <c r="AH116" s="68">
        <f t="shared" si="37"/>
        <v>1.9342011508640504</v>
      </c>
      <c r="AI116" s="68">
        <f t="shared" si="37"/>
        <v>1.2697324549459215</v>
      </c>
      <c r="AJ116" s="68"/>
      <c r="AK116" s="68"/>
      <c r="AL116" s="68"/>
      <c r="AM116" s="68"/>
      <c r="AN116" s="68"/>
      <c r="AP116" s="68">
        <f t="shared" si="29"/>
        <v>5.5555555555555562</v>
      </c>
      <c r="AQ116" s="68">
        <f t="shared" si="40"/>
        <v>28.388723640153994</v>
      </c>
      <c r="AR116" s="68">
        <f t="shared" si="40"/>
        <v>33.730814316860247</v>
      </c>
      <c r="AS116" s="68">
        <f t="shared" si="40"/>
        <v>33.92311769600618</v>
      </c>
      <c r="AT116" s="68">
        <f t="shared" si="40"/>
        <v>35.681197719125841</v>
      </c>
      <c r="AU116" s="68">
        <f t="shared" si="40"/>
        <v>18.671054567047328</v>
      </c>
      <c r="AV116" s="68"/>
      <c r="AW116" s="68"/>
      <c r="AX116" s="68"/>
      <c r="AY116" s="68"/>
      <c r="AZ116" s="68"/>
      <c r="BB116" s="68">
        <f t="shared" si="31"/>
        <v>5.5555555555555562</v>
      </c>
      <c r="BC116" s="68">
        <f t="shared" si="41"/>
        <v>5.413483045258026</v>
      </c>
      <c r="BD116" s="68">
        <f t="shared" si="41"/>
        <v>2.7391317056713858</v>
      </c>
      <c r="BE116" s="68">
        <f t="shared" si="41"/>
        <v>4.9241174739824851</v>
      </c>
      <c r="BF116" s="68">
        <f t="shared" si="41"/>
        <v>1.7033448844705992</v>
      </c>
      <c r="BG116" s="68">
        <f t="shared" si="41"/>
        <v>1.1181837425814083</v>
      </c>
      <c r="BH116" s="68"/>
      <c r="BI116" s="68"/>
      <c r="BJ116" s="68"/>
      <c r="BK116" s="68"/>
      <c r="BL116" s="68"/>
      <c r="BM116" s="68"/>
      <c r="BN116" s="68"/>
    </row>
    <row r="117" spans="1:66">
      <c r="A117" s="68">
        <v>134.66666666666666</v>
      </c>
      <c r="B117" s="68">
        <v>39.98369824441167</v>
      </c>
      <c r="C117" s="68">
        <v>42.190831547914392</v>
      </c>
      <c r="D117" s="68">
        <v>45.279342752027787</v>
      </c>
      <c r="E117" s="68">
        <v>41.687313052167475</v>
      </c>
      <c r="F117" s="68">
        <v>22.057445174142135</v>
      </c>
      <c r="G117" s="68">
        <v>28.470760883569639</v>
      </c>
      <c r="H117" s="68">
        <v>35.683032144858316</v>
      </c>
      <c r="I117" s="68">
        <v>38.65300923933701</v>
      </c>
      <c r="J117" s="68">
        <v>39.083042106565024</v>
      </c>
      <c r="K117" s="68">
        <v>20.317600713915883</v>
      </c>
      <c r="L117" s="68">
        <v>30.19492845725194</v>
      </c>
      <c r="M117" s="68">
        <v>38.86712780666695</v>
      </c>
      <c r="N117" s="68">
        <v>33.740908648951958</v>
      </c>
      <c r="O117" s="68">
        <v>43.260589385990983</v>
      </c>
      <c r="P117" s="68">
        <v>22.489468139637427</v>
      </c>
      <c r="Q117" s="69"/>
      <c r="R117" s="68">
        <f t="shared" si="33"/>
        <v>5.6111111111111107</v>
      </c>
      <c r="S117" s="68">
        <f t="shared" si="39"/>
        <v>32.88312919507775</v>
      </c>
      <c r="T117" s="68">
        <f t="shared" si="39"/>
        <v>38.913663833146558</v>
      </c>
      <c r="U117" s="68">
        <f t="shared" si="39"/>
        <v>39.224420213438918</v>
      </c>
      <c r="V117" s="68">
        <f t="shared" si="39"/>
        <v>41.343648181574494</v>
      </c>
      <c r="W117" s="68">
        <f t="shared" si="39"/>
        <v>21.621504675898482</v>
      </c>
      <c r="X117" s="68"/>
      <c r="Y117" s="68"/>
      <c r="Z117" s="68"/>
      <c r="AA117" s="68"/>
      <c r="AB117" s="68"/>
      <c r="AC117" s="68"/>
      <c r="AD117" s="68">
        <f t="shared" si="27"/>
        <v>5.6111111111111107</v>
      </c>
      <c r="AE117" s="68">
        <f t="shared" si="38"/>
        <v>6.2094081097801341</v>
      </c>
      <c r="AF117" s="68">
        <f t="shared" si="38"/>
        <v>3.2541492696132788</v>
      </c>
      <c r="AG117" s="68">
        <f t="shared" si="37"/>
        <v>5.790401390555675</v>
      </c>
      <c r="AH117" s="68">
        <f t="shared" si="37"/>
        <v>2.1098707248122039</v>
      </c>
      <c r="AI117" s="68">
        <f t="shared" si="37"/>
        <v>1.1496891393912856</v>
      </c>
      <c r="AJ117" s="68"/>
      <c r="AK117" s="68"/>
      <c r="AL117" s="68"/>
      <c r="AM117" s="68"/>
      <c r="AN117" s="68"/>
      <c r="AP117" s="68">
        <f t="shared" si="29"/>
        <v>5.6111111111111107</v>
      </c>
      <c r="AQ117" s="68">
        <f t="shared" si="40"/>
        <v>28.95836861372976</v>
      </c>
      <c r="AR117" s="68">
        <f t="shared" si="40"/>
        <v>34.269129762738743</v>
      </c>
      <c r="AS117" s="68">
        <f t="shared" si="40"/>
        <v>34.542795865383312</v>
      </c>
      <c r="AT117" s="68">
        <f t="shared" si="40"/>
        <v>36.409083721193021</v>
      </c>
      <c r="AU117" s="68">
        <f t="shared" si="40"/>
        <v>19.040873472646084</v>
      </c>
      <c r="AV117" s="68"/>
      <c r="AW117" s="68"/>
      <c r="AX117" s="68"/>
      <c r="AY117" s="68"/>
      <c r="AZ117" s="68"/>
      <c r="BB117" s="68">
        <f t="shared" si="31"/>
        <v>5.6111111111111107</v>
      </c>
      <c r="BC117" s="68">
        <f t="shared" si="41"/>
        <v>5.4682852063547633</v>
      </c>
      <c r="BD117" s="68">
        <f t="shared" si="41"/>
        <v>2.8657508084013714</v>
      </c>
      <c r="BE117" s="68">
        <f t="shared" si="41"/>
        <v>5.0992889665216108</v>
      </c>
      <c r="BF117" s="68">
        <f t="shared" si="41"/>
        <v>1.8580474447539732</v>
      </c>
      <c r="BG117" s="68">
        <f t="shared" si="41"/>
        <v>1.0124681775929707</v>
      </c>
      <c r="BH117" s="68"/>
      <c r="BI117" s="68"/>
      <c r="BJ117" s="68"/>
      <c r="BK117" s="68"/>
      <c r="BL117" s="68"/>
      <c r="BM117" s="68"/>
      <c r="BN117" s="68"/>
    </row>
    <row r="118" spans="1:66">
      <c r="A118" s="68">
        <v>136</v>
      </c>
      <c r="B118" s="68">
        <v>40.444795258762362</v>
      </c>
      <c r="C118" s="68">
        <v>42.674196230132736</v>
      </c>
      <c r="D118" s="68">
        <v>45.909194505919977</v>
      </c>
      <c r="E118" s="68">
        <v>42.184436035753812</v>
      </c>
      <c r="F118" s="68">
        <v>22.377118292607971</v>
      </c>
      <c r="G118" s="68">
        <v>28.683759094668659</v>
      </c>
      <c r="H118" s="68">
        <v>36.155208373618272</v>
      </c>
      <c r="I118" s="68">
        <v>39.137036188666798</v>
      </c>
      <c r="J118" s="68">
        <v>39.511181847951484</v>
      </c>
      <c r="K118" s="68">
        <v>20.676568924409072</v>
      </c>
      <c r="L118" s="68">
        <v>30.515469099048673</v>
      </c>
      <c r="M118" s="68">
        <v>39.335406454940028</v>
      </c>
      <c r="N118" s="68">
        <v>34.166469658938752</v>
      </c>
      <c r="O118" s="68">
        <v>43.991567086829541</v>
      </c>
      <c r="P118" s="68">
        <v>22.79256070216621</v>
      </c>
      <c r="Q118" s="69"/>
      <c r="R118" s="68">
        <f t="shared" si="33"/>
        <v>5.666666666666667</v>
      </c>
      <c r="S118" s="68">
        <f t="shared" si="39"/>
        <v>33.214674484159893</v>
      </c>
      <c r="T118" s="68">
        <f t="shared" si="39"/>
        <v>39.388270352897017</v>
      </c>
      <c r="U118" s="68">
        <f t="shared" si="39"/>
        <v>39.737566784508509</v>
      </c>
      <c r="V118" s="68">
        <f t="shared" si="39"/>
        <v>41.895728323511612</v>
      </c>
      <c r="W118" s="68">
        <f t="shared" si="39"/>
        <v>21.948749306394419</v>
      </c>
      <c r="X118" s="68"/>
      <c r="Y118" s="68"/>
      <c r="Z118" s="68"/>
      <c r="AA118" s="68"/>
      <c r="AB118" s="68"/>
      <c r="AC118" s="68"/>
      <c r="AD118" s="68">
        <f t="shared" si="27"/>
        <v>5.666666666666667</v>
      </c>
      <c r="AE118" s="68">
        <f t="shared" si="38"/>
        <v>6.32809412039202</v>
      </c>
      <c r="AF118" s="68">
        <f t="shared" si="38"/>
        <v>3.2598154260826124</v>
      </c>
      <c r="AG118" s="68">
        <f t="shared" si="37"/>
        <v>5.8943510631268081</v>
      </c>
      <c r="AH118" s="68">
        <f t="shared" si="37"/>
        <v>2.2541022779634892</v>
      </c>
      <c r="AI118" s="68">
        <f t="shared" si="37"/>
        <v>1.1211513243742675</v>
      </c>
      <c r="AJ118" s="68"/>
      <c r="AK118" s="68"/>
      <c r="AL118" s="68"/>
      <c r="AM118" s="68"/>
      <c r="AN118" s="68"/>
      <c r="AP118" s="68">
        <f t="shared" si="29"/>
        <v>5.666666666666667</v>
      </c>
      <c r="AQ118" s="68">
        <f t="shared" si="40"/>
        <v>29.250342368308548</v>
      </c>
      <c r="AR118" s="68">
        <f t="shared" si="40"/>
        <v>34.687089697873823</v>
      </c>
      <c r="AS118" s="68">
        <f t="shared" si="40"/>
        <v>34.994695910228465</v>
      </c>
      <c r="AT118" s="68">
        <f t="shared" si="40"/>
        <v>36.895270426834422</v>
      </c>
      <c r="AU118" s="68">
        <f t="shared" si="40"/>
        <v>19.329059873050568</v>
      </c>
      <c r="AV118" s="68"/>
      <c r="AW118" s="68"/>
      <c r="AX118" s="68"/>
      <c r="AY118" s="68"/>
      <c r="AZ118" s="68"/>
      <c r="BB118" s="68">
        <f t="shared" si="31"/>
        <v>5.666666666666667</v>
      </c>
      <c r="BC118" s="68">
        <f t="shared" si="41"/>
        <v>5.572805467312973</v>
      </c>
      <c r="BD118" s="68">
        <f t="shared" si="41"/>
        <v>2.8707406816792038</v>
      </c>
      <c r="BE118" s="68">
        <f t="shared" si="41"/>
        <v>5.1908317426890918</v>
      </c>
      <c r="BF118" s="68">
        <f t="shared" si="41"/>
        <v>1.9850642641420406</v>
      </c>
      <c r="BG118" s="68">
        <f t="shared" si="41"/>
        <v>0.98733648888443559</v>
      </c>
      <c r="BH118" s="68"/>
      <c r="BI118" s="68"/>
      <c r="BJ118" s="68"/>
      <c r="BK118" s="68"/>
      <c r="BL118" s="68"/>
      <c r="BM118" s="68"/>
      <c r="BN118" s="68"/>
    </row>
    <row r="119" spans="1:66">
      <c r="A119" s="68">
        <v>137.33333333333334</v>
      </c>
      <c r="B119" s="68">
        <v>40.840021271062966</v>
      </c>
      <c r="C119" s="68">
        <v>42.950404619971771</v>
      </c>
      <c r="D119" s="68">
        <v>46.189128618760968</v>
      </c>
      <c r="E119" s="68">
        <v>42.468506312088842</v>
      </c>
      <c r="F119" s="68">
        <v>22.632856787380618</v>
      </c>
      <c r="G119" s="68">
        <v>28.967756709467377</v>
      </c>
      <c r="H119" s="68">
        <v>36.559930855412503</v>
      </c>
      <c r="I119" s="68">
        <v>39.41362301685524</v>
      </c>
      <c r="J119" s="68">
        <v>39.87815876913988</v>
      </c>
      <c r="K119" s="68">
        <v>20.820156208606367</v>
      </c>
      <c r="L119" s="68">
        <v>30.771901612486044</v>
      </c>
      <c r="M119" s="68">
        <v>39.602994253953241</v>
      </c>
      <c r="N119" s="68">
        <v>34.53123623892742</v>
      </c>
      <c r="O119" s="68">
        <v>44.390282196377839</v>
      </c>
      <c r="P119" s="68">
        <v>22.913797727177741</v>
      </c>
      <c r="Q119" s="69"/>
      <c r="R119" s="68">
        <f t="shared" si="33"/>
        <v>5.7222222222222223</v>
      </c>
      <c r="S119" s="68">
        <f t="shared" si="39"/>
        <v>33.5265598643388</v>
      </c>
      <c r="T119" s="68">
        <f t="shared" si="39"/>
        <v>39.7044432431125</v>
      </c>
      <c r="U119" s="68">
        <f t="shared" si="39"/>
        <v>40.044662624847881</v>
      </c>
      <c r="V119" s="68">
        <f t="shared" si="39"/>
        <v>42.245649092535523</v>
      </c>
      <c r="W119" s="68">
        <f t="shared" si="39"/>
        <v>22.122270241054906</v>
      </c>
      <c r="X119" s="68"/>
      <c r="Y119" s="68"/>
      <c r="Z119" s="68"/>
      <c r="AA119" s="68"/>
      <c r="AB119" s="68"/>
      <c r="AC119" s="68"/>
      <c r="AD119" s="68">
        <f t="shared" si="27"/>
        <v>5.7222222222222223</v>
      </c>
      <c r="AE119" s="68">
        <f t="shared" si="38"/>
        <v>6.3975599269178325</v>
      </c>
      <c r="AF119" s="68">
        <f t="shared" si="38"/>
        <v>3.1964445336860066</v>
      </c>
      <c r="AG119" s="68">
        <f t="shared" si="37"/>
        <v>5.8545086834922877</v>
      </c>
      <c r="AH119" s="68">
        <f t="shared" si="37"/>
        <v>2.2643019809397522</v>
      </c>
      <c r="AI119" s="68">
        <f t="shared" si="37"/>
        <v>1.1363791920121005</v>
      </c>
      <c r="AJ119" s="68"/>
      <c r="AK119" s="68"/>
      <c r="AL119" s="68"/>
      <c r="AM119" s="68"/>
      <c r="AN119" s="68"/>
      <c r="AP119" s="68">
        <f t="shared" si="29"/>
        <v>5.7222222222222223</v>
      </c>
      <c r="AQ119" s="68">
        <f t="shared" si="40"/>
        <v>29.525002719240302</v>
      </c>
      <c r="AR119" s="68">
        <f t="shared" si="40"/>
        <v>34.96552582377327</v>
      </c>
      <c r="AS119" s="68">
        <f t="shared" si="40"/>
        <v>35.265138376075718</v>
      </c>
      <c r="AT119" s="68">
        <f t="shared" si="40"/>
        <v>37.203426458910315</v>
      </c>
      <c r="AU119" s="68">
        <f t="shared" si="40"/>
        <v>19.481870244541899</v>
      </c>
      <c r="AV119" s="68"/>
      <c r="AW119" s="68"/>
      <c r="AX119" s="68"/>
      <c r="AY119" s="68"/>
      <c r="AZ119" s="68"/>
      <c r="BB119" s="68">
        <f t="shared" si="31"/>
        <v>5.7222222222222223</v>
      </c>
      <c r="BC119" s="68">
        <f t="shared" si="41"/>
        <v>5.6339801937050584</v>
      </c>
      <c r="BD119" s="68">
        <f t="shared" si="41"/>
        <v>2.8149334119234832</v>
      </c>
      <c r="BE119" s="68">
        <f t="shared" si="41"/>
        <v>5.1557447438496604</v>
      </c>
      <c r="BF119" s="68">
        <f t="shared" si="41"/>
        <v>1.9940465832146848</v>
      </c>
      <c r="BG119" s="68">
        <f t="shared" si="41"/>
        <v>1.0007468368364627</v>
      </c>
      <c r="BH119" s="68"/>
      <c r="BI119" s="68"/>
      <c r="BJ119" s="68"/>
      <c r="BK119" s="68"/>
      <c r="BL119" s="68"/>
      <c r="BM119" s="68"/>
      <c r="BN119" s="68"/>
    </row>
    <row r="120" spans="1:66">
      <c r="A120" s="68">
        <v>138.66666666666666</v>
      </c>
      <c r="B120" s="68">
        <v>41.43286028951389</v>
      </c>
      <c r="C120" s="68">
        <v>43.571873497109635</v>
      </c>
      <c r="D120" s="68">
        <v>46.958947429073667</v>
      </c>
      <c r="E120" s="68">
        <v>43.107664433842693</v>
      </c>
      <c r="F120" s="68">
        <v>23.080399153232808</v>
      </c>
      <c r="G120" s="68">
        <v>29.606751342764461</v>
      </c>
      <c r="H120" s="68">
        <v>36.897199590241023</v>
      </c>
      <c r="I120" s="68">
        <v>39.759356552090836</v>
      </c>
      <c r="J120" s="68">
        <v>40.061647229734092</v>
      </c>
      <c r="K120" s="68">
        <v>21.179124419099601</v>
      </c>
      <c r="L120" s="68">
        <v>31.092442254282794</v>
      </c>
      <c r="M120" s="68">
        <v>40.07127290222634</v>
      </c>
      <c r="N120" s="68">
        <v>34.713619528921768</v>
      </c>
      <c r="O120" s="68">
        <v>44.988354860700305</v>
      </c>
      <c r="P120" s="68">
        <v>23.095653264695038</v>
      </c>
      <c r="Q120" s="69"/>
      <c r="R120" s="68">
        <f t="shared" si="33"/>
        <v>5.7777777777777777</v>
      </c>
      <c r="S120" s="68">
        <f t="shared" si="39"/>
        <v>34.044017962187048</v>
      </c>
      <c r="T120" s="68">
        <f t="shared" si="39"/>
        <v>40.180115329858999</v>
      </c>
      <c r="U120" s="68">
        <f t="shared" si="39"/>
        <v>40.477307836695424</v>
      </c>
      <c r="V120" s="68">
        <f t="shared" si="39"/>
        <v>42.719222174759032</v>
      </c>
      <c r="W120" s="68">
        <f t="shared" si="39"/>
        <v>22.451725612342482</v>
      </c>
      <c r="X120" s="68"/>
      <c r="Y120" s="68"/>
      <c r="Z120" s="68"/>
      <c r="AA120" s="68"/>
      <c r="AB120" s="68"/>
      <c r="AC120" s="68"/>
      <c r="AD120" s="68">
        <f t="shared" si="27"/>
        <v>5.7777777777777777</v>
      </c>
      <c r="AE120" s="68">
        <f t="shared" si="38"/>
        <v>6.441898988242083</v>
      </c>
      <c r="AF120" s="68">
        <f t="shared" si="38"/>
        <v>3.3386678400670387</v>
      </c>
      <c r="AG120" s="68">
        <f t="shared" si="37"/>
        <v>6.1541534251965944</v>
      </c>
      <c r="AH120" s="68">
        <f t="shared" si="37"/>
        <v>2.4862175210018718</v>
      </c>
      <c r="AI120" s="68">
        <f t="shared" si="37"/>
        <v>1.1021313532249817</v>
      </c>
      <c r="AJ120" s="68"/>
      <c r="AK120" s="68"/>
      <c r="AL120" s="68"/>
      <c r="AM120" s="68"/>
      <c r="AN120" s="68"/>
      <c r="AP120" s="68">
        <f t="shared" si="29"/>
        <v>5.7777777777777777</v>
      </c>
      <c r="AQ120" s="68">
        <f t="shared" si="40"/>
        <v>29.980699689280851</v>
      </c>
      <c r="AR120" s="68">
        <f t="shared" si="40"/>
        <v>35.384424145327444</v>
      </c>
      <c r="AS120" s="68">
        <f t="shared" si="40"/>
        <v>35.646145288444679</v>
      </c>
      <c r="AT120" s="68">
        <f t="shared" si="40"/>
        <v>37.620476302287791</v>
      </c>
      <c r="AU120" s="68">
        <f t="shared" si="40"/>
        <v>19.77200352312741</v>
      </c>
      <c r="AV120" s="68"/>
      <c r="AW120" s="68"/>
      <c r="AX120" s="68"/>
      <c r="AY120" s="68"/>
      <c r="AZ120" s="68"/>
      <c r="BB120" s="68">
        <f t="shared" si="31"/>
        <v>5.7777777777777777</v>
      </c>
      <c r="BC120" s="68">
        <f t="shared" si="41"/>
        <v>5.6730271735164148</v>
      </c>
      <c r="BD120" s="68">
        <f t="shared" si="41"/>
        <v>2.9401816785106503</v>
      </c>
      <c r="BE120" s="68">
        <f t="shared" si="41"/>
        <v>5.4196254357376459</v>
      </c>
      <c r="BF120" s="68">
        <f t="shared" si="41"/>
        <v>2.1894754297855195</v>
      </c>
      <c r="BG120" s="68">
        <f t="shared" si="41"/>
        <v>0.97058664332393541</v>
      </c>
      <c r="BH120" s="68"/>
      <c r="BI120" s="68"/>
      <c r="BJ120" s="68"/>
      <c r="BK120" s="68"/>
      <c r="BL120" s="68"/>
      <c r="BM120" s="68"/>
      <c r="BN120" s="68"/>
    </row>
    <row r="121" spans="1:66">
      <c r="A121" s="68">
        <v>140</v>
      </c>
      <c r="B121" s="68">
        <v>41.828086301814494</v>
      </c>
      <c r="C121" s="68">
        <v>43.986186081868198</v>
      </c>
      <c r="D121" s="68">
        <v>47.37884859833509</v>
      </c>
      <c r="E121" s="68">
        <v>43.391734710177722</v>
      </c>
      <c r="F121" s="68">
        <v>23.464006895391769</v>
      </c>
      <c r="G121" s="68">
        <v>29.890748957563147</v>
      </c>
      <c r="H121" s="68">
        <v>37.436829565966669</v>
      </c>
      <c r="I121" s="68">
        <v>40.174236794373513</v>
      </c>
      <c r="J121" s="68">
        <v>40.550949791318637</v>
      </c>
      <c r="K121" s="68">
        <v>21.466298987494156</v>
      </c>
      <c r="L121" s="68">
        <v>31.477091024438867</v>
      </c>
      <c r="M121" s="68">
        <v>40.472654600746125</v>
      </c>
      <c r="N121" s="68">
        <v>35.199974968906638</v>
      </c>
      <c r="O121" s="68">
        <v>45.519975006764682</v>
      </c>
      <c r="P121" s="68">
        <v>23.4593643397296</v>
      </c>
      <c r="Q121" s="69"/>
      <c r="R121" s="68">
        <f t="shared" si="33"/>
        <v>5.833333333333333</v>
      </c>
      <c r="S121" s="68">
        <f t="shared" si="39"/>
        <v>34.398642094605499</v>
      </c>
      <c r="T121" s="68">
        <f t="shared" si="39"/>
        <v>40.63189008286033</v>
      </c>
      <c r="U121" s="68">
        <f t="shared" si="39"/>
        <v>40.917686787205078</v>
      </c>
      <c r="V121" s="68">
        <f t="shared" si="39"/>
        <v>43.154219836087009</v>
      </c>
      <c r="W121" s="68">
        <f t="shared" si="39"/>
        <v>22.796556740871839</v>
      </c>
      <c r="X121" s="68"/>
      <c r="Y121" s="68"/>
      <c r="Z121" s="68"/>
      <c r="AA121" s="68"/>
      <c r="AB121" s="68"/>
      <c r="AC121" s="68"/>
      <c r="AD121" s="68">
        <f t="shared" si="27"/>
        <v>5.833333333333333</v>
      </c>
      <c r="AE121" s="68">
        <f t="shared" si="38"/>
        <v>6.4827927013987123</v>
      </c>
      <c r="AF121" s="68">
        <f t="shared" si="38"/>
        <v>3.2775806087979835</v>
      </c>
      <c r="AG121" s="68">
        <f t="shared" si="37"/>
        <v>6.1233797154249761</v>
      </c>
      <c r="AH121" s="68">
        <f t="shared" si="37"/>
        <v>2.4930128127419238</v>
      </c>
      <c r="AI121" s="68">
        <f t="shared" si="37"/>
        <v>1.1520393466140186</v>
      </c>
      <c r="AJ121" s="68"/>
      <c r="AK121" s="68"/>
      <c r="AL121" s="68"/>
      <c r="AM121" s="68"/>
      <c r="AN121" s="68"/>
      <c r="AP121" s="68">
        <f t="shared" si="29"/>
        <v>5.833333333333333</v>
      </c>
      <c r="AQ121" s="68">
        <f t="shared" si="40"/>
        <v>30.292997715571943</v>
      </c>
      <c r="AR121" s="68">
        <f t="shared" si="40"/>
        <v>35.782277395551198</v>
      </c>
      <c r="AS121" s="68">
        <f t="shared" si="40"/>
        <v>36.033962880345115</v>
      </c>
      <c r="AT121" s="68">
        <f t="shared" si="40"/>
        <v>38.003554887908884</v>
      </c>
      <c r="AU121" s="68">
        <f t="shared" si="40"/>
        <v>20.075677387929073</v>
      </c>
      <c r="AV121" s="68"/>
      <c r="AW121" s="68"/>
      <c r="AX121" s="68"/>
      <c r="AY121" s="68"/>
      <c r="AZ121" s="68"/>
      <c r="BB121" s="68">
        <f t="shared" si="31"/>
        <v>5.833333333333333</v>
      </c>
      <c r="BC121" s="68">
        <f t="shared" si="41"/>
        <v>5.7090400241349943</v>
      </c>
      <c r="BD121" s="68">
        <f t="shared" si="41"/>
        <v>2.8863855038769337</v>
      </c>
      <c r="BE121" s="68">
        <f t="shared" si="41"/>
        <v>5.3925247171323178</v>
      </c>
      <c r="BF121" s="68">
        <f t="shared" si="41"/>
        <v>2.1954596705759521</v>
      </c>
      <c r="BG121" s="68">
        <f t="shared" si="41"/>
        <v>1.0145378762117003</v>
      </c>
      <c r="BH121" s="68"/>
      <c r="BI121" s="68"/>
      <c r="BJ121" s="68"/>
      <c r="BK121" s="68"/>
      <c r="BL121" s="68"/>
      <c r="BM121" s="68"/>
      <c r="BN121" s="68"/>
    </row>
    <row r="122" spans="1:66">
      <c r="A122" s="68">
        <v>141.33333333333334</v>
      </c>
      <c r="B122" s="68">
        <v>42.223312314115113</v>
      </c>
      <c r="C122" s="68">
        <v>44.400498666626781</v>
      </c>
      <c r="D122" s="68">
        <v>47.798749767596568</v>
      </c>
      <c r="E122" s="68">
        <v>43.817840124680295</v>
      </c>
      <c r="F122" s="68">
        <v>23.591876142778123</v>
      </c>
      <c r="G122" s="68">
        <v>30.174746572361848</v>
      </c>
      <c r="H122" s="68">
        <v>37.571737059898076</v>
      </c>
      <c r="I122" s="68">
        <v>40.450823622561977</v>
      </c>
      <c r="J122" s="68">
        <v>40.673275431714764</v>
      </c>
      <c r="K122" s="68">
        <v>21.609886271691433</v>
      </c>
      <c r="L122" s="68">
        <v>31.733523537876252</v>
      </c>
      <c r="M122" s="68">
        <v>40.874036299265931</v>
      </c>
      <c r="N122" s="68">
        <v>35.321563828902882</v>
      </c>
      <c r="O122" s="68">
        <v>46.051595152829108</v>
      </c>
      <c r="P122" s="68">
        <v>23.459364339729586</v>
      </c>
      <c r="Q122" s="69"/>
      <c r="R122" s="68">
        <f t="shared" si="33"/>
        <v>5.8888888888888893</v>
      </c>
      <c r="S122" s="68">
        <f t="shared" si="39"/>
        <v>34.710527474784406</v>
      </c>
      <c r="T122" s="68">
        <f t="shared" si="39"/>
        <v>40.948757341930268</v>
      </c>
      <c r="U122" s="68">
        <f t="shared" si="39"/>
        <v>41.190379073020473</v>
      </c>
      <c r="V122" s="68">
        <f t="shared" si="39"/>
        <v>43.514236903074725</v>
      </c>
      <c r="W122" s="68">
        <f t="shared" si="39"/>
        <v>22.887042251399716</v>
      </c>
      <c r="X122" s="68"/>
      <c r="Y122" s="68"/>
      <c r="Z122" s="68"/>
      <c r="AA122" s="68"/>
      <c r="AB122" s="68"/>
      <c r="AC122" s="68"/>
      <c r="AD122" s="68">
        <f t="shared" si="27"/>
        <v>5.8888888888888893</v>
      </c>
      <c r="AE122" s="68">
        <f t="shared" si="38"/>
        <v>6.552777917693577</v>
      </c>
      <c r="AF122" s="68">
        <f t="shared" si="38"/>
        <v>3.4149939525635524</v>
      </c>
      <c r="AG122" s="68">
        <f t="shared" si="37"/>
        <v>6.2713833350713752</v>
      </c>
      <c r="AH122" s="68">
        <f t="shared" si="37"/>
        <v>2.7019829649275793</v>
      </c>
      <c r="AI122" s="68">
        <f t="shared" si="37"/>
        <v>1.1080322160773382</v>
      </c>
      <c r="AJ122" s="68"/>
      <c r="AK122" s="68"/>
      <c r="AL122" s="68"/>
      <c r="AM122" s="68"/>
      <c r="AN122" s="68"/>
      <c r="AP122" s="68">
        <f t="shared" si="29"/>
        <v>5.8888888888888893</v>
      </c>
      <c r="AQ122" s="68">
        <f t="shared" si="40"/>
        <v>30.567658066503686</v>
      </c>
      <c r="AR122" s="68">
        <f t="shared" si="40"/>
        <v>36.061325014022465</v>
      </c>
      <c r="AS122" s="68">
        <f t="shared" si="40"/>
        <v>36.274108022369639</v>
      </c>
      <c r="AT122" s="68">
        <f t="shared" si="40"/>
        <v>38.320602175933551</v>
      </c>
      <c r="AU122" s="68">
        <f t="shared" si="40"/>
        <v>20.155363014942331</v>
      </c>
      <c r="AV122" s="68"/>
      <c r="AW122" s="68"/>
      <c r="AX122" s="68"/>
      <c r="AY122" s="68"/>
      <c r="AZ122" s="68"/>
      <c r="BB122" s="68">
        <f t="shared" si="31"/>
        <v>5.8888888888888893</v>
      </c>
      <c r="BC122" s="68">
        <f t="shared" si="41"/>
        <v>5.770672166226924</v>
      </c>
      <c r="BD122" s="68">
        <f t="shared" si="41"/>
        <v>3.0073979001608055</v>
      </c>
      <c r="BE122" s="68">
        <f t="shared" si="41"/>
        <v>5.5228633886273721</v>
      </c>
      <c r="BF122" s="68">
        <f t="shared" si="41"/>
        <v>2.379488223952352</v>
      </c>
      <c r="BG122" s="68">
        <f t="shared" si="41"/>
        <v>0.97578320964230092</v>
      </c>
      <c r="BH122" s="68"/>
      <c r="BI122" s="68"/>
      <c r="BJ122" s="68"/>
      <c r="BK122" s="68"/>
      <c r="BL122" s="68"/>
      <c r="BM122" s="68"/>
      <c r="BN122" s="68"/>
    </row>
    <row r="123" spans="1:66">
      <c r="A123" s="68">
        <v>142.66666666666666</v>
      </c>
      <c r="B123" s="68">
        <v>42.618538326415717</v>
      </c>
      <c r="C123" s="68">
        <v>44.952915446304878</v>
      </c>
      <c r="D123" s="68">
        <v>48.358617993278521</v>
      </c>
      <c r="E123" s="68">
        <v>44.243945539182853</v>
      </c>
      <c r="F123" s="68">
        <v>23.84761463755077</v>
      </c>
      <c r="G123" s="68">
        <v>30.600742994559891</v>
      </c>
      <c r="H123" s="68">
        <v>38.111367035623722</v>
      </c>
      <c r="I123" s="68">
        <v>40.865703864844662</v>
      </c>
      <c r="J123" s="68">
        <v>41.040252352903167</v>
      </c>
      <c r="K123" s="68">
        <v>21.897060840086024</v>
      </c>
      <c r="L123" s="68">
        <v>31.989956051313651</v>
      </c>
      <c r="M123" s="68">
        <v>41.141624098279117</v>
      </c>
      <c r="N123" s="68">
        <v>35.686330408891543</v>
      </c>
      <c r="O123" s="68">
        <v>46.583215298893514</v>
      </c>
      <c r="P123" s="68">
        <v>23.701838389752645</v>
      </c>
      <c r="Q123" s="69"/>
      <c r="R123" s="68">
        <f t="shared" si="33"/>
        <v>5.9444444444444438</v>
      </c>
      <c r="S123" s="68">
        <f t="shared" si="39"/>
        <v>35.069745790763086</v>
      </c>
      <c r="T123" s="68">
        <f t="shared" si="39"/>
        <v>41.401968860069239</v>
      </c>
      <c r="U123" s="68">
        <f t="shared" si="39"/>
        <v>41.636884089004901</v>
      </c>
      <c r="V123" s="68">
        <f t="shared" si="39"/>
        <v>43.95580439699318</v>
      </c>
      <c r="W123" s="68">
        <f t="shared" si="39"/>
        <v>23.148837955796477</v>
      </c>
      <c r="X123" s="68"/>
      <c r="Y123" s="68"/>
      <c r="Z123" s="68"/>
      <c r="AA123" s="68"/>
      <c r="AB123" s="68"/>
      <c r="AC123" s="68"/>
      <c r="AD123" s="68">
        <f t="shared" si="27"/>
        <v>5.9444444444444438</v>
      </c>
      <c r="AE123" s="68">
        <f t="shared" si="38"/>
        <v>6.5742436666895099</v>
      </c>
      <c r="AF123" s="68">
        <f t="shared" si="38"/>
        <v>3.4281964223432602</v>
      </c>
      <c r="AG123" s="68">
        <f t="shared" si="37"/>
        <v>6.371244569073947</v>
      </c>
      <c r="AH123" s="68">
        <f t="shared" si="37"/>
        <v>2.7826926785978849</v>
      </c>
      <c r="AI123" s="68">
        <f t="shared" si="37"/>
        <v>1.0865183565719521</v>
      </c>
      <c r="AJ123" s="68"/>
      <c r="AK123" s="68"/>
      <c r="AL123" s="68"/>
      <c r="AM123" s="68"/>
      <c r="AN123" s="68"/>
      <c r="AP123" s="68">
        <f t="shared" si="29"/>
        <v>5.9444444444444438</v>
      </c>
      <c r="AQ123" s="68">
        <f t="shared" si="40"/>
        <v>30.884001938317169</v>
      </c>
      <c r="AR123" s="68">
        <f t="shared" si="40"/>
        <v>36.460443544512586</v>
      </c>
      <c r="AS123" s="68">
        <f t="shared" si="40"/>
        <v>36.66732050418819</v>
      </c>
      <c r="AT123" s="68">
        <f t="shared" si="40"/>
        <v>38.709466452835926</v>
      </c>
      <c r="AU123" s="68">
        <f t="shared" si="40"/>
        <v>20.385912135265929</v>
      </c>
      <c r="AV123" s="68"/>
      <c r="AW123" s="68"/>
      <c r="AX123" s="68"/>
      <c r="AY123" s="68"/>
      <c r="AZ123" s="68"/>
      <c r="BB123" s="68">
        <f t="shared" si="31"/>
        <v>5.9444444444444438</v>
      </c>
      <c r="BC123" s="68">
        <f t="shared" si="41"/>
        <v>5.7895758742136652</v>
      </c>
      <c r="BD123" s="68">
        <f t="shared" si="41"/>
        <v>3.0190245912893872</v>
      </c>
      <c r="BE123" s="68">
        <f t="shared" si="41"/>
        <v>5.6108057011522181</v>
      </c>
      <c r="BF123" s="68">
        <f t="shared" si="41"/>
        <v>2.450564842765234</v>
      </c>
      <c r="BG123" s="68">
        <f t="shared" si="41"/>
        <v>0.95683713336820286</v>
      </c>
      <c r="BH123" s="68"/>
      <c r="BI123" s="68"/>
      <c r="BJ123" s="68"/>
      <c r="BK123" s="68"/>
      <c r="BL123" s="68"/>
      <c r="BM123" s="68"/>
      <c r="BN123" s="68"/>
    </row>
    <row r="124" spans="1:66">
      <c r="A124" s="68">
        <v>144</v>
      </c>
      <c r="B124" s="68">
        <v>43.145506342816532</v>
      </c>
      <c r="C124" s="68">
        <v>45.367228031063441</v>
      </c>
      <c r="D124" s="68">
        <v>48.918486218960474</v>
      </c>
      <c r="E124" s="68">
        <v>44.81208609185294</v>
      </c>
      <c r="F124" s="68">
        <v>24.231222379709791</v>
      </c>
      <c r="G124" s="68">
        <v>31.026739416757938</v>
      </c>
      <c r="H124" s="68">
        <v>38.381182023486566</v>
      </c>
      <c r="I124" s="68">
        <v>41.280584107127375</v>
      </c>
      <c r="J124" s="68">
        <v>41.407229274091591</v>
      </c>
      <c r="K124" s="68">
        <v>22.184235408480578</v>
      </c>
      <c r="L124" s="68">
        <v>32.246388564751022</v>
      </c>
      <c r="M124" s="68">
        <v>41.543005796798937</v>
      </c>
      <c r="N124" s="68">
        <v>35.929508128883981</v>
      </c>
      <c r="O124" s="68">
        <v>47.247740481474004</v>
      </c>
      <c r="P124" s="68">
        <v>23.823075414764176</v>
      </c>
      <c r="Q124" s="69"/>
      <c r="R124" s="68">
        <f t="shared" si="33"/>
        <v>6</v>
      </c>
      <c r="S124" s="68">
        <f t="shared" si="39"/>
        <v>35.472878108108496</v>
      </c>
      <c r="T124" s="68">
        <f t="shared" si="39"/>
        <v>41.763805283782979</v>
      </c>
      <c r="U124" s="68">
        <f t="shared" si="39"/>
        <v>42.042859484990608</v>
      </c>
      <c r="V124" s="68">
        <f t="shared" si="39"/>
        <v>44.489018615806181</v>
      </c>
      <c r="W124" s="68">
        <f t="shared" si="39"/>
        <v>23.412844400984849</v>
      </c>
      <c r="X124" s="68">
        <f>S124</f>
        <v>35.472878108108496</v>
      </c>
      <c r="Y124" s="68"/>
      <c r="Z124" s="68"/>
      <c r="AA124" s="68"/>
      <c r="AB124" s="68"/>
      <c r="AC124" s="68"/>
      <c r="AD124" s="68">
        <f t="shared" si="27"/>
        <v>6</v>
      </c>
      <c r="AE124" s="68">
        <f t="shared" si="38"/>
        <v>6.6726159811635473</v>
      </c>
      <c r="AF124" s="68">
        <f t="shared" si="38"/>
        <v>3.4982529947224386</v>
      </c>
      <c r="AG124" s="68">
        <f t="shared" si="37"/>
        <v>6.5279541795185718</v>
      </c>
      <c r="AH124" s="68">
        <f t="shared" si="37"/>
        <v>2.9336278285510775</v>
      </c>
      <c r="AI124" s="68">
        <f t="shared" si="37"/>
        <v>1.083400216261446</v>
      </c>
      <c r="AJ124" s="68">
        <f>AE124</f>
        <v>6.6726159811635473</v>
      </c>
      <c r="AK124" s="68"/>
      <c r="AL124" s="68"/>
      <c r="AM124" s="68"/>
      <c r="AN124" s="68"/>
      <c r="AP124" s="68">
        <f t="shared" si="29"/>
        <v>6</v>
      </c>
      <c r="AQ124" s="68">
        <f t="shared" si="40"/>
        <v>31.239018462947158</v>
      </c>
      <c r="AR124" s="68">
        <f t="shared" si="40"/>
        <v>36.779093040234685</v>
      </c>
      <c r="AS124" s="68">
        <f t="shared" si="40"/>
        <v>37.024840772265918</v>
      </c>
      <c r="AT124" s="68">
        <f t="shared" si="40"/>
        <v>39.179038974564797</v>
      </c>
      <c r="AU124" s="68">
        <f t="shared" si="40"/>
        <v>20.618408133770529</v>
      </c>
      <c r="AV124" s="68">
        <f>AQ124</f>
        <v>31.239018462947158</v>
      </c>
      <c r="BB124" s="68">
        <f t="shared" si="31"/>
        <v>6</v>
      </c>
      <c r="BC124" s="68">
        <f t="shared" si="41"/>
        <v>5.8762069769601561</v>
      </c>
      <c r="BD124" s="68">
        <f t="shared" si="41"/>
        <v>3.0807195727716961</v>
      </c>
      <c r="BE124" s="68">
        <f t="shared" si="41"/>
        <v>5.748811261317968</v>
      </c>
      <c r="BF124" s="68">
        <f t="shared" si="41"/>
        <v>2.5834851522401427</v>
      </c>
      <c r="BG124" s="68">
        <f t="shared" si="41"/>
        <v>0.95409115819153145</v>
      </c>
      <c r="BH124" s="68">
        <f>BC124</f>
        <v>5.8762069769601561</v>
      </c>
    </row>
    <row r="125" spans="1:66">
      <c r="A125" s="68">
        <v>145.33333333333334</v>
      </c>
      <c r="B125" s="68">
        <v>43.474861353067034</v>
      </c>
      <c r="C125" s="68">
        <v>45.850592713281777</v>
      </c>
      <c r="D125" s="68">
        <v>49.268403860011688</v>
      </c>
      <c r="E125" s="68">
        <v>45.30920907543927</v>
      </c>
      <c r="F125" s="68">
        <v>24.55089549817561</v>
      </c>
      <c r="G125" s="68">
        <v>31.381736435256332</v>
      </c>
      <c r="H125" s="68">
        <v>38.718450758315086</v>
      </c>
      <c r="I125" s="68">
        <v>41.626317642362935</v>
      </c>
      <c r="J125" s="68">
        <v>41.713043375081917</v>
      </c>
      <c r="K125" s="68">
        <v>22.399616334776521</v>
      </c>
      <c r="L125" s="68">
        <v>32.438712949829039</v>
      </c>
      <c r="M125" s="68">
        <v>41.877490545565429</v>
      </c>
      <c r="N125" s="68">
        <v>36.111891418878322</v>
      </c>
      <c r="O125" s="68">
        <v>47.712908109280356</v>
      </c>
      <c r="P125" s="68">
        <v>24.004930952281441</v>
      </c>
      <c r="Q125" s="69"/>
      <c r="R125" s="68">
        <f t="shared" si="33"/>
        <v>6.0555555555555562</v>
      </c>
      <c r="S125" s="68">
        <f t="shared" si="39"/>
        <v>35.765103579384139</v>
      </c>
      <c r="T125" s="68">
        <f t="shared" si="39"/>
        <v>42.148844672387433</v>
      </c>
      <c r="U125" s="68">
        <f t="shared" si="39"/>
        <v>42.335537640417648</v>
      </c>
      <c r="V125" s="68">
        <f t="shared" si="39"/>
        <v>44.911720186600519</v>
      </c>
      <c r="W125" s="68">
        <f t="shared" si="39"/>
        <v>23.651814261744523</v>
      </c>
      <c r="X125" s="68"/>
      <c r="Y125" s="68">
        <f>T125</f>
        <v>42.148844672387433</v>
      </c>
      <c r="Z125" s="68"/>
      <c r="AA125" s="68"/>
      <c r="AB125" s="68"/>
      <c r="AC125" s="68"/>
      <c r="AD125" s="68">
        <f t="shared" si="27"/>
        <v>6.0555555555555562</v>
      </c>
      <c r="AE125" s="68">
        <f t="shared" si="38"/>
        <v>6.6977289833746907</v>
      </c>
      <c r="AF125" s="68">
        <f t="shared" si="38"/>
        <v>3.5738056764542363</v>
      </c>
      <c r="AG125" s="68">
        <f t="shared" si="37"/>
        <v>6.6068676131472861</v>
      </c>
      <c r="AH125" s="68">
        <f t="shared" si="37"/>
        <v>3.0196179012802649</v>
      </c>
      <c r="AI125" s="68">
        <f t="shared" si="37"/>
        <v>1.1182660942595817</v>
      </c>
      <c r="AJ125" s="68"/>
      <c r="AK125" s="68">
        <f t="shared" ref="AK125" si="42">AF125</f>
        <v>3.5738056764542363</v>
      </c>
      <c r="AL125" s="68"/>
      <c r="AM125" s="68"/>
      <c r="AN125" s="68"/>
      <c r="AP125" s="68">
        <f t="shared" si="29"/>
        <v>6.0555555555555562</v>
      </c>
      <c r="AQ125" s="68">
        <f t="shared" si="40"/>
        <v>31.496365410231839</v>
      </c>
      <c r="AR125" s="68">
        <f t="shared" si="40"/>
        <v>37.118176114715382</v>
      </c>
      <c r="AS125" s="68">
        <f t="shared" si="40"/>
        <v>37.282586373658127</v>
      </c>
      <c r="AT125" s="68">
        <f t="shared" si="40"/>
        <v>39.551289067554656</v>
      </c>
      <c r="AU125" s="68">
        <f t="shared" si="40"/>
        <v>20.828855785342757</v>
      </c>
      <c r="AV125" s="72"/>
      <c r="AW125" s="72"/>
      <c r="AX125" s="46"/>
      <c r="AY125" s="46"/>
      <c r="AZ125" s="46"/>
      <c r="BB125" s="68">
        <f t="shared" si="31"/>
        <v>6.0555555555555562</v>
      </c>
      <c r="BC125" s="68">
        <f t="shared" si="41"/>
        <v>5.8983226208428725</v>
      </c>
      <c r="BD125" s="68">
        <f t="shared" si="41"/>
        <v>3.1472546763613116</v>
      </c>
      <c r="BE125" s="68">
        <f t="shared" si="41"/>
        <v>5.8183059948039002</v>
      </c>
      <c r="BF125" s="68">
        <f t="shared" si="41"/>
        <v>2.6592118937081044</v>
      </c>
      <c r="BG125" s="68">
        <f t="shared" si="41"/>
        <v>0.98479562494472839</v>
      </c>
      <c r="BH125" s="72"/>
      <c r="BI125" s="72"/>
      <c r="BJ125" s="46"/>
      <c r="BK125" s="46"/>
      <c r="BL125" s="46"/>
      <c r="BM125" s="46"/>
      <c r="BN125" s="46"/>
    </row>
    <row r="126" spans="1:66">
      <c r="A126" s="68">
        <v>146.66666666666666</v>
      </c>
      <c r="B126" s="68">
        <v>44.001829369467849</v>
      </c>
      <c r="C126" s="68">
        <v>46.26490529804034</v>
      </c>
      <c r="D126" s="68">
        <v>49.828272085693641</v>
      </c>
      <c r="E126" s="68">
        <v>45.735314489941821</v>
      </c>
      <c r="F126" s="68">
        <v>24.80663399294826</v>
      </c>
      <c r="G126" s="68">
        <v>31.807732857454379</v>
      </c>
      <c r="H126" s="68">
        <v>39.12317324010931</v>
      </c>
      <c r="I126" s="68">
        <v>42.041197884645619</v>
      </c>
      <c r="J126" s="68">
        <v>41.957694655874178</v>
      </c>
      <c r="K126" s="68">
        <v>22.686790903171076</v>
      </c>
      <c r="L126" s="68">
        <v>32.823361719985144</v>
      </c>
      <c r="M126" s="68">
        <v>42.145078344578607</v>
      </c>
      <c r="N126" s="68">
        <v>36.47665799886699</v>
      </c>
      <c r="O126" s="68">
        <v>48.244528255344768</v>
      </c>
      <c r="P126" s="68">
        <v>24.126167977292972</v>
      </c>
      <c r="Q126" s="69"/>
      <c r="R126" s="68">
        <f t="shared" si="33"/>
        <v>6.1111111111111107</v>
      </c>
      <c r="S126" s="68">
        <f t="shared" si="39"/>
        <v>36.21097464896912</v>
      </c>
      <c r="T126" s="68">
        <f t="shared" si="39"/>
        <v>42.511052294242752</v>
      </c>
      <c r="U126" s="68">
        <f t="shared" si="39"/>
        <v>42.782042656402076</v>
      </c>
      <c r="V126" s="68">
        <f t="shared" si="39"/>
        <v>45.312512467053587</v>
      </c>
      <c r="W126" s="68">
        <f t="shared" si="39"/>
        <v>23.873197624470766</v>
      </c>
      <c r="X126" s="68"/>
      <c r="Y126" s="68"/>
      <c r="Z126" s="68">
        <f>U126</f>
        <v>42.782042656402076</v>
      </c>
      <c r="AA126" s="68"/>
      <c r="AB126" s="68"/>
      <c r="AC126" s="68"/>
      <c r="AD126" s="68">
        <f t="shared" si="27"/>
        <v>6.1111111111111107</v>
      </c>
      <c r="AE126" s="68">
        <f t="shared" si="38"/>
        <v>6.7661612790074104</v>
      </c>
      <c r="AF126" s="68">
        <f t="shared" si="38"/>
        <v>3.5849040287983343</v>
      </c>
      <c r="AG126" s="68">
        <f t="shared" si="37"/>
        <v>6.7065667753901073</v>
      </c>
      <c r="AH126" s="68">
        <f t="shared" si="37"/>
        <v>3.1646706526551656</v>
      </c>
      <c r="AI126" s="68">
        <f t="shared" si="37"/>
        <v>1.082325820108835</v>
      </c>
      <c r="AJ126" s="68"/>
      <c r="AK126" s="68"/>
      <c r="AL126" s="68">
        <f t="shared" ref="AL126" si="43">AG126</f>
        <v>6.7065667753901073</v>
      </c>
      <c r="AM126" s="68"/>
      <c r="AN126" s="68"/>
      <c r="AP126" s="68">
        <f t="shared" si="29"/>
        <v>6.1111111111111107</v>
      </c>
      <c r="AQ126" s="68">
        <f t="shared" si="40"/>
        <v>31.889019610221194</v>
      </c>
      <c r="AR126" s="68">
        <f t="shared" si="40"/>
        <v>37.437152504284747</v>
      </c>
      <c r="AS126" s="68">
        <f t="shared" si="40"/>
        <v>37.675798855476671</v>
      </c>
      <c r="AT126" s="68">
        <f t="shared" si="40"/>
        <v>39.904244850018159</v>
      </c>
      <c r="AU126" s="68">
        <f t="shared" si="40"/>
        <v>21.023815972517806</v>
      </c>
      <c r="AV126" s="46"/>
      <c r="AW126" s="72">
        <f>AR126</f>
        <v>37.437152504284747</v>
      </c>
      <c r="AX126" s="72"/>
      <c r="AY126" s="46"/>
      <c r="AZ126" s="46"/>
      <c r="BB126" s="68">
        <f t="shared" si="31"/>
        <v>6.1111111111111107</v>
      </c>
      <c r="BC126" s="68">
        <f t="shared" si="41"/>
        <v>5.9585871908678163</v>
      </c>
      <c r="BD126" s="68">
        <f t="shared" si="41"/>
        <v>3.1570283866514361</v>
      </c>
      <c r="BE126" s="68">
        <f t="shared" si="41"/>
        <v>5.9061055796177397</v>
      </c>
      <c r="BF126" s="68">
        <f t="shared" si="41"/>
        <v>2.7869518973382585</v>
      </c>
      <c r="BG126" s="68">
        <f t="shared" si="41"/>
        <v>0.95314499641842576</v>
      </c>
      <c r="BH126" s="46"/>
      <c r="BI126" s="72">
        <f>BD126</f>
        <v>3.1570283866514361</v>
      </c>
      <c r="BJ126" s="72"/>
      <c r="BK126" s="46"/>
      <c r="BL126" s="46"/>
      <c r="BM126" s="46"/>
      <c r="BN126" s="46"/>
    </row>
    <row r="127" spans="1:66">
      <c r="A127" s="68">
        <v>148</v>
      </c>
      <c r="B127" s="68">
        <v>44.462926383818555</v>
      </c>
      <c r="C127" s="68">
        <v>46.748269980258669</v>
      </c>
      <c r="D127" s="68">
        <v>50.318156783165342</v>
      </c>
      <c r="E127" s="68">
        <v>46.232437473528151</v>
      </c>
      <c r="F127" s="68">
        <v>25.254176358800418</v>
      </c>
      <c r="G127" s="68">
        <v>32.162729875952742</v>
      </c>
      <c r="H127" s="68">
        <v>39.595349468869252</v>
      </c>
      <c r="I127" s="68">
        <v>42.525224833975415</v>
      </c>
      <c r="J127" s="68">
        <v>42.385834397260645</v>
      </c>
      <c r="K127" s="68">
        <v>22.902171829467019</v>
      </c>
      <c r="L127" s="68">
        <v>33.143902361781862</v>
      </c>
      <c r="M127" s="68">
        <v>42.613356992851706</v>
      </c>
      <c r="N127" s="68">
        <v>36.78063014885754</v>
      </c>
      <c r="O127" s="68">
        <v>48.842600919667227</v>
      </c>
      <c r="P127" s="68">
        <v>24.308023514810269</v>
      </c>
      <c r="Q127" s="69"/>
      <c r="R127" s="68">
        <f t="shared" si="33"/>
        <v>6.166666666666667</v>
      </c>
      <c r="S127" s="68">
        <f t="shared" si="39"/>
        <v>36.589852873851051</v>
      </c>
      <c r="T127" s="68">
        <f t="shared" si="39"/>
        <v>42.985658813993211</v>
      </c>
      <c r="U127" s="68">
        <f t="shared" si="39"/>
        <v>43.208003921999428</v>
      </c>
      <c r="V127" s="68">
        <f t="shared" si="39"/>
        <v>45.820290930152005</v>
      </c>
      <c r="W127" s="68">
        <f t="shared" si="39"/>
        <v>24.154790567692569</v>
      </c>
      <c r="X127" s="68"/>
      <c r="Y127" s="68"/>
      <c r="Z127" s="68"/>
      <c r="AA127" s="68">
        <f>V127</f>
        <v>45.820290930152005</v>
      </c>
      <c r="AB127" s="68"/>
      <c r="AC127" s="68"/>
      <c r="AD127" s="68">
        <f t="shared" si="27"/>
        <v>6.166666666666667</v>
      </c>
      <c r="AE127" s="68">
        <f t="shared" si="38"/>
        <v>6.835908113173474</v>
      </c>
      <c r="AF127" s="68">
        <f t="shared" si="38"/>
        <v>3.5909642778901079</v>
      </c>
      <c r="AG127" s="68">
        <f t="shared" si="37"/>
        <v>6.7945417289122956</v>
      </c>
      <c r="AH127" s="68">
        <f t="shared" si="37"/>
        <v>3.2480543500887227</v>
      </c>
      <c r="AI127" s="68">
        <f t="shared" si="37"/>
        <v>1.183465917786815</v>
      </c>
      <c r="AJ127" s="68"/>
      <c r="AK127" s="68"/>
      <c r="AL127" s="68"/>
      <c r="AM127" s="68">
        <f t="shared" ref="AM127" si="44">AH127</f>
        <v>3.2480543500887227</v>
      </c>
      <c r="AN127" s="68"/>
      <c r="AP127" s="68">
        <f t="shared" si="29"/>
        <v>6.166666666666667</v>
      </c>
      <c r="AQ127" s="68">
        <f t="shared" si="40"/>
        <v>32.222676885681736</v>
      </c>
      <c r="AR127" s="68">
        <f t="shared" si="40"/>
        <v>37.855112439419827</v>
      </c>
      <c r="AS127" s="68">
        <f t="shared" si="40"/>
        <v>38.050919582922077</v>
      </c>
      <c r="AT127" s="68">
        <f t="shared" si="40"/>
        <v>40.351417496553218</v>
      </c>
      <c r="AU127" s="68">
        <f t="shared" si="40"/>
        <v>21.271799435419585</v>
      </c>
      <c r="AV127" s="46"/>
      <c r="AW127" s="46"/>
      <c r="AX127" s="46"/>
      <c r="AY127" s="72"/>
      <c r="AZ127" s="46"/>
      <c r="BB127" s="68">
        <f t="shared" si="31"/>
        <v>6.166666666666667</v>
      </c>
      <c r="BC127" s="68">
        <f t="shared" si="41"/>
        <v>6.0200094028914783</v>
      </c>
      <c r="BD127" s="68">
        <f t="shared" si="41"/>
        <v>3.1623653156903209</v>
      </c>
      <c r="BE127" s="68">
        <f t="shared" si="41"/>
        <v>5.9835802967517955</v>
      </c>
      <c r="BF127" s="68">
        <f t="shared" si="41"/>
        <v>2.8603833470136171</v>
      </c>
      <c r="BG127" s="68">
        <f t="shared" si="41"/>
        <v>1.0422135340509693</v>
      </c>
      <c r="BH127" s="46"/>
      <c r="BI127" s="46"/>
      <c r="BJ127" s="46"/>
      <c r="BK127" s="72"/>
      <c r="BL127" s="46"/>
      <c r="BM127" s="46"/>
      <c r="BN127" s="46"/>
    </row>
    <row r="128" spans="1:66">
      <c r="A128" s="68">
        <v>149.33333333333334</v>
      </c>
      <c r="B128" s="68">
        <v>44.792281394069086</v>
      </c>
      <c r="C128" s="68">
        <v>47.231634662476999</v>
      </c>
      <c r="D128" s="68">
        <v>50.668074424216556</v>
      </c>
      <c r="E128" s="68">
        <v>46.729560457114474</v>
      </c>
      <c r="F128" s="68">
        <v>25.445980229879925</v>
      </c>
      <c r="G128" s="68">
        <v>32.517726894451108</v>
      </c>
      <c r="H128" s="68">
        <v>39.797710709766385</v>
      </c>
      <c r="I128" s="68">
        <v>42.870958369210982</v>
      </c>
      <c r="J128" s="68">
        <v>42.691648498250977</v>
      </c>
      <c r="K128" s="68">
        <v>23.117552755762926</v>
      </c>
      <c r="L128" s="68">
        <v>33.336226746859914</v>
      </c>
      <c r="M128" s="68">
        <v>42.947841741618191</v>
      </c>
      <c r="N128" s="68">
        <v>36.963013438851888</v>
      </c>
      <c r="O128" s="68">
        <v>49.174863510957472</v>
      </c>
      <c r="P128" s="68">
        <v>24.368642027316007</v>
      </c>
      <c r="Q128" s="69"/>
      <c r="R128" s="68">
        <f t="shared" si="33"/>
        <v>6.2222222222222223</v>
      </c>
      <c r="S128" s="68">
        <f t="shared" si="39"/>
        <v>36.8820783451267</v>
      </c>
      <c r="T128" s="68">
        <f t="shared" si="39"/>
        <v>43.325729037953863</v>
      </c>
      <c r="U128" s="68">
        <f t="shared" si="39"/>
        <v>43.500682077426482</v>
      </c>
      <c r="V128" s="68">
        <f t="shared" si="39"/>
        <v>46.198690822107636</v>
      </c>
      <c r="W128" s="68">
        <f t="shared" si="39"/>
        <v>24.310725004319618</v>
      </c>
      <c r="X128" s="68"/>
      <c r="Y128" s="68"/>
      <c r="Z128" s="68"/>
      <c r="AA128" s="68"/>
      <c r="AB128" s="68">
        <f>W128</f>
        <v>24.310725004319618</v>
      </c>
      <c r="AC128" s="68"/>
      <c r="AD128" s="68">
        <f t="shared" si="27"/>
        <v>6.2222222222222223</v>
      </c>
      <c r="AE128" s="68">
        <f t="shared" si="38"/>
        <v>6.8626503414294442</v>
      </c>
      <c r="AF128" s="68">
        <f t="shared" si="38"/>
        <v>3.7313409707798164</v>
      </c>
      <c r="AG128" s="68">
        <f t="shared" si="37"/>
        <v>6.8741972705660004</v>
      </c>
      <c r="AH128" s="68">
        <f t="shared" si="37"/>
        <v>3.2740473656126197</v>
      </c>
      <c r="AI128" s="68">
        <f t="shared" si="37"/>
        <v>1.1652937019139384</v>
      </c>
      <c r="AJ128" s="68"/>
      <c r="AK128" s="68"/>
      <c r="AL128" s="68"/>
      <c r="AM128" s="68"/>
      <c r="AN128" s="68">
        <f>AI128</f>
        <v>1.1652937019139384</v>
      </c>
      <c r="AP128" s="68">
        <f t="shared" si="29"/>
        <v>6.2222222222222223</v>
      </c>
      <c r="AQ128" s="68">
        <f t="shared" si="40"/>
        <v>32.480023832966417</v>
      </c>
      <c r="AR128" s="68">
        <f t="shared" si="40"/>
        <v>38.154593636649693</v>
      </c>
      <c r="AS128" s="68">
        <f t="shared" si="40"/>
        <v>38.308665184314286</v>
      </c>
      <c r="AT128" s="68">
        <f t="shared" si="40"/>
        <v>40.684653530436726</v>
      </c>
      <c r="AU128" s="68">
        <f t="shared" si="40"/>
        <v>21.409122342513729</v>
      </c>
      <c r="AV128" s="46"/>
      <c r="AW128" s="46"/>
      <c r="AX128" s="72">
        <f>AS128</f>
        <v>38.308665184314286</v>
      </c>
      <c r="AY128" s="46"/>
      <c r="AZ128" s="72"/>
      <c r="BB128" s="68">
        <f t="shared" si="31"/>
        <v>6.2222222222222223</v>
      </c>
      <c r="BC128" s="68">
        <f t="shared" si="41"/>
        <v>6.0435598168072202</v>
      </c>
      <c r="BD128" s="68">
        <f t="shared" si="41"/>
        <v>3.2859873710415801</v>
      </c>
      <c r="BE128" s="68">
        <f t="shared" si="41"/>
        <v>6.0537285640790905</v>
      </c>
      <c r="BF128" s="68">
        <f t="shared" si="41"/>
        <v>2.8832739703620813</v>
      </c>
      <c r="BG128" s="68">
        <f t="shared" si="41"/>
        <v>1.0262102600725973</v>
      </c>
      <c r="BH128" s="46"/>
      <c r="BI128" s="46"/>
      <c r="BJ128" s="72">
        <f>BE128</f>
        <v>6.0537285640790905</v>
      </c>
      <c r="BK128" s="46"/>
      <c r="BL128" s="72"/>
      <c r="BM128" s="72"/>
      <c r="BN128" s="72"/>
    </row>
    <row r="129" spans="1:66">
      <c r="A129" s="68">
        <v>150.66666666666666</v>
      </c>
      <c r="B129" s="68">
        <v>45.319249410469901</v>
      </c>
      <c r="C129" s="68">
        <v>47.645947247235597</v>
      </c>
      <c r="D129" s="68">
        <v>51.227942649898509</v>
      </c>
      <c r="E129" s="68">
        <v>47.297701009784561</v>
      </c>
      <c r="F129" s="68">
        <v>25.829587972038915</v>
      </c>
      <c r="G129" s="68">
        <v>32.943723316649148</v>
      </c>
      <c r="H129" s="68">
        <v>40.202433191560608</v>
      </c>
      <c r="I129" s="68">
        <v>43.285838611493659</v>
      </c>
      <c r="J129" s="68">
        <v>43.058625419439402</v>
      </c>
      <c r="K129" s="68">
        <v>23.404727324157516</v>
      </c>
      <c r="L129" s="68">
        <v>33.720875517015983</v>
      </c>
      <c r="M129" s="68">
        <v>43.349223440138012</v>
      </c>
      <c r="N129" s="68">
        <v>37.327780018840549</v>
      </c>
      <c r="O129" s="68">
        <v>49.573578620505771</v>
      </c>
      <c r="P129" s="68">
        <v>24.489879052327534</v>
      </c>
      <c r="Q129" s="69"/>
      <c r="R129" s="68">
        <f t="shared" si="33"/>
        <v>6.2777777777777777</v>
      </c>
      <c r="S129" s="68">
        <f t="shared" si="39"/>
        <v>37.327949414711675</v>
      </c>
      <c r="T129" s="68">
        <f t="shared" si="39"/>
        <v>43.732534626311406</v>
      </c>
      <c r="U129" s="68">
        <f t="shared" si="39"/>
        <v>43.947187093410911</v>
      </c>
      <c r="V129" s="68">
        <f t="shared" si="39"/>
        <v>46.643301683243244</v>
      </c>
      <c r="W129" s="68">
        <f t="shared" si="39"/>
        <v>24.57473144950799</v>
      </c>
      <c r="X129" s="68"/>
      <c r="Y129" s="68"/>
      <c r="Z129" s="68"/>
      <c r="AA129" s="68"/>
      <c r="AB129" s="68"/>
      <c r="AC129" s="68"/>
      <c r="AD129" s="68">
        <f t="shared" si="27"/>
        <v>6.2777777777777777</v>
      </c>
      <c r="AE129" s="68">
        <f t="shared" si="38"/>
        <v>6.9315689495444062</v>
      </c>
      <c r="AF129" s="68">
        <f t="shared" si="38"/>
        <v>3.7365319446435912</v>
      </c>
      <c r="AG129" s="68">
        <f t="shared" si="37"/>
        <v>6.9736408463130477</v>
      </c>
      <c r="AH129" s="68">
        <f t="shared" si="37"/>
        <v>3.3064078184571439</v>
      </c>
      <c r="AI129" s="68">
        <f t="shared" si="37"/>
        <v>1.2146551927981051</v>
      </c>
      <c r="AJ129" s="68"/>
      <c r="AK129" s="68"/>
      <c r="AL129" s="68"/>
      <c r="AM129" s="68"/>
      <c r="AN129" s="68"/>
      <c r="AP129" s="68">
        <f t="shared" si="29"/>
        <v>6.2777777777777777</v>
      </c>
      <c r="AQ129" s="68">
        <f t="shared" si="40"/>
        <v>32.872678032955761</v>
      </c>
      <c r="AR129" s="68">
        <f t="shared" si="40"/>
        <v>38.512845009622623</v>
      </c>
      <c r="AS129" s="68">
        <f t="shared" si="40"/>
        <v>38.701877666132837</v>
      </c>
      <c r="AT129" s="68">
        <f t="shared" si="40"/>
        <v>41.076197933952919</v>
      </c>
      <c r="AU129" s="68">
        <f t="shared" si="40"/>
        <v>21.641618341018326</v>
      </c>
      <c r="AV129" s="46"/>
      <c r="AW129" s="46"/>
      <c r="AX129" s="46"/>
      <c r="AY129" s="46"/>
      <c r="AZ129" s="46"/>
      <c r="BB129" s="68">
        <f t="shared" si="31"/>
        <v>6.2777777777777777</v>
      </c>
      <c r="BC129" s="68">
        <f t="shared" si="41"/>
        <v>6.1042526555665253</v>
      </c>
      <c r="BD129" s="68">
        <f t="shared" si="41"/>
        <v>3.2905587770570981</v>
      </c>
      <c r="BE129" s="68">
        <f t="shared" si="41"/>
        <v>6.1413030678821361</v>
      </c>
      <c r="BF129" s="68">
        <f t="shared" si="41"/>
        <v>2.9117720465767754</v>
      </c>
      <c r="BG129" s="68">
        <f t="shared" si="41"/>
        <v>1.069680218173815</v>
      </c>
      <c r="BH129" s="46"/>
      <c r="BI129" s="46"/>
      <c r="BJ129" s="46"/>
      <c r="BK129" s="46"/>
      <c r="BL129" s="46"/>
      <c r="BM129" s="46"/>
      <c r="BN129" s="46"/>
    </row>
    <row r="130" spans="1:66">
      <c r="A130" s="68">
        <v>152</v>
      </c>
      <c r="B130" s="68">
        <v>45.846217426870702</v>
      </c>
      <c r="C130" s="68">
        <v>48.336468221833179</v>
      </c>
      <c r="D130" s="68">
        <v>51.787810875580476</v>
      </c>
      <c r="E130" s="68">
        <v>48.007876700622163</v>
      </c>
      <c r="F130" s="68">
        <v>26.34106496158423</v>
      </c>
      <c r="G130" s="68">
        <v>33.51171854624657</v>
      </c>
      <c r="H130" s="68">
        <v>40.742063167286247</v>
      </c>
      <c r="I130" s="68">
        <v>43.9773056819648</v>
      </c>
      <c r="J130" s="68">
        <v>43.303276700231642</v>
      </c>
      <c r="K130" s="68">
        <v>23.979076460946644</v>
      </c>
      <c r="L130" s="68">
        <v>34.105524287172038</v>
      </c>
      <c r="M130" s="68">
        <v>43.884399038164396</v>
      </c>
      <c r="N130" s="68">
        <v>37.570957738833002</v>
      </c>
      <c r="O130" s="68">
        <v>50.105198766570197</v>
      </c>
      <c r="P130" s="68">
        <v>24.732353102350583</v>
      </c>
      <c r="Q130" s="69"/>
      <c r="R130" s="68">
        <f t="shared" si="33"/>
        <v>6.333333333333333</v>
      </c>
      <c r="S130" s="68">
        <f t="shared" si="39"/>
        <v>37.821153420096437</v>
      </c>
      <c r="T130" s="68">
        <f t="shared" si="39"/>
        <v>44.32097680909461</v>
      </c>
      <c r="U130" s="68">
        <f t="shared" si="39"/>
        <v>44.445358098792759</v>
      </c>
      <c r="V130" s="68">
        <f t="shared" si="39"/>
        <v>47.138784055808003</v>
      </c>
      <c r="W130" s="68">
        <f t="shared" si="39"/>
        <v>25.017498174960483</v>
      </c>
      <c r="X130" s="68"/>
      <c r="Y130" s="68"/>
      <c r="Z130" s="68"/>
      <c r="AA130" s="68"/>
      <c r="AB130" s="68"/>
      <c r="AC130" s="68"/>
      <c r="AD130" s="68">
        <f t="shared" si="27"/>
        <v>6.333333333333333</v>
      </c>
      <c r="AE130" s="68">
        <f t="shared" si="38"/>
        <v>6.9562483099086387</v>
      </c>
      <c r="AF130" s="68">
        <f t="shared" si="38"/>
        <v>3.8159791856985792</v>
      </c>
      <c r="AG130" s="68">
        <f t="shared" si="37"/>
        <v>7.1199742328631466</v>
      </c>
      <c r="AH130" s="68">
        <f t="shared" si="37"/>
        <v>3.4832495558154308</v>
      </c>
      <c r="AI130" s="68">
        <f t="shared" si="37"/>
        <v>1.2065356205314988</v>
      </c>
      <c r="AJ130" s="68"/>
      <c r="AK130" s="68"/>
      <c r="AL130" s="68"/>
      <c r="AM130" s="68"/>
      <c r="AN130" s="68"/>
      <c r="AP130" s="68">
        <f t="shared" si="29"/>
        <v>6.333333333333333</v>
      </c>
      <c r="AQ130" s="68">
        <f t="shared" si="40"/>
        <v>33.307015753826867</v>
      </c>
      <c r="AR130" s="68">
        <f t="shared" si="40"/>
        <v>39.031053770589772</v>
      </c>
      <c r="AS130" s="68">
        <f t="shared" si="40"/>
        <v>39.140589551517493</v>
      </c>
      <c r="AT130" s="68">
        <f t="shared" si="40"/>
        <v>41.512542087856723</v>
      </c>
      <c r="AU130" s="68">
        <f t="shared" si="40"/>
        <v>22.031538715368423</v>
      </c>
      <c r="AV130" s="46"/>
      <c r="AW130" s="46"/>
      <c r="AX130" s="46"/>
      <c r="AY130" s="72">
        <f>AT130</f>
        <v>41.512542087856723</v>
      </c>
      <c r="AZ130" s="46"/>
      <c r="BB130" s="68">
        <f t="shared" si="31"/>
        <v>6.333333333333333</v>
      </c>
      <c r="BC130" s="68">
        <f t="shared" si="41"/>
        <v>6.1259864148550269</v>
      </c>
      <c r="BD130" s="68">
        <f t="shared" si="41"/>
        <v>3.3605236054700396</v>
      </c>
      <c r="BE130" s="68">
        <f t="shared" si="41"/>
        <v>6.2701708566827064</v>
      </c>
      <c r="BF130" s="68">
        <f t="shared" si="41"/>
        <v>3.0675068668955245</v>
      </c>
      <c r="BG130" s="68">
        <f t="shared" si="41"/>
        <v>1.0625297561454812</v>
      </c>
      <c r="BH130" s="46"/>
      <c r="BI130" s="46"/>
      <c r="BJ130" s="46"/>
      <c r="BK130" s="72">
        <f>BF130</f>
        <v>3.0675068668955245</v>
      </c>
      <c r="BL130" s="46"/>
      <c r="BM130" s="46"/>
      <c r="BN130" s="46"/>
    </row>
    <row r="131" spans="1:66">
      <c r="A131" s="68">
        <v>153.33333333333334</v>
      </c>
      <c r="B131" s="68">
        <v>46.504927447371735</v>
      </c>
      <c r="C131" s="68">
        <v>48.888885001511312</v>
      </c>
      <c r="D131" s="68">
        <v>52.487646157682896</v>
      </c>
      <c r="E131" s="68">
        <v>48.57601725329225</v>
      </c>
      <c r="F131" s="68">
        <v>26.85254195112956</v>
      </c>
      <c r="G131" s="68">
        <v>34.07971377584397</v>
      </c>
      <c r="H131" s="68">
        <v>41.146785649080478</v>
      </c>
      <c r="I131" s="68">
        <v>44.530479338341721</v>
      </c>
      <c r="J131" s="68">
        <v>43.792579261816215</v>
      </c>
      <c r="K131" s="68">
        <v>24.409838313538494</v>
      </c>
      <c r="L131" s="68">
        <v>34.490173057328143</v>
      </c>
      <c r="M131" s="68">
        <v>44.285780736684188</v>
      </c>
      <c r="N131" s="68">
        <v>37.692546598829232</v>
      </c>
      <c r="O131" s="68">
        <v>50.371008839602382</v>
      </c>
      <c r="P131" s="68">
        <v>24.853590127362111</v>
      </c>
      <c r="Q131" s="69"/>
      <c r="R131" s="68">
        <f t="shared" si="33"/>
        <v>6.3888888888888893</v>
      </c>
      <c r="S131" s="68">
        <f t="shared" si="39"/>
        <v>38.358271426847949</v>
      </c>
      <c r="T131" s="68">
        <f t="shared" si="39"/>
        <v>44.773817129091988</v>
      </c>
      <c r="U131" s="68">
        <f t="shared" si="39"/>
        <v>44.90355736495129</v>
      </c>
      <c r="V131" s="68">
        <f t="shared" si="39"/>
        <v>47.579868451570285</v>
      </c>
      <c r="W131" s="68">
        <f t="shared" si="39"/>
        <v>25.371990130676721</v>
      </c>
      <c r="X131" s="68"/>
      <c r="Y131" s="68"/>
      <c r="Z131" s="68"/>
      <c r="AA131" s="68"/>
      <c r="AB131" s="68"/>
      <c r="AC131" s="68"/>
      <c r="AD131" s="68">
        <f t="shared" si="27"/>
        <v>6.3888888888888893</v>
      </c>
      <c r="AE131" s="68">
        <f t="shared" si="38"/>
        <v>7.0581954098049282</v>
      </c>
      <c r="AF131" s="68">
        <f t="shared" si="38"/>
        <v>3.8940544726497222</v>
      </c>
      <c r="AG131" s="68">
        <f t="shared" si="37"/>
        <v>7.404602160113086</v>
      </c>
      <c r="AH131" s="68">
        <f t="shared" si="37"/>
        <v>3.4004658877648009</v>
      </c>
      <c r="AI131" s="68">
        <f t="shared" si="37"/>
        <v>1.3012510087806264</v>
      </c>
      <c r="AJ131" s="68"/>
      <c r="AK131" s="68"/>
      <c r="AL131" s="68"/>
      <c r="AM131" s="68"/>
      <c r="AN131" s="68"/>
      <c r="AP131" s="68">
        <f t="shared" si="29"/>
        <v>6.3888888888888893</v>
      </c>
      <c r="AQ131" s="68">
        <f t="shared" si="40"/>
        <v>33.780026127514482</v>
      </c>
      <c r="AR131" s="68">
        <f t="shared" si="40"/>
        <v>39.429845407232627</v>
      </c>
      <c r="AS131" s="68">
        <f t="shared" si="40"/>
        <v>39.544100518166779</v>
      </c>
      <c r="AT131" s="68">
        <f t="shared" si="40"/>
        <v>41.900980926705444</v>
      </c>
      <c r="AU131" s="68">
        <f t="shared" si="40"/>
        <v>22.343720340886271</v>
      </c>
      <c r="AV131" s="46"/>
      <c r="AW131" s="46"/>
      <c r="AX131" s="46"/>
      <c r="AY131" s="46"/>
      <c r="AZ131" s="46"/>
      <c r="BB131" s="68">
        <f t="shared" si="31"/>
        <v>6.3888888888888893</v>
      </c>
      <c r="BC131" s="68">
        <f t="shared" si="41"/>
        <v>6.2157656350862753</v>
      </c>
      <c r="BD131" s="68">
        <f t="shared" si="41"/>
        <v>3.4292802291399167</v>
      </c>
      <c r="BE131" s="68">
        <f t="shared" si="41"/>
        <v>6.5208270635834591</v>
      </c>
      <c r="BF131" s="68">
        <f t="shared" si="41"/>
        <v>2.9946038301928728</v>
      </c>
      <c r="BG131" s="68">
        <f t="shared" si="41"/>
        <v>1.1459404045068096</v>
      </c>
      <c r="BH131" s="46"/>
      <c r="BI131" s="46"/>
      <c r="BJ131" s="46"/>
      <c r="BK131" s="46"/>
      <c r="BL131" s="46"/>
      <c r="BM131" s="46"/>
      <c r="BN131" s="46"/>
    </row>
    <row r="132" spans="1:66">
      <c r="A132" s="68">
        <v>154.66666666666666</v>
      </c>
      <c r="B132" s="68">
        <v>46.900153459672318</v>
      </c>
      <c r="C132" s="68">
        <v>49.30319758626986</v>
      </c>
      <c r="D132" s="68">
        <v>52.907547326944375</v>
      </c>
      <c r="E132" s="68">
        <v>49.144157805962358</v>
      </c>
      <c r="F132" s="68">
        <v>27.108280445902224</v>
      </c>
      <c r="G132" s="68">
        <v>34.647709005441364</v>
      </c>
      <c r="H132" s="68">
        <v>41.416600636943301</v>
      </c>
      <c r="I132" s="68">
        <v>44.945359580624419</v>
      </c>
      <c r="J132" s="68">
        <v>44.037230542608484</v>
      </c>
      <c r="K132" s="68">
        <v>24.697012881933066</v>
      </c>
      <c r="L132" s="68">
        <v>34.874821827484197</v>
      </c>
      <c r="M132" s="68">
        <v>44.687162435203994</v>
      </c>
      <c r="N132" s="68">
        <v>37.814135458825447</v>
      </c>
      <c r="O132" s="68">
        <v>50.636818912634588</v>
      </c>
      <c r="P132" s="68">
        <v>24.974827152373628</v>
      </c>
      <c r="Q132" s="69"/>
      <c r="R132" s="68">
        <f t="shared" si="33"/>
        <v>6.4444444444444438</v>
      </c>
      <c r="S132" s="68">
        <f t="shared" si="39"/>
        <v>38.80756143086596</v>
      </c>
      <c r="T132" s="68">
        <f t="shared" si="39"/>
        <v>45.135653552805714</v>
      </c>
      <c r="U132" s="68">
        <f t="shared" si="39"/>
        <v>45.22234745546475</v>
      </c>
      <c r="V132" s="68">
        <f t="shared" si="39"/>
        <v>47.939402420401812</v>
      </c>
      <c r="W132" s="68">
        <f t="shared" si="39"/>
        <v>25.593373493402975</v>
      </c>
      <c r="X132" s="68"/>
      <c r="Y132" s="68"/>
      <c r="Z132" s="68"/>
      <c r="AA132" s="68"/>
      <c r="AB132" s="68"/>
      <c r="AC132" s="68"/>
      <c r="AD132" s="68">
        <f t="shared" si="27"/>
        <v>6.4444444444444438</v>
      </c>
      <c r="AE132" s="68">
        <f t="shared" si="38"/>
        <v>7.0093101919524958</v>
      </c>
      <c r="AF132" s="68">
        <f t="shared" si="38"/>
        <v>3.9623807328684961</v>
      </c>
      <c r="AG132" s="68">
        <f t="shared" si="37"/>
        <v>7.5505173443463498</v>
      </c>
      <c r="AH132" s="68">
        <f t="shared" si="37"/>
        <v>3.4608118003907427</v>
      </c>
      <c r="AI132" s="68">
        <f t="shared" si="37"/>
        <v>1.319281053552666</v>
      </c>
      <c r="AJ132" s="68"/>
      <c r="AK132" s="68"/>
      <c r="AL132" s="68"/>
      <c r="AM132" s="68"/>
      <c r="AN132" s="68"/>
      <c r="AP132" s="68">
        <f t="shared" si="29"/>
        <v>6.4444444444444438</v>
      </c>
      <c r="AQ132" s="68">
        <f t="shared" si="40"/>
        <v>34.175691195569058</v>
      </c>
      <c r="AR132" s="68">
        <f t="shared" si="40"/>
        <v>39.748494902954711</v>
      </c>
      <c r="AS132" s="68">
        <f t="shared" si="40"/>
        <v>39.82484146884476</v>
      </c>
      <c r="AT132" s="68">
        <f t="shared" si="40"/>
        <v>42.217602776676436</v>
      </c>
      <c r="AU132" s="68">
        <f t="shared" si="40"/>
        <v>22.538680528061331</v>
      </c>
      <c r="AV132" s="46"/>
      <c r="AW132" s="46"/>
      <c r="AX132" s="46"/>
      <c r="AY132" s="46"/>
      <c r="AZ132" s="72">
        <f>AU132</f>
        <v>22.538680528061331</v>
      </c>
      <c r="BB132" s="68">
        <f t="shared" si="31"/>
        <v>6.4444444444444438</v>
      </c>
      <c r="BC132" s="68">
        <f t="shared" si="41"/>
        <v>6.1727151045259081</v>
      </c>
      <c r="BD132" s="68">
        <f t="shared" si="41"/>
        <v>3.4894514195906434</v>
      </c>
      <c r="BE132" s="68">
        <f t="shared" si="41"/>
        <v>6.6493265645372697</v>
      </c>
      <c r="BF132" s="68">
        <f t="shared" si="41"/>
        <v>3.0477471661505571</v>
      </c>
      <c r="BG132" s="68">
        <f t="shared" si="41"/>
        <v>1.1618184761931543</v>
      </c>
      <c r="BH132" s="46"/>
      <c r="BI132" s="46"/>
      <c r="BJ132" s="46"/>
      <c r="BK132" s="46"/>
      <c r="BL132" s="72">
        <f>BG132</f>
        <v>1.1618184761931543</v>
      </c>
      <c r="BM132" s="72"/>
      <c r="BN132" s="72"/>
    </row>
    <row r="133" spans="1:66">
      <c r="A133" s="68">
        <v>156</v>
      </c>
      <c r="B133" s="68">
        <v>47.427121476073154</v>
      </c>
      <c r="C133" s="68">
        <v>49.717510171028437</v>
      </c>
      <c r="D133" s="68">
        <v>53.467415552626314</v>
      </c>
      <c r="E133" s="68">
        <v>49.570263220464895</v>
      </c>
      <c r="F133" s="68">
        <v>27.491888188061225</v>
      </c>
      <c r="G133" s="68">
        <v>35.073705427639418</v>
      </c>
      <c r="H133" s="68">
        <v>41.956230612668961</v>
      </c>
      <c r="I133" s="68">
        <v>45.221946408812883</v>
      </c>
      <c r="J133" s="68">
        <v>44.404207463796872</v>
      </c>
      <c r="K133" s="68">
        <v>24.984187450327639</v>
      </c>
      <c r="L133" s="68">
        <v>35.131254340921579</v>
      </c>
      <c r="M133" s="68">
        <v>45.088544133723801</v>
      </c>
      <c r="N133" s="68">
        <v>38.178902038814122</v>
      </c>
      <c r="O133" s="68">
        <v>51.035534022182901</v>
      </c>
      <c r="P133" s="68">
        <v>25.338538227408204</v>
      </c>
      <c r="Q133" s="69"/>
      <c r="R133" s="68">
        <f t="shared" si="33"/>
        <v>6.5</v>
      </c>
      <c r="S133" s="68">
        <f t="shared" si="39"/>
        <v>39.210693748211384</v>
      </c>
      <c r="T133" s="68">
        <f t="shared" si="39"/>
        <v>45.587428305807066</v>
      </c>
      <c r="U133" s="68">
        <f t="shared" si="39"/>
        <v>45.622754666751113</v>
      </c>
      <c r="V133" s="68">
        <f t="shared" si="39"/>
        <v>48.336668235481561</v>
      </c>
      <c r="W133" s="68">
        <f t="shared" si="39"/>
        <v>25.938204621932357</v>
      </c>
      <c r="X133" s="68"/>
      <c r="Y133" s="68"/>
      <c r="Z133" s="68"/>
      <c r="AA133" s="68"/>
      <c r="AB133" s="68"/>
      <c r="AC133" s="68"/>
      <c r="AD133" s="68">
        <f t="shared" si="27"/>
        <v>6.5</v>
      </c>
      <c r="AE133" s="68">
        <f t="shared" si="38"/>
        <v>7.1156933200312187</v>
      </c>
      <c r="AF133" s="68">
        <f t="shared" si="38"/>
        <v>3.904616390712226</v>
      </c>
      <c r="AG133" s="68">
        <f t="shared" si="37"/>
        <v>7.6521334809468096</v>
      </c>
      <c r="AH133" s="68">
        <f t="shared" si="37"/>
        <v>3.4835241381711435</v>
      </c>
      <c r="AI133" s="68">
        <f t="shared" si="37"/>
        <v>1.3571442760622725</v>
      </c>
      <c r="AJ133" s="68"/>
      <c r="AK133" s="68"/>
      <c r="AL133" s="68"/>
      <c r="AM133" s="68"/>
      <c r="AN133" s="68"/>
      <c r="AP133" s="68">
        <f t="shared" si="29"/>
        <v>6.5</v>
      </c>
      <c r="AQ133" s="68">
        <f t="shared" si="40"/>
        <v>34.530707720199054</v>
      </c>
      <c r="AR133" s="68">
        <f t="shared" si="40"/>
        <v>40.146348153178479</v>
      </c>
      <c r="AS133" s="68">
        <f t="shared" si="40"/>
        <v>40.177458142009847</v>
      </c>
      <c r="AT133" s="68">
        <f t="shared" si="40"/>
        <v>42.567452994472475</v>
      </c>
      <c r="AU133" s="68">
        <f t="shared" si="40"/>
        <v>22.842354392863012</v>
      </c>
      <c r="AV133" s="46"/>
      <c r="AW133" s="46"/>
      <c r="AX133" s="46"/>
      <c r="AY133" s="46"/>
      <c r="AZ133" s="46"/>
      <c r="BB133" s="68">
        <f t="shared" si="31"/>
        <v>6.5</v>
      </c>
      <c r="BC133" s="68">
        <f t="shared" si="41"/>
        <v>6.2664008915113634</v>
      </c>
      <c r="BD133" s="68">
        <f t="shared" si="41"/>
        <v>3.4385815311756058</v>
      </c>
      <c r="BE133" s="68">
        <f t="shared" si="41"/>
        <v>6.7388143235434805</v>
      </c>
      <c r="BF133" s="68">
        <f t="shared" si="41"/>
        <v>3.067748676518459</v>
      </c>
      <c r="BG133" s="68">
        <f t="shared" si="41"/>
        <v>1.195162539887098</v>
      </c>
      <c r="BH133" s="46"/>
      <c r="BI133" s="46"/>
      <c r="BJ133" s="46"/>
      <c r="BK133" s="46"/>
      <c r="BL133" s="46"/>
      <c r="BM133" s="46"/>
      <c r="BN133" s="46"/>
    </row>
    <row r="134" spans="1:66">
      <c r="A134" s="68">
        <v>157.33333333333334</v>
      </c>
      <c r="B134" s="68">
        <v>47.624734482223438</v>
      </c>
      <c r="C134" s="68">
        <v>50.062770658327238</v>
      </c>
      <c r="D134" s="68">
        <v>53.817333193677555</v>
      </c>
      <c r="E134" s="68">
        <v>49.925351065883724</v>
      </c>
      <c r="F134" s="68">
        <v>27.811561306527047</v>
      </c>
      <c r="G134" s="68">
        <v>35.286703638738423</v>
      </c>
      <c r="H134" s="68">
        <v>42.29349934749748</v>
      </c>
      <c r="I134" s="68">
        <v>45.705973358142678</v>
      </c>
      <c r="J134" s="68">
        <v>44.710021564787198</v>
      </c>
      <c r="K134" s="68">
        <v>25.343155660820841</v>
      </c>
      <c r="L134" s="68">
        <v>35.451794982718305</v>
      </c>
      <c r="M134" s="68">
        <v>45.423028882490286</v>
      </c>
      <c r="N134" s="68">
        <v>38.482874188804672</v>
      </c>
      <c r="O134" s="68">
        <v>51.367796613473146</v>
      </c>
      <c r="P134" s="68">
        <v>25.399156739913941</v>
      </c>
      <c r="Q134" s="69"/>
      <c r="R134" s="68">
        <f t="shared" si="33"/>
        <v>6.5555555555555562</v>
      </c>
      <c r="S134" s="68">
        <f t="shared" si="39"/>
        <v>39.454411034560053</v>
      </c>
      <c r="T134" s="68">
        <f t="shared" si="39"/>
        <v>45.926432962771663</v>
      </c>
      <c r="U134" s="68">
        <f t="shared" si="39"/>
        <v>46.002060246874976</v>
      </c>
      <c r="V134" s="68">
        <f t="shared" si="39"/>
        <v>48.667723081381361</v>
      </c>
      <c r="W134" s="68">
        <f t="shared" si="39"/>
        <v>26.184624569087276</v>
      </c>
      <c r="X134" s="68"/>
      <c r="Y134" s="68"/>
      <c r="Z134" s="68"/>
      <c r="AA134" s="68"/>
      <c r="AB134" s="68"/>
      <c r="AC134" s="68"/>
      <c r="AD134" s="68">
        <f t="shared" si="27"/>
        <v>6.5555555555555562</v>
      </c>
      <c r="AE134" s="68">
        <f t="shared" si="38"/>
        <v>7.0761891380560904</v>
      </c>
      <c r="AF134" s="68">
        <f t="shared" si="38"/>
        <v>3.909022374757344</v>
      </c>
      <c r="AG134" s="68">
        <f t="shared" si="37"/>
        <v>7.6715160709791013</v>
      </c>
      <c r="AH134" s="68">
        <f t="shared" si="37"/>
        <v>3.502529551663899</v>
      </c>
      <c r="AI134" s="68">
        <f t="shared" si="37"/>
        <v>1.409246745938507</v>
      </c>
      <c r="AJ134" s="68"/>
      <c r="AK134" s="68"/>
      <c r="AL134" s="68"/>
      <c r="AM134" s="68"/>
      <c r="AN134" s="68"/>
      <c r="AP134" s="68">
        <f t="shared" si="29"/>
        <v>6.5555555555555562</v>
      </c>
      <c r="AQ134" s="68">
        <f t="shared" si="40"/>
        <v>34.745336169144821</v>
      </c>
      <c r="AR134" s="68">
        <f t="shared" si="40"/>
        <v>40.444890963989245</v>
      </c>
      <c r="AS134" s="68">
        <f t="shared" si="40"/>
        <v>40.51149176579635</v>
      </c>
      <c r="AT134" s="68">
        <f t="shared" si="40"/>
        <v>42.858994842635838</v>
      </c>
      <c r="AU134" s="68">
        <f t="shared" si="40"/>
        <v>23.059362926970408</v>
      </c>
      <c r="AV134" s="68"/>
      <c r="AW134" s="68"/>
      <c r="AX134" s="68"/>
      <c r="AY134" s="68"/>
      <c r="AZ134" s="68"/>
      <c r="BB134" s="68">
        <f t="shared" si="31"/>
        <v>6.5555555555555562</v>
      </c>
      <c r="BC134" s="68">
        <f t="shared" si="41"/>
        <v>6.2316117248042344</v>
      </c>
      <c r="BD134" s="68">
        <f t="shared" si="41"/>
        <v>3.4424616397056611</v>
      </c>
      <c r="BE134" s="68">
        <f t="shared" si="41"/>
        <v>6.7558835076686927</v>
      </c>
      <c r="BF134" s="68">
        <f t="shared" si="41"/>
        <v>3.0844857019491756</v>
      </c>
      <c r="BG134" s="68">
        <f t="shared" si="41"/>
        <v>1.2410463278748787</v>
      </c>
      <c r="BH134" s="68"/>
      <c r="BI134" s="68"/>
      <c r="BJ134" s="68"/>
      <c r="BK134" s="68"/>
      <c r="BL134" s="68"/>
      <c r="BM134" s="68"/>
      <c r="BN134" s="68"/>
    </row>
    <row r="135" spans="1:66">
      <c r="A135" s="68">
        <v>158.66666666666666</v>
      </c>
      <c r="B135" s="68">
        <v>48.085831496574151</v>
      </c>
      <c r="C135" s="68">
        <v>50.40803114562604</v>
      </c>
      <c r="D135" s="68">
        <v>54.167250834728762</v>
      </c>
      <c r="E135" s="68">
        <v>50.422474049470011</v>
      </c>
      <c r="F135" s="68">
        <v>28.003365177606554</v>
      </c>
      <c r="G135" s="68">
        <v>35.641700657236825</v>
      </c>
      <c r="H135" s="68">
        <v>42.630768082326</v>
      </c>
      <c r="I135" s="68">
        <v>45.913413479284003</v>
      </c>
      <c r="J135" s="68">
        <v>45.01583566577753</v>
      </c>
      <c r="K135" s="68">
        <v>25.558536587116784</v>
      </c>
      <c r="L135" s="68">
        <v>35.772335624515051</v>
      </c>
      <c r="M135" s="68">
        <v>45.757513631256771</v>
      </c>
      <c r="N135" s="68">
        <v>38.665257478798992</v>
      </c>
      <c r="O135" s="68">
        <v>51.700059204763392</v>
      </c>
      <c r="P135" s="68">
        <v>25.581012277431238</v>
      </c>
      <c r="Q135" s="69"/>
      <c r="R135" s="68">
        <f t="shared" si="33"/>
        <v>6.6111111111111107</v>
      </c>
      <c r="S135" s="68">
        <f t="shared" si="39"/>
        <v>39.833289259442012</v>
      </c>
      <c r="T135" s="68">
        <f t="shared" si="39"/>
        <v>46.265437619736268</v>
      </c>
      <c r="U135" s="68">
        <f t="shared" si="39"/>
        <v>46.248640597603924</v>
      </c>
      <c r="V135" s="68">
        <f t="shared" si="39"/>
        <v>49.046122973336971</v>
      </c>
      <c r="W135" s="68">
        <f t="shared" si="39"/>
        <v>26.380971347384857</v>
      </c>
      <c r="X135" s="68"/>
      <c r="Y135" s="68"/>
      <c r="Z135" s="68"/>
      <c r="AA135" s="68"/>
      <c r="AB135" s="68"/>
      <c r="AC135" s="68"/>
      <c r="AD135" s="68">
        <f t="shared" si="27"/>
        <v>6.6111111111111107</v>
      </c>
      <c r="AE135" s="68">
        <f t="shared" ref="AE135:AI166" si="45">STDEV(B135,G135,L135)</f>
        <v>7.1472096936781071</v>
      </c>
      <c r="AF135" s="68">
        <f t="shared" si="45"/>
        <v>3.9134313936106597</v>
      </c>
      <c r="AG135" s="68">
        <f t="shared" si="37"/>
        <v>7.7564316807062843</v>
      </c>
      <c r="AH135" s="68">
        <f t="shared" si="37"/>
        <v>3.5483049183184057</v>
      </c>
      <c r="AI135" s="68">
        <f t="shared" si="37"/>
        <v>1.4050792128630489</v>
      </c>
      <c r="AJ135" s="68"/>
      <c r="AK135" s="68"/>
      <c r="AL135" s="68"/>
      <c r="AM135" s="68"/>
      <c r="AN135" s="68"/>
      <c r="AP135" s="68">
        <f t="shared" si="29"/>
        <v>6.6111111111111107</v>
      </c>
      <c r="AQ135" s="68">
        <f t="shared" si="40"/>
        <v>35.078993444605381</v>
      </c>
      <c r="AR135" s="68">
        <f t="shared" si="40"/>
        <v>40.743433774800003</v>
      </c>
      <c r="AS135" s="68">
        <f t="shared" si="40"/>
        <v>40.728641558535067</v>
      </c>
      <c r="AT135" s="68">
        <f t="shared" si="40"/>
        <v>43.192230876519332</v>
      </c>
      <c r="AU135" s="68">
        <f t="shared" si="40"/>
        <v>23.232274767213116</v>
      </c>
      <c r="AV135" s="68"/>
      <c r="AW135" s="68"/>
      <c r="AX135" s="68"/>
      <c r="AY135" s="68"/>
      <c r="AZ135" s="68"/>
      <c r="BB135" s="68">
        <f t="shared" si="31"/>
        <v>6.6111111111111107</v>
      </c>
      <c r="BC135" s="68">
        <f t="shared" si="41"/>
        <v>6.2941556334649142</v>
      </c>
      <c r="BD135" s="68">
        <f t="shared" si="41"/>
        <v>3.4463444208248712</v>
      </c>
      <c r="BE135" s="68">
        <f t="shared" si="41"/>
        <v>6.8306640284929534</v>
      </c>
      <c r="BF135" s="68">
        <f t="shared" si="41"/>
        <v>3.1247975570997575</v>
      </c>
      <c r="BG135" s="68">
        <f t="shared" si="41"/>
        <v>1.2373762100374592</v>
      </c>
      <c r="BH135" s="68"/>
      <c r="BI135" s="68"/>
      <c r="BJ135" s="68"/>
      <c r="BK135" s="68"/>
      <c r="BL135" s="68"/>
      <c r="BM135" s="68"/>
      <c r="BN135" s="68"/>
    </row>
    <row r="136" spans="1:66">
      <c r="A136" s="68">
        <v>160</v>
      </c>
      <c r="B136" s="68">
        <v>48.546928510924857</v>
      </c>
      <c r="C136" s="68">
        <v>51.029500022763898</v>
      </c>
      <c r="D136" s="68">
        <v>54.657135532200471</v>
      </c>
      <c r="E136" s="68">
        <v>50.91959703305637</v>
      </c>
      <c r="F136" s="68">
        <v>28.450907543458715</v>
      </c>
      <c r="G136" s="68">
        <v>36.138696483134545</v>
      </c>
      <c r="H136" s="68">
        <v>43.102944311085942</v>
      </c>
      <c r="I136" s="68">
        <v>46.397440428613841</v>
      </c>
      <c r="J136" s="68">
        <v>45.321649766767884</v>
      </c>
      <c r="K136" s="68">
        <v>25.917504797609986</v>
      </c>
      <c r="L136" s="68">
        <v>35.964660009593075</v>
      </c>
      <c r="M136" s="68">
        <v>46.091998380023263</v>
      </c>
      <c r="N136" s="68">
        <v>38.84764076879334</v>
      </c>
      <c r="O136" s="68">
        <v>52.032321796053665</v>
      </c>
      <c r="P136" s="68">
        <v>25.762867814948503</v>
      </c>
      <c r="Q136" s="69"/>
      <c r="R136" s="68">
        <f t="shared" si="33"/>
        <v>6.666666666666667</v>
      </c>
      <c r="S136" s="68">
        <f t="shared" ref="S136:W172" si="46">AVERAGE(B136,G136,L136)</f>
        <v>40.216761667884157</v>
      </c>
      <c r="T136" s="68">
        <f t="shared" si="46"/>
        <v>46.74148090462436</v>
      </c>
      <c r="U136" s="68">
        <f t="shared" si="46"/>
        <v>46.634072243202546</v>
      </c>
      <c r="V136" s="68">
        <f t="shared" si="46"/>
        <v>49.424522865292637</v>
      </c>
      <c r="W136" s="68">
        <f t="shared" si="46"/>
        <v>26.710426718672405</v>
      </c>
      <c r="X136" s="68"/>
      <c r="Y136" s="68"/>
      <c r="Z136" s="68"/>
      <c r="AA136" s="68"/>
      <c r="AB136" s="68"/>
      <c r="AC136" s="68"/>
      <c r="AD136" s="68">
        <f t="shared" si="27"/>
        <v>6.666666666666667</v>
      </c>
      <c r="AE136" s="68">
        <f t="shared" si="45"/>
        <v>7.2146608997375354</v>
      </c>
      <c r="AF136" s="68">
        <f t="shared" si="45"/>
        <v>4.0029916343786276</v>
      </c>
      <c r="AG136" s="68">
        <f t="shared" si="37"/>
        <v>7.9074033114738427</v>
      </c>
      <c r="AH136" s="68">
        <f t="shared" si="37"/>
        <v>3.5964864585447067</v>
      </c>
      <c r="AI136" s="68">
        <f t="shared" si="37"/>
        <v>1.5092823709260959</v>
      </c>
      <c r="AJ136" s="68"/>
      <c r="AK136" s="68"/>
      <c r="AL136" s="68"/>
      <c r="AM136" s="68"/>
      <c r="AN136" s="68"/>
      <c r="AP136" s="68">
        <f t="shared" si="29"/>
        <v>6.666666666666667</v>
      </c>
      <c r="AQ136" s="68">
        <f t="shared" ref="AQ136:AU172" si="47">S136*$AR$7/$AR$5</f>
        <v>35.416696565588303</v>
      </c>
      <c r="AR136" s="68">
        <f t="shared" si="47"/>
        <v>41.16265899020145</v>
      </c>
      <c r="AS136" s="68">
        <f t="shared" si="47"/>
        <v>41.068070072239657</v>
      </c>
      <c r="AT136" s="68">
        <f t="shared" si="47"/>
        <v>43.525466910402869</v>
      </c>
      <c r="AU136" s="68">
        <f t="shared" si="47"/>
        <v>23.522408045798603</v>
      </c>
      <c r="AV136" s="68"/>
      <c r="AW136" s="68"/>
      <c r="AX136" s="68"/>
      <c r="AY136" s="68"/>
      <c r="AZ136" s="68"/>
      <c r="BB136" s="68">
        <f t="shared" si="31"/>
        <v>6.666666666666667</v>
      </c>
      <c r="BC136" s="68">
        <f t="shared" ref="BC136:BG172" si="48">AE136*$AR$7/$AR$5</f>
        <v>6.3535562117043458</v>
      </c>
      <c r="BD136" s="68">
        <f t="shared" si="48"/>
        <v>3.5252152135011783</v>
      </c>
      <c r="BE136" s="68">
        <f t="shared" si="48"/>
        <v>6.9636164646205136</v>
      </c>
      <c r="BF136" s="68">
        <f t="shared" si="48"/>
        <v>3.1672283973635644</v>
      </c>
      <c r="BG136" s="68">
        <f t="shared" si="48"/>
        <v>1.3291422169768523</v>
      </c>
      <c r="BH136" s="68"/>
      <c r="BI136" s="68"/>
      <c r="BJ136" s="68"/>
      <c r="BK136" s="68"/>
      <c r="BL136" s="68"/>
      <c r="BM136" s="68"/>
      <c r="BN136" s="68"/>
    </row>
    <row r="137" spans="1:66">
      <c r="A137" s="68">
        <v>161.33333333333334</v>
      </c>
      <c r="B137" s="68">
        <v>48.87628352117536</v>
      </c>
      <c r="C137" s="68">
        <v>51.3747605100627</v>
      </c>
      <c r="D137" s="68">
        <v>55.147020229672172</v>
      </c>
      <c r="E137" s="68">
        <v>51.274684878475163</v>
      </c>
      <c r="F137" s="68">
        <v>28.642711414538194</v>
      </c>
      <c r="G137" s="68">
        <v>36.493693501632912</v>
      </c>
      <c r="H137" s="68">
        <v>43.440213045914462</v>
      </c>
      <c r="I137" s="68">
        <v>46.743173963849401</v>
      </c>
      <c r="J137" s="68">
        <v>45.627463867758209</v>
      </c>
      <c r="K137" s="68">
        <v>26.132885723905925</v>
      </c>
      <c r="L137" s="68">
        <v>36.285200651389793</v>
      </c>
      <c r="M137" s="68">
        <v>46.560277028296355</v>
      </c>
      <c r="N137" s="68">
        <v>39.15161291878389</v>
      </c>
      <c r="O137" s="68">
        <v>52.364584387343911</v>
      </c>
      <c r="P137" s="68">
        <v>25.9447233524658</v>
      </c>
      <c r="Q137" s="69"/>
      <c r="R137" s="68">
        <f t="shared" si="33"/>
        <v>6.7222222222222223</v>
      </c>
      <c r="S137" s="68">
        <f t="shared" si="46"/>
        <v>40.55172589139935</v>
      </c>
      <c r="T137" s="68">
        <f t="shared" si="46"/>
        <v>47.125083528091174</v>
      </c>
      <c r="U137" s="68">
        <f t="shared" si="46"/>
        <v>47.013935704101819</v>
      </c>
      <c r="V137" s="68">
        <f t="shared" si="46"/>
        <v>49.755577711192423</v>
      </c>
      <c r="W137" s="68">
        <f t="shared" si="46"/>
        <v>26.906773496969976</v>
      </c>
      <c r="X137" s="68"/>
      <c r="Y137" s="68"/>
      <c r="Z137" s="68"/>
      <c r="AA137" s="68"/>
      <c r="AB137" s="68"/>
      <c r="AC137" s="68"/>
      <c r="AD137" s="68">
        <f t="shared" si="27"/>
        <v>6.7222222222222223</v>
      </c>
      <c r="AE137" s="68">
        <f t="shared" si="45"/>
        <v>7.2100320467905643</v>
      </c>
      <c r="AF137" s="68">
        <f t="shared" si="45"/>
        <v>3.9973135543591227</v>
      </c>
      <c r="AG137" s="68">
        <f t="shared" si="37"/>
        <v>8.0011403999862853</v>
      </c>
      <c r="AH137" s="68">
        <f t="shared" si="37"/>
        <v>3.6163466596999538</v>
      </c>
      <c r="AI137" s="68">
        <f t="shared" si="37"/>
        <v>1.5063072760047371</v>
      </c>
      <c r="AJ137" s="68"/>
      <c r="AK137" s="68"/>
      <c r="AL137" s="68"/>
      <c r="AM137" s="68"/>
      <c r="AN137" s="68"/>
      <c r="AP137" s="68">
        <f t="shared" si="29"/>
        <v>6.7222222222222223</v>
      </c>
      <c r="AQ137" s="68">
        <f t="shared" si="47"/>
        <v>35.711681188232333</v>
      </c>
      <c r="AR137" s="68">
        <f t="shared" si="47"/>
        <v>41.500476784415781</v>
      </c>
      <c r="AS137" s="68">
        <f t="shared" si="47"/>
        <v>41.402594991031599</v>
      </c>
      <c r="AT137" s="68">
        <f t="shared" si="47"/>
        <v>43.817008758566232</v>
      </c>
      <c r="AU137" s="68">
        <f t="shared" si="47"/>
        <v>23.6953198860413</v>
      </c>
      <c r="AV137" s="68"/>
      <c r="AW137" s="68"/>
      <c r="AX137" s="68"/>
      <c r="AY137" s="68"/>
      <c r="AZ137" s="68"/>
      <c r="BB137" s="68">
        <f t="shared" si="31"/>
        <v>6.7222222222222223</v>
      </c>
      <c r="BC137" s="68">
        <f t="shared" si="48"/>
        <v>6.3494798347542716</v>
      </c>
      <c r="BD137" s="68">
        <f t="shared" si="48"/>
        <v>3.5202148398065822</v>
      </c>
      <c r="BE137" s="68">
        <f t="shared" si="48"/>
        <v>7.0461655780524381</v>
      </c>
      <c r="BF137" s="68">
        <f t="shared" si="48"/>
        <v>3.1847181874131851</v>
      </c>
      <c r="BG137" s="68">
        <f t="shared" si="48"/>
        <v>1.3265222140299782</v>
      </c>
      <c r="BH137" s="68"/>
      <c r="BI137" s="68"/>
      <c r="BJ137" s="68"/>
      <c r="BK137" s="68"/>
      <c r="BL137" s="68"/>
      <c r="BM137" s="68"/>
      <c r="BN137" s="68"/>
    </row>
    <row r="138" spans="1:66">
      <c r="A138" s="68">
        <v>162.66666666666666</v>
      </c>
      <c r="B138" s="68">
        <v>49.271509533475964</v>
      </c>
      <c r="C138" s="68">
        <v>51.789073094821262</v>
      </c>
      <c r="D138" s="68">
        <v>55.426954342513135</v>
      </c>
      <c r="E138" s="68">
        <v>51.842825431145251</v>
      </c>
      <c r="F138" s="68">
        <v>29.026319156697184</v>
      </c>
      <c r="G138" s="68">
        <v>36.919689923830958</v>
      </c>
      <c r="H138" s="68">
        <v>43.710028033777299</v>
      </c>
      <c r="I138" s="68">
        <v>47.019760792037843</v>
      </c>
      <c r="J138" s="68">
        <v>45.872115148550499</v>
      </c>
      <c r="K138" s="68">
        <v>26.420060292300484</v>
      </c>
      <c r="L138" s="68">
        <v>36.541633164827196</v>
      </c>
      <c r="M138" s="68">
        <v>46.827864827309568</v>
      </c>
      <c r="N138" s="68">
        <v>39.394790638776321</v>
      </c>
      <c r="O138" s="68">
        <v>52.630394460376095</v>
      </c>
      <c r="P138" s="68">
        <v>26.065960377477328</v>
      </c>
      <c r="Q138" s="69"/>
      <c r="R138" s="68">
        <f t="shared" si="33"/>
        <v>6.7777777777777777</v>
      </c>
      <c r="S138" s="68">
        <f t="shared" si="46"/>
        <v>40.910944207378037</v>
      </c>
      <c r="T138" s="68">
        <f t="shared" si="46"/>
        <v>47.442321985302705</v>
      </c>
      <c r="U138" s="68">
        <f t="shared" si="46"/>
        <v>47.280501924442433</v>
      </c>
      <c r="V138" s="68">
        <f t="shared" si="46"/>
        <v>50.115111680023951</v>
      </c>
      <c r="W138" s="68">
        <f t="shared" si="46"/>
        <v>27.170779942158333</v>
      </c>
      <c r="X138" s="68"/>
      <c r="Y138" s="68"/>
      <c r="Z138" s="68"/>
      <c r="AA138" s="68"/>
      <c r="AB138" s="68"/>
      <c r="AC138" s="68"/>
      <c r="AD138" s="68">
        <f t="shared" si="27"/>
        <v>6.7777777777777777</v>
      </c>
      <c r="AE138" s="68">
        <f t="shared" si="45"/>
        <v>7.2429290454360089</v>
      </c>
      <c r="AF138" s="68">
        <f t="shared" si="45"/>
        <v>4.0744214894695752</v>
      </c>
      <c r="AG138" s="68">
        <f t="shared" si="37"/>
        <v>8.0192616685982898</v>
      </c>
      <c r="AH138" s="68">
        <f t="shared" si="37"/>
        <v>3.6955826223374704</v>
      </c>
      <c r="AI138" s="68">
        <f t="shared" si="37"/>
        <v>1.6166681848598483</v>
      </c>
      <c r="AJ138" s="68"/>
      <c r="AK138" s="68"/>
      <c r="AL138" s="68"/>
      <c r="AM138" s="68"/>
      <c r="AN138" s="68"/>
      <c r="AP138" s="68">
        <f t="shared" si="29"/>
        <v>6.7777777777777777</v>
      </c>
      <c r="AQ138" s="68">
        <f t="shared" si="47"/>
        <v>36.02802506004582</v>
      </c>
      <c r="AR138" s="68">
        <f t="shared" si="47"/>
        <v>41.779851296734314</v>
      </c>
      <c r="AS138" s="68">
        <f t="shared" si="47"/>
        <v>41.637345243138014</v>
      </c>
      <c r="AT138" s="68">
        <f t="shared" si="47"/>
        <v>44.133630608537224</v>
      </c>
      <c r="AU138" s="68">
        <f t="shared" si="47"/>
        <v>23.927815884545886</v>
      </c>
      <c r="AV138" s="68"/>
      <c r="AW138" s="68"/>
      <c r="AX138" s="68"/>
      <c r="AY138" s="68"/>
      <c r="AZ138" s="68"/>
      <c r="BB138" s="68">
        <f t="shared" si="31"/>
        <v>6.7777777777777777</v>
      </c>
      <c r="BC138" s="68">
        <f t="shared" si="48"/>
        <v>6.3784504174323562</v>
      </c>
      <c r="BD138" s="68">
        <f t="shared" si="48"/>
        <v>3.5881195697586903</v>
      </c>
      <c r="BE138" s="68">
        <f t="shared" si="48"/>
        <v>7.0621239855720415</v>
      </c>
      <c r="BF138" s="68">
        <f t="shared" si="48"/>
        <v>3.254496954510095</v>
      </c>
      <c r="BG138" s="68">
        <f t="shared" si="48"/>
        <v>1.4237110144088341</v>
      </c>
      <c r="BH138" s="68"/>
      <c r="BI138" s="68"/>
      <c r="BJ138" s="68"/>
      <c r="BK138" s="68"/>
      <c r="BL138" s="68"/>
      <c r="BM138" s="68"/>
      <c r="BN138" s="68"/>
    </row>
    <row r="139" spans="1:66">
      <c r="A139" s="68">
        <v>164</v>
      </c>
      <c r="B139" s="68">
        <v>49.666735545776596</v>
      </c>
      <c r="C139" s="68">
        <v>52.20338567957986</v>
      </c>
      <c r="D139" s="68">
        <v>55.986822568195088</v>
      </c>
      <c r="E139" s="68">
        <v>52.268930845647809</v>
      </c>
      <c r="F139" s="68">
        <v>29.282057651469863</v>
      </c>
      <c r="G139" s="68">
        <v>37.203687538629644</v>
      </c>
      <c r="H139" s="68">
        <v>44.114750515571529</v>
      </c>
      <c r="I139" s="68">
        <v>47.434641034320528</v>
      </c>
      <c r="J139" s="68">
        <v>46.239092069738895</v>
      </c>
      <c r="K139" s="68">
        <v>26.70723486069507</v>
      </c>
      <c r="L139" s="68">
        <v>36.798065678264564</v>
      </c>
      <c r="M139" s="68">
        <v>47.22924652582936</v>
      </c>
      <c r="N139" s="68">
        <v>39.637968358768788</v>
      </c>
      <c r="O139" s="68">
        <v>52.896204533408316</v>
      </c>
      <c r="P139" s="68">
        <v>26.187197402488831</v>
      </c>
      <c r="Q139" s="69"/>
      <c r="R139" s="68">
        <f t="shared" si="33"/>
        <v>6.833333333333333</v>
      </c>
      <c r="S139" s="68">
        <f t="shared" si="46"/>
        <v>41.222829587556937</v>
      </c>
      <c r="T139" s="68">
        <f t="shared" si="46"/>
        <v>47.849127573660247</v>
      </c>
      <c r="U139" s="68">
        <f t="shared" si="46"/>
        <v>47.686477320428139</v>
      </c>
      <c r="V139" s="68">
        <f t="shared" si="46"/>
        <v>50.468075816265006</v>
      </c>
      <c r="W139" s="68">
        <f t="shared" si="46"/>
        <v>27.392163304884591</v>
      </c>
      <c r="X139" s="68"/>
      <c r="Y139" s="68"/>
      <c r="Z139" s="68"/>
      <c r="AA139" s="68"/>
      <c r="AB139" s="68"/>
      <c r="AC139" s="68"/>
      <c r="AD139" s="68">
        <f t="shared" si="27"/>
        <v>6.833333333333333</v>
      </c>
      <c r="AE139" s="68">
        <f t="shared" si="45"/>
        <v>7.3154489367942945</v>
      </c>
      <c r="AF139" s="68">
        <f t="shared" si="45"/>
        <v>4.0797909369479903</v>
      </c>
      <c r="AG139" s="68">
        <f t="shared" si="37"/>
        <v>8.1773360348293593</v>
      </c>
      <c r="AH139" s="68">
        <f t="shared" si="37"/>
        <v>3.6758122525675447</v>
      </c>
      <c r="AI139" s="68">
        <f t="shared" si="37"/>
        <v>1.6572221397343323</v>
      </c>
      <c r="AJ139" s="68"/>
      <c r="AK139" s="68"/>
      <c r="AL139" s="68"/>
      <c r="AM139" s="68"/>
      <c r="AN139" s="68"/>
      <c r="AP139" s="68">
        <f t="shared" si="29"/>
        <v>6.833333333333333</v>
      </c>
      <c r="AQ139" s="68">
        <f t="shared" si="47"/>
        <v>36.30268541097756</v>
      </c>
      <c r="AR139" s="68">
        <f t="shared" si="47"/>
        <v>42.138102669707251</v>
      </c>
      <c r="AS139" s="68">
        <f t="shared" si="47"/>
        <v>41.99486551121575</v>
      </c>
      <c r="AT139" s="68">
        <f t="shared" si="47"/>
        <v>44.444466767226928</v>
      </c>
      <c r="AU139" s="68">
        <f t="shared" si="47"/>
        <v>24.122776071720946</v>
      </c>
      <c r="AV139" s="68"/>
      <c r="AW139" s="68"/>
      <c r="AX139" s="68"/>
      <c r="AY139" s="68"/>
      <c r="AZ139" s="68"/>
      <c r="BB139" s="68">
        <f t="shared" si="31"/>
        <v>6.833333333333333</v>
      </c>
      <c r="BC139" s="68">
        <f t="shared" si="48"/>
        <v>6.4423147088543304</v>
      </c>
      <c r="BD139" s="68">
        <f t="shared" si="48"/>
        <v>3.592848147699359</v>
      </c>
      <c r="BE139" s="68">
        <f t="shared" si="48"/>
        <v>7.2013314113174678</v>
      </c>
      <c r="BF139" s="68">
        <f t="shared" si="48"/>
        <v>3.2370862740352893</v>
      </c>
      <c r="BG139" s="68">
        <f t="shared" si="48"/>
        <v>1.4594246585402346</v>
      </c>
      <c r="BH139" s="68"/>
      <c r="BI139" s="68"/>
      <c r="BJ139" s="68"/>
      <c r="BK139" s="68"/>
      <c r="BL139" s="68"/>
      <c r="BM139" s="68"/>
      <c r="BN139" s="68"/>
    </row>
    <row r="140" spans="1:66">
      <c r="A140" s="68">
        <v>165.33333333333334</v>
      </c>
      <c r="B140" s="68">
        <v>50.061961558077201</v>
      </c>
      <c r="C140" s="68">
        <v>52.617698264338429</v>
      </c>
      <c r="D140" s="68">
        <v>56.406723737456545</v>
      </c>
      <c r="E140" s="68">
        <v>52.837071398317896</v>
      </c>
      <c r="F140" s="68">
        <v>29.665665393628849</v>
      </c>
      <c r="G140" s="68">
        <v>37.62968396082772</v>
      </c>
      <c r="H140" s="68">
        <v>44.51947299736576</v>
      </c>
      <c r="I140" s="68">
        <v>47.849521276603241</v>
      </c>
      <c r="J140" s="68">
        <v>46.606068990927291</v>
      </c>
      <c r="K140" s="68">
        <v>26.994409429089629</v>
      </c>
      <c r="L140" s="68">
        <v>37.182714448420633</v>
      </c>
      <c r="M140" s="68">
        <v>47.630628224349152</v>
      </c>
      <c r="N140" s="68">
        <v>39.759557218765018</v>
      </c>
      <c r="O140" s="68">
        <v>53.162014606440508</v>
      </c>
      <c r="P140" s="68">
        <v>26.308434427500362</v>
      </c>
      <c r="Q140" s="69"/>
      <c r="R140" s="68">
        <f t="shared" si="33"/>
        <v>6.8888888888888893</v>
      </c>
      <c r="S140" s="68">
        <f t="shared" si="46"/>
        <v>41.624786655775182</v>
      </c>
      <c r="T140" s="68">
        <f t="shared" si="46"/>
        <v>48.255933162017783</v>
      </c>
      <c r="U140" s="68">
        <f t="shared" si="46"/>
        <v>48.005267410941599</v>
      </c>
      <c r="V140" s="68">
        <f t="shared" si="46"/>
        <v>50.868384998561901</v>
      </c>
      <c r="W140" s="68">
        <f t="shared" si="46"/>
        <v>27.656169750072948</v>
      </c>
      <c r="X140" s="68"/>
      <c r="Y140" s="68"/>
      <c r="Z140" s="68"/>
      <c r="AA140" s="68"/>
      <c r="AB140" s="68"/>
      <c r="AC140" s="68"/>
      <c r="AD140" s="68">
        <f t="shared" si="27"/>
        <v>6.8888888888888893</v>
      </c>
      <c r="AE140" s="68">
        <f t="shared" si="45"/>
        <v>7.3102247356207624</v>
      </c>
      <c r="AF140" s="68">
        <f t="shared" si="45"/>
        <v>4.0851643562362598</v>
      </c>
      <c r="AG140" s="68">
        <f t="shared" si="37"/>
        <v>8.3246760248692198</v>
      </c>
      <c r="AH140" s="68">
        <f t="shared" si="37"/>
        <v>3.6948478092920034</v>
      </c>
      <c r="AI140" s="68">
        <f t="shared" si="37"/>
        <v>1.7737516685838413</v>
      </c>
      <c r="AJ140" s="68"/>
      <c r="AK140" s="68"/>
      <c r="AL140" s="68"/>
      <c r="AM140" s="68"/>
      <c r="AN140" s="68"/>
      <c r="AP140" s="68">
        <f t="shared" si="29"/>
        <v>6.8888888888888893</v>
      </c>
      <c r="AQ140" s="68">
        <f t="shared" si="47"/>
        <v>36.656666958150403</v>
      </c>
      <c r="AR140" s="68">
        <f t="shared" si="47"/>
        <v>42.496354042680174</v>
      </c>
      <c r="AS140" s="68">
        <f t="shared" si="47"/>
        <v>42.27560646189373</v>
      </c>
      <c r="AT140" s="68">
        <f t="shared" si="47"/>
        <v>44.79699711163677</v>
      </c>
      <c r="AU140" s="68">
        <f t="shared" si="47"/>
        <v>24.355272070225531</v>
      </c>
      <c r="AV140" s="68"/>
      <c r="AW140" s="68"/>
      <c r="AX140" s="68"/>
      <c r="AY140" s="68"/>
      <c r="AZ140" s="68"/>
      <c r="BB140" s="68">
        <f t="shared" si="31"/>
        <v>6.8888888888888893</v>
      </c>
      <c r="BC140" s="68">
        <f t="shared" si="48"/>
        <v>6.4377140413692517</v>
      </c>
      <c r="BD140" s="68">
        <f t="shared" si="48"/>
        <v>3.5975802233951577</v>
      </c>
      <c r="BE140" s="68">
        <f t="shared" si="48"/>
        <v>7.3310856606106354</v>
      </c>
      <c r="BF140" s="68">
        <f t="shared" si="48"/>
        <v>3.2538498449571511</v>
      </c>
      <c r="BG140" s="68">
        <f t="shared" si="48"/>
        <v>1.5620458242689956</v>
      </c>
      <c r="BH140" s="68"/>
      <c r="BI140" s="68"/>
      <c r="BJ140" s="68"/>
      <c r="BK140" s="68"/>
      <c r="BL140" s="68"/>
      <c r="BM140" s="68"/>
      <c r="BN140" s="68"/>
    </row>
    <row r="141" spans="1:66">
      <c r="A141" s="68">
        <v>166.66666666666666</v>
      </c>
      <c r="B141" s="68">
        <v>50.457187570377805</v>
      </c>
      <c r="C141" s="68">
        <v>53.032010849096991</v>
      </c>
      <c r="D141" s="68">
        <v>56.826624906718038</v>
      </c>
      <c r="E141" s="68">
        <v>53.263176812820454</v>
      </c>
      <c r="F141" s="68">
        <v>30.049273135787839</v>
      </c>
      <c r="G141" s="68">
        <v>38.055680383025759</v>
      </c>
      <c r="H141" s="68">
        <v>44.789287985228597</v>
      </c>
      <c r="I141" s="68">
        <v>48.126108104791683</v>
      </c>
      <c r="J141" s="68">
        <v>46.850720271719553</v>
      </c>
      <c r="K141" s="68">
        <v>27.425171281681479</v>
      </c>
      <c r="L141" s="68">
        <v>37.439146961858036</v>
      </c>
      <c r="M141" s="68">
        <v>47.898216023362338</v>
      </c>
      <c r="N141" s="68">
        <v>40.002734938757449</v>
      </c>
      <c r="O141" s="68">
        <v>53.427824679472721</v>
      </c>
      <c r="P141" s="68">
        <v>26.550908477523421</v>
      </c>
      <c r="Q141" s="69"/>
      <c r="R141" s="68">
        <f t="shared" si="33"/>
        <v>6.9444444444444438</v>
      </c>
      <c r="S141" s="68">
        <f t="shared" si="46"/>
        <v>41.984004971753869</v>
      </c>
      <c r="T141" s="68">
        <f t="shared" si="46"/>
        <v>48.573171619229306</v>
      </c>
      <c r="U141" s="68">
        <f t="shared" si="46"/>
        <v>48.318489316755723</v>
      </c>
      <c r="V141" s="68">
        <f t="shared" si="46"/>
        <v>51.180573921337576</v>
      </c>
      <c r="W141" s="68">
        <f t="shared" si="46"/>
        <v>28.008450964997579</v>
      </c>
      <c r="X141" s="68"/>
      <c r="Y141" s="68"/>
      <c r="Z141" s="68"/>
      <c r="AA141" s="68"/>
      <c r="AB141" s="68"/>
      <c r="AC141" s="68"/>
      <c r="AD141" s="68">
        <f t="shared" si="27"/>
        <v>6.9444444444444438</v>
      </c>
      <c r="AE141" s="68">
        <f t="shared" si="45"/>
        <v>7.3444636207875282</v>
      </c>
      <c r="AF141" s="68">
        <f t="shared" si="45"/>
        <v>4.1626066166440463</v>
      </c>
      <c r="AG141" s="68">
        <f t="shared" si="37"/>
        <v>8.4135947318342286</v>
      </c>
      <c r="AH141" s="68">
        <f t="shared" si="37"/>
        <v>3.750666834088463</v>
      </c>
      <c r="AI141" s="68">
        <f t="shared" si="37"/>
        <v>1.8206592795675354</v>
      </c>
      <c r="AJ141" s="68"/>
      <c r="AK141" s="68"/>
      <c r="AL141" s="68"/>
      <c r="AM141" s="68"/>
      <c r="AN141" s="68"/>
      <c r="AP141" s="68">
        <f t="shared" si="29"/>
        <v>6.9444444444444438</v>
      </c>
      <c r="AQ141" s="68">
        <f t="shared" si="47"/>
        <v>36.973010829963897</v>
      </c>
      <c r="AR141" s="68">
        <f t="shared" si="47"/>
        <v>42.775728554998707</v>
      </c>
      <c r="AS141" s="68">
        <f t="shared" si="47"/>
        <v>42.55144381765907</v>
      </c>
      <c r="AT141" s="68">
        <f t="shared" si="47"/>
        <v>45.071924775887609</v>
      </c>
      <c r="AU141" s="68">
        <f t="shared" si="47"/>
        <v>24.665506817562385</v>
      </c>
      <c r="AV141" s="68"/>
      <c r="AW141" s="68"/>
      <c r="AX141" s="68"/>
      <c r="AY141" s="68"/>
      <c r="AZ141" s="68"/>
      <c r="BB141" s="68">
        <f t="shared" si="31"/>
        <v>6.9444444444444438</v>
      </c>
      <c r="BC141" s="68">
        <f t="shared" si="48"/>
        <v>6.4678663499193396</v>
      </c>
      <c r="BD141" s="68">
        <f t="shared" si="48"/>
        <v>3.6657793753026602</v>
      </c>
      <c r="BE141" s="68">
        <f t="shared" si="48"/>
        <v>7.4093914896475619</v>
      </c>
      <c r="BF141" s="68">
        <f t="shared" si="48"/>
        <v>3.303006599052098</v>
      </c>
      <c r="BG141" s="68">
        <f t="shared" si="48"/>
        <v>1.6033547849094747</v>
      </c>
      <c r="BH141" s="68"/>
      <c r="BI141" s="68"/>
      <c r="BJ141" s="68"/>
      <c r="BK141" s="68"/>
      <c r="BL141" s="68"/>
      <c r="BM141" s="68"/>
      <c r="BN141" s="68"/>
    </row>
    <row r="142" spans="1:66">
      <c r="A142" s="68">
        <v>168</v>
      </c>
      <c r="B142" s="68">
        <v>51.050026588828729</v>
      </c>
      <c r="C142" s="68">
        <v>53.515375531315321</v>
      </c>
      <c r="D142" s="68">
        <v>57.31650960418974</v>
      </c>
      <c r="E142" s="68">
        <v>53.760299796406777</v>
      </c>
      <c r="F142" s="68">
        <v>30.368946254253689</v>
      </c>
      <c r="G142" s="68">
        <v>38.552676208923486</v>
      </c>
      <c r="H142" s="68">
        <v>45.261464213988539</v>
      </c>
      <c r="I142" s="68">
        <v>48.748428468215721</v>
      </c>
      <c r="J142" s="68">
        <v>47.278860013106019</v>
      </c>
      <c r="K142" s="68">
        <v>27.784139492174713</v>
      </c>
      <c r="L142" s="68">
        <v>37.759687603654754</v>
      </c>
      <c r="M142" s="68">
        <v>48.366494671635458</v>
      </c>
      <c r="N142" s="68">
        <v>40.306707088748027</v>
      </c>
      <c r="O142" s="68">
        <v>53.89299230727908</v>
      </c>
      <c r="P142" s="68">
        <v>26.73276401504069</v>
      </c>
      <c r="Q142" s="69"/>
      <c r="R142" s="68">
        <f t="shared" si="33"/>
        <v>7</v>
      </c>
      <c r="S142" s="68">
        <f t="shared" si="46"/>
        <v>42.454130133802323</v>
      </c>
      <c r="T142" s="68">
        <f t="shared" si="46"/>
        <v>49.047778138979773</v>
      </c>
      <c r="U142" s="68">
        <f t="shared" si="46"/>
        <v>48.79054838705116</v>
      </c>
      <c r="V142" s="68">
        <f t="shared" si="46"/>
        <v>51.644050705597294</v>
      </c>
      <c r="W142" s="68">
        <f t="shared" si="46"/>
        <v>28.29528325382303</v>
      </c>
      <c r="X142" s="68"/>
      <c r="Y142" s="68"/>
      <c r="Z142" s="68"/>
      <c r="AA142" s="68"/>
      <c r="AB142" s="68"/>
      <c r="AC142" s="68"/>
      <c r="AD142" s="68">
        <f t="shared" si="27"/>
        <v>7</v>
      </c>
      <c r="AE142" s="68">
        <f t="shared" si="45"/>
        <v>7.4548162037151</v>
      </c>
      <c r="AF142" s="68">
        <f t="shared" si="45"/>
        <v>4.1689175310542312</v>
      </c>
      <c r="AG142" s="68">
        <f t="shared" si="37"/>
        <v>8.5049794808249572</v>
      </c>
      <c r="AH142" s="68">
        <f t="shared" si="37"/>
        <v>3.7809481829257758</v>
      </c>
      <c r="AI142" s="68">
        <f t="shared" si="37"/>
        <v>1.8712044992453416</v>
      </c>
      <c r="AJ142" s="68"/>
      <c r="AK142" s="68"/>
      <c r="AL142" s="68"/>
      <c r="AM142" s="68"/>
      <c r="AN142" s="68"/>
      <c r="AP142" s="68">
        <f t="shared" si="29"/>
        <v>7</v>
      </c>
      <c r="AQ142" s="68">
        <f t="shared" si="47"/>
        <v>37.387024279122691</v>
      </c>
      <c r="AR142" s="68">
        <f t="shared" si="47"/>
        <v>43.193688490133802</v>
      </c>
      <c r="AS142" s="68">
        <f t="shared" si="47"/>
        <v>42.967160353757961</v>
      </c>
      <c r="AT142" s="68">
        <f t="shared" si="47"/>
        <v>45.480083363316325</v>
      </c>
      <c r="AU142" s="68">
        <f t="shared" si="47"/>
        <v>24.918104284818344</v>
      </c>
      <c r="AV142" s="68"/>
      <c r="AW142" s="68"/>
      <c r="AX142" s="68"/>
      <c r="AY142" s="68"/>
      <c r="AZ142" s="68"/>
      <c r="BB142" s="68">
        <f t="shared" si="31"/>
        <v>7</v>
      </c>
      <c r="BC142" s="68">
        <f t="shared" si="48"/>
        <v>6.5650478181103944</v>
      </c>
      <c r="BD142" s="68">
        <f t="shared" si="48"/>
        <v>3.6713370515413066</v>
      </c>
      <c r="BE142" s="68">
        <f t="shared" si="48"/>
        <v>7.4898690266619781</v>
      </c>
      <c r="BF142" s="68">
        <f t="shared" si="48"/>
        <v>3.3296737223830224</v>
      </c>
      <c r="BG142" s="68">
        <f t="shared" si="48"/>
        <v>1.6478671880450912</v>
      </c>
      <c r="BH142" s="68"/>
      <c r="BI142" s="68"/>
      <c r="BJ142" s="68"/>
      <c r="BK142" s="68"/>
      <c r="BL142" s="68"/>
      <c r="BM142" s="68"/>
      <c r="BN142" s="68"/>
    </row>
    <row r="143" spans="1:66">
      <c r="A143" s="68">
        <v>169.33333333333334</v>
      </c>
      <c r="B143" s="68">
        <v>51.247639594979013</v>
      </c>
      <c r="C143" s="68">
        <v>53.860636018614123</v>
      </c>
      <c r="D143" s="68">
        <v>57.666427245240953</v>
      </c>
      <c r="E143" s="68">
        <v>54.257422779993099</v>
      </c>
      <c r="F143" s="68">
        <v>30.688619372719508</v>
      </c>
      <c r="G143" s="68">
        <v>38.907673227421853</v>
      </c>
      <c r="H143" s="68">
        <v>45.598732948817059</v>
      </c>
      <c r="I143" s="68">
        <v>48.955868589357046</v>
      </c>
      <c r="J143" s="68">
        <v>47.58467411409638</v>
      </c>
      <c r="K143" s="68">
        <v>27.99952041847062</v>
      </c>
      <c r="L143" s="68">
        <v>38.080228245451508</v>
      </c>
      <c r="M143" s="68">
        <v>48.70097942040195</v>
      </c>
      <c r="N143" s="68">
        <v>40.489090378742347</v>
      </c>
      <c r="O143" s="68">
        <v>54.092349862053211</v>
      </c>
      <c r="P143" s="68">
        <v>26.914619552557983</v>
      </c>
      <c r="Q143" s="69"/>
      <c r="R143" s="68">
        <f t="shared" si="33"/>
        <v>7.0555555555555562</v>
      </c>
      <c r="S143" s="68">
        <f t="shared" si="46"/>
        <v>42.745180355950794</v>
      </c>
      <c r="T143" s="68">
        <f t="shared" si="46"/>
        <v>49.386782795944377</v>
      </c>
      <c r="U143" s="68">
        <f t="shared" si="46"/>
        <v>49.037128737780108</v>
      </c>
      <c r="V143" s="68">
        <f t="shared" si="46"/>
        <v>51.978148918714226</v>
      </c>
      <c r="W143" s="68">
        <f t="shared" si="46"/>
        <v>28.5342531145827</v>
      </c>
      <c r="X143" s="68"/>
      <c r="Y143" s="68"/>
      <c r="Z143" s="68"/>
      <c r="AA143" s="68"/>
      <c r="AB143" s="68"/>
      <c r="AC143" s="68"/>
      <c r="AD143" s="68">
        <f t="shared" si="27"/>
        <v>7.0555555555555562</v>
      </c>
      <c r="AE143" s="68">
        <f t="shared" si="45"/>
        <v>7.3749593987389961</v>
      </c>
      <c r="AF143" s="68">
        <f t="shared" si="45"/>
        <v>4.1734284810104958</v>
      </c>
      <c r="AG143" s="68">
        <f t="shared" si="37"/>
        <v>8.5889567390391353</v>
      </c>
      <c r="AH143" s="68">
        <f t="shared" si="37"/>
        <v>3.8057558922201236</v>
      </c>
      <c r="AI143" s="68">
        <f t="shared" si="37"/>
        <v>1.942993297174048</v>
      </c>
      <c r="AJ143" s="68"/>
      <c r="AK143" s="68"/>
      <c r="AL143" s="68"/>
      <c r="AM143" s="68"/>
      <c r="AN143" s="68"/>
      <c r="AP143" s="68">
        <f t="shared" si="29"/>
        <v>7.0555555555555562</v>
      </c>
      <c r="AQ143" s="68">
        <f t="shared" si="47"/>
        <v>37.643336248950213</v>
      </c>
      <c r="AR143" s="68">
        <f t="shared" si="47"/>
        <v>43.492231300944567</v>
      </c>
      <c r="AS143" s="68">
        <f t="shared" si="47"/>
        <v>43.184310146496678</v>
      </c>
      <c r="AT143" s="68">
        <f t="shared" si="47"/>
        <v>45.774305338093498</v>
      </c>
      <c r="AU143" s="68">
        <f t="shared" si="47"/>
        <v>25.128551936390572</v>
      </c>
      <c r="AV143" s="68"/>
      <c r="AW143" s="68"/>
      <c r="AX143" s="68"/>
      <c r="AY143" s="68"/>
      <c r="AZ143" s="68"/>
      <c r="BB143" s="68">
        <f t="shared" si="31"/>
        <v>7.0555555555555562</v>
      </c>
      <c r="BC143" s="68">
        <f t="shared" si="48"/>
        <v>6.4947223092120838</v>
      </c>
      <c r="BD143" s="68">
        <f t="shared" si="48"/>
        <v>3.6753095977931141</v>
      </c>
      <c r="BE143" s="68">
        <f t="shared" si="48"/>
        <v>7.5638231927667219</v>
      </c>
      <c r="BF143" s="68">
        <f t="shared" si="48"/>
        <v>3.3515205115357865</v>
      </c>
      <c r="BG143" s="68">
        <f t="shared" si="48"/>
        <v>1.711087645575855</v>
      </c>
      <c r="BH143" s="68"/>
      <c r="BI143" s="68"/>
      <c r="BJ143" s="68"/>
      <c r="BK143" s="68"/>
      <c r="BL143" s="68"/>
      <c r="BM143" s="68"/>
      <c r="BN143" s="68"/>
    </row>
    <row r="144" spans="1:66">
      <c r="A144" s="68">
        <v>170.66666666666666</v>
      </c>
      <c r="B144" s="68">
        <v>51.642865607279617</v>
      </c>
      <c r="C144" s="68">
        <v>54.274948603372685</v>
      </c>
      <c r="D144" s="68">
        <v>58.086328414502411</v>
      </c>
      <c r="E144" s="68">
        <v>54.683528194495658</v>
      </c>
      <c r="F144" s="68">
        <v>30.944357867492158</v>
      </c>
      <c r="G144" s="68">
        <v>39.333669649619893</v>
      </c>
      <c r="H144" s="68">
        <v>45.868547936679867</v>
      </c>
      <c r="I144" s="68">
        <v>49.37074883163973</v>
      </c>
      <c r="J144" s="68">
        <v>47.829325394888635</v>
      </c>
      <c r="K144" s="68">
        <v>28.286694986865211</v>
      </c>
      <c r="L144" s="68">
        <v>38.336660758888875</v>
      </c>
      <c r="M144" s="68">
        <v>49.102361118921742</v>
      </c>
      <c r="N144" s="68">
        <v>40.732268098734778</v>
      </c>
      <c r="O144" s="68">
        <v>54.49106497160151</v>
      </c>
      <c r="P144" s="68">
        <v>27.035856577569486</v>
      </c>
      <c r="Q144" s="69"/>
      <c r="R144" s="68">
        <f t="shared" si="33"/>
        <v>7.1111111111111107</v>
      </c>
      <c r="S144" s="68">
        <f t="shared" si="46"/>
        <v>43.104398671929459</v>
      </c>
      <c r="T144" s="68">
        <f t="shared" si="46"/>
        <v>49.748619219658103</v>
      </c>
      <c r="U144" s="68">
        <f t="shared" si="46"/>
        <v>49.396448448292311</v>
      </c>
      <c r="V144" s="68">
        <f t="shared" si="46"/>
        <v>52.334639520328601</v>
      </c>
      <c r="W144" s="68">
        <f t="shared" si="46"/>
        <v>28.755636477308954</v>
      </c>
      <c r="X144" s="68"/>
      <c r="Y144" s="68"/>
      <c r="Z144" s="68"/>
      <c r="AA144" s="68"/>
      <c r="AB144" s="68"/>
      <c r="AC144" s="68"/>
      <c r="AD144" s="68">
        <f t="shared" ref="AD144:AD207" si="49">R144</f>
        <v>7.1111111111111107</v>
      </c>
      <c r="AE144" s="68">
        <f t="shared" si="45"/>
        <v>7.4113136410896043</v>
      </c>
      <c r="AF144" s="68">
        <f t="shared" si="45"/>
        <v>4.2402983611791853</v>
      </c>
      <c r="AG144" s="68">
        <f t="shared" si="37"/>
        <v>8.6770587017460645</v>
      </c>
      <c r="AH144" s="68">
        <f t="shared" si="37"/>
        <v>3.9029030284787205</v>
      </c>
      <c r="AI144" s="68">
        <f t="shared" si="37"/>
        <v>1.9960022982017069</v>
      </c>
      <c r="AJ144" s="68"/>
      <c r="AK144" s="68"/>
      <c r="AL144" s="68"/>
      <c r="AM144" s="68"/>
      <c r="AN144" s="68"/>
      <c r="AP144" s="68">
        <f t="shared" ref="AP144:AP207" si="50">AD144</f>
        <v>7.1111111111111107</v>
      </c>
      <c r="AQ144" s="68">
        <f t="shared" si="47"/>
        <v>37.959680120763686</v>
      </c>
      <c r="AR144" s="68">
        <f t="shared" si="47"/>
        <v>43.810880796666652</v>
      </c>
      <c r="AS144" s="68">
        <f t="shared" si="47"/>
        <v>43.500743310915489</v>
      </c>
      <c r="AT144" s="68">
        <f t="shared" si="47"/>
        <v>46.088247061450673</v>
      </c>
      <c r="AU144" s="68">
        <f t="shared" si="47"/>
        <v>25.323512123565628</v>
      </c>
      <c r="AV144" s="68"/>
      <c r="AW144" s="68"/>
      <c r="AX144" s="68"/>
      <c r="AY144" s="68"/>
      <c r="AZ144" s="68"/>
      <c r="BB144" s="68">
        <f t="shared" ref="BB144:BB207" si="51">AP144</f>
        <v>7.1111111111111107</v>
      </c>
      <c r="BC144" s="68">
        <f t="shared" si="48"/>
        <v>6.5267374968305223</v>
      </c>
      <c r="BD144" s="68">
        <f t="shared" si="48"/>
        <v>3.734198234199734</v>
      </c>
      <c r="BE144" s="68">
        <f t="shared" si="48"/>
        <v>7.6414097599247608</v>
      </c>
      <c r="BF144" s="68">
        <f t="shared" si="48"/>
        <v>3.4370726670151317</v>
      </c>
      <c r="BG144" s="68">
        <f t="shared" si="48"/>
        <v>1.7577697658356966</v>
      </c>
      <c r="BH144" s="68"/>
      <c r="BI144" s="68"/>
      <c r="BJ144" s="68"/>
      <c r="BK144" s="68"/>
      <c r="BL144" s="68"/>
      <c r="BM144" s="68"/>
      <c r="BN144" s="68"/>
    </row>
    <row r="145" spans="1:66">
      <c r="A145" s="68">
        <v>172</v>
      </c>
      <c r="B145" s="68">
        <v>52.03809161958025</v>
      </c>
      <c r="C145" s="68">
        <v>54.689261188131283</v>
      </c>
      <c r="D145" s="68">
        <v>58.506229583763869</v>
      </c>
      <c r="E145" s="68">
        <v>55.251668747165752</v>
      </c>
      <c r="F145" s="68">
        <v>31.327965609651148</v>
      </c>
      <c r="G145" s="68">
        <v>39.617667264418614</v>
      </c>
      <c r="H145" s="68">
        <v>46.273270418474127</v>
      </c>
      <c r="I145" s="68">
        <v>49.785629073922443</v>
      </c>
      <c r="J145" s="68">
        <v>48.196302316077031</v>
      </c>
      <c r="K145" s="68">
        <v>28.717456839457061</v>
      </c>
      <c r="L145" s="68">
        <v>38.59309327232625</v>
      </c>
      <c r="M145" s="68">
        <v>49.503742817441527</v>
      </c>
      <c r="N145" s="68">
        <v>40.853856958731015</v>
      </c>
      <c r="O145" s="68">
        <v>54.623970008117617</v>
      </c>
      <c r="P145" s="68">
        <v>27.035856577569486</v>
      </c>
      <c r="Q145" s="69"/>
      <c r="R145" s="68">
        <f t="shared" ref="R145:R208" si="52">A145/24</f>
        <v>7.166666666666667</v>
      </c>
      <c r="S145" s="68">
        <f t="shared" si="46"/>
        <v>43.416284052108374</v>
      </c>
      <c r="T145" s="68">
        <f t="shared" si="46"/>
        <v>50.155424808015646</v>
      </c>
      <c r="U145" s="68">
        <f t="shared" si="46"/>
        <v>49.715238538805771</v>
      </c>
      <c r="V145" s="68">
        <f t="shared" si="46"/>
        <v>52.690647023786802</v>
      </c>
      <c r="W145" s="68">
        <f t="shared" si="46"/>
        <v>29.027093008892564</v>
      </c>
      <c r="X145" s="68"/>
      <c r="Y145" s="68"/>
      <c r="Z145" s="68"/>
      <c r="AA145" s="68"/>
      <c r="AB145" s="68"/>
      <c r="AC145" s="68"/>
      <c r="AD145" s="68">
        <f t="shared" si="49"/>
        <v>7.166666666666667</v>
      </c>
      <c r="AE145" s="68">
        <f t="shared" si="45"/>
        <v>7.484257629464957</v>
      </c>
      <c r="AF145" s="68">
        <f t="shared" si="45"/>
        <v>4.2456733531169828</v>
      </c>
      <c r="AG145" s="68">
        <f t="shared" si="37"/>
        <v>8.8263968267820658</v>
      </c>
      <c r="AH145" s="68">
        <f t="shared" si="37"/>
        <v>3.9048498294479601</v>
      </c>
      <c r="AI145" s="68">
        <f t="shared" si="37"/>
        <v>2.1627426809230599</v>
      </c>
      <c r="AJ145" s="68"/>
      <c r="AK145" s="68"/>
      <c r="AL145" s="68"/>
      <c r="AM145" s="68"/>
      <c r="AN145" s="68"/>
      <c r="AP145" s="68">
        <f t="shared" si="50"/>
        <v>7.166666666666667</v>
      </c>
      <c r="AQ145" s="68">
        <f t="shared" si="47"/>
        <v>38.23434047169544</v>
      </c>
      <c r="AR145" s="68">
        <f t="shared" si="47"/>
        <v>44.169132169639582</v>
      </c>
      <c r="AS145" s="68">
        <f t="shared" si="47"/>
        <v>43.781484261593469</v>
      </c>
      <c r="AT145" s="68">
        <f t="shared" si="47"/>
        <v>46.401763346754187</v>
      </c>
      <c r="AU145" s="68">
        <f t="shared" si="47"/>
        <v>25.562569004605386</v>
      </c>
      <c r="AV145" s="68"/>
      <c r="AW145" s="68"/>
      <c r="AX145" s="68"/>
      <c r="AY145" s="68"/>
      <c r="AZ145" s="68"/>
      <c r="BB145" s="68">
        <f t="shared" si="51"/>
        <v>7.166666666666667</v>
      </c>
      <c r="BC145" s="68">
        <f t="shared" si="48"/>
        <v>6.5909752672384938</v>
      </c>
      <c r="BD145" s="68">
        <f t="shared" si="48"/>
        <v>3.7389316948417299</v>
      </c>
      <c r="BE145" s="68">
        <f t="shared" si="48"/>
        <v>7.7729236571338829</v>
      </c>
      <c r="BF145" s="68">
        <f t="shared" si="48"/>
        <v>3.4387871078686878</v>
      </c>
      <c r="BG145" s="68">
        <f t="shared" si="48"/>
        <v>1.9046088770709528</v>
      </c>
      <c r="BH145" s="68"/>
      <c r="BI145" s="68"/>
      <c r="BJ145" s="68"/>
      <c r="BK145" s="68"/>
      <c r="BL145" s="68"/>
      <c r="BM145" s="68"/>
      <c r="BN145" s="68"/>
    </row>
    <row r="146" spans="1:66">
      <c r="A146" s="68">
        <v>173.33333333333334</v>
      </c>
      <c r="B146" s="68">
        <v>52.433317631880854</v>
      </c>
      <c r="C146" s="68">
        <v>55.103573772889845</v>
      </c>
      <c r="D146" s="68">
        <v>58.926130753025326</v>
      </c>
      <c r="E146" s="68">
        <v>55.67777416166831</v>
      </c>
      <c r="F146" s="68">
        <v>31.583704104423827</v>
      </c>
      <c r="G146" s="68">
        <v>40.043663686616654</v>
      </c>
      <c r="H146" s="68">
        <v>46.677992900268357</v>
      </c>
      <c r="I146" s="68">
        <v>50.200509316205121</v>
      </c>
      <c r="J146" s="68">
        <v>48.440953596869321</v>
      </c>
      <c r="K146" s="68">
        <v>29.004631407851615</v>
      </c>
      <c r="L146" s="68">
        <v>38.849525785763646</v>
      </c>
      <c r="M146" s="68">
        <v>49.771330616454748</v>
      </c>
      <c r="N146" s="68">
        <v>41.097034678723475</v>
      </c>
      <c r="O146" s="68">
        <v>55.022685117665915</v>
      </c>
      <c r="P146" s="68">
        <v>27.278330627592545</v>
      </c>
      <c r="Q146" s="69"/>
      <c r="R146" s="68">
        <f t="shared" si="52"/>
        <v>7.2222222222222223</v>
      </c>
      <c r="S146" s="68">
        <f t="shared" si="46"/>
        <v>43.775502368087054</v>
      </c>
      <c r="T146" s="68">
        <f t="shared" si="46"/>
        <v>50.517632429870986</v>
      </c>
      <c r="U146" s="68">
        <f t="shared" si="46"/>
        <v>50.074558249317967</v>
      </c>
      <c r="V146" s="68">
        <f t="shared" si="46"/>
        <v>53.047137625401184</v>
      </c>
      <c r="W146" s="68">
        <f t="shared" si="46"/>
        <v>29.288888713289328</v>
      </c>
      <c r="X146" s="68"/>
      <c r="Y146" s="68"/>
      <c r="Z146" s="68"/>
      <c r="AA146" s="68"/>
      <c r="AB146" s="68"/>
      <c r="AC146" s="68"/>
      <c r="AD146" s="68">
        <f t="shared" si="49"/>
        <v>7.2222222222222223</v>
      </c>
      <c r="AE146" s="68">
        <f t="shared" si="45"/>
        <v>7.5216231750898315</v>
      </c>
      <c r="AF146" s="68">
        <f t="shared" si="45"/>
        <v>4.2620802500425237</v>
      </c>
      <c r="AG146" s="68">
        <f t="shared" si="37"/>
        <v>8.915215334477919</v>
      </c>
      <c r="AH146" s="68">
        <f t="shared" si="37"/>
        <v>4.0024972070470577</v>
      </c>
      <c r="AI146" s="68">
        <f t="shared" si="37"/>
        <v>2.1667168378728223</v>
      </c>
      <c r="AJ146" s="68"/>
      <c r="AK146" s="68"/>
      <c r="AL146" s="68"/>
      <c r="AM146" s="68"/>
      <c r="AN146" s="68"/>
      <c r="AP146" s="68">
        <f t="shared" si="50"/>
        <v>7.2222222222222223</v>
      </c>
      <c r="AQ146" s="68">
        <f t="shared" si="47"/>
        <v>38.550684343508919</v>
      </c>
      <c r="AR146" s="68">
        <f t="shared" si="47"/>
        <v>44.48810855920896</v>
      </c>
      <c r="AS146" s="68">
        <f t="shared" si="47"/>
        <v>44.097917426012273</v>
      </c>
      <c r="AT146" s="68">
        <f t="shared" si="47"/>
        <v>46.715705070111369</v>
      </c>
      <c r="AU146" s="68">
        <f t="shared" si="47"/>
        <v>25.793118124928991</v>
      </c>
      <c r="AV146" s="68"/>
      <c r="AW146" s="68"/>
      <c r="AX146" s="68"/>
      <c r="AY146" s="68"/>
      <c r="AZ146" s="68"/>
      <c r="BB146" s="68">
        <f t="shared" si="51"/>
        <v>7.2222222222222223</v>
      </c>
      <c r="BC146" s="68">
        <f t="shared" si="48"/>
        <v>6.6238810541920135</v>
      </c>
      <c r="BD146" s="68">
        <f t="shared" si="48"/>
        <v>3.7533803492309965</v>
      </c>
      <c r="BE146" s="68">
        <f t="shared" si="48"/>
        <v>7.8511412461692647</v>
      </c>
      <c r="BF146" s="68">
        <f t="shared" si="48"/>
        <v>3.5247797984640217</v>
      </c>
      <c r="BG146" s="68">
        <f t="shared" si="48"/>
        <v>1.9081086991589693</v>
      </c>
      <c r="BH146" s="68"/>
      <c r="BI146" s="68"/>
      <c r="BJ146" s="68"/>
      <c r="BK146" s="68"/>
      <c r="BL146" s="68"/>
      <c r="BM146" s="68"/>
      <c r="BN146" s="68"/>
    </row>
    <row r="147" spans="1:66">
      <c r="A147" s="68">
        <v>174.66666666666666</v>
      </c>
      <c r="B147" s="68">
        <v>52.828543644181458</v>
      </c>
      <c r="C147" s="68">
        <v>55.517886357648415</v>
      </c>
      <c r="D147" s="68">
        <v>59.346031922286819</v>
      </c>
      <c r="E147" s="68">
        <v>56.103879576170868</v>
      </c>
      <c r="F147" s="68">
        <v>31.967311846582813</v>
      </c>
      <c r="G147" s="68">
        <v>40.469660108814701</v>
      </c>
      <c r="H147" s="68">
        <v>47.082715382062588</v>
      </c>
      <c r="I147" s="68">
        <v>50.615389558487806</v>
      </c>
      <c r="J147" s="68">
        <v>48.930256158453858</v>
      </c>
      <c r="K147" s="68">
        <v>29.291805976246206</v>
      </c>
      <c r="L147" s="68">
        <v>39.234174555919722</v>
      </c>
      <c r="M147" s="68">
        <v>50.306506214481111</v>
      </c>
      <c r="N147" s="68">
        <v>41.340212398715906</v>
      </c>
      <c r="O147" s="68">
        <v>55.288495190698136</v>
      </c>
      <c r="P147" s="68">
        <v>27.399567652604077</v>
      </c>
      <c r="Q147" s="69"/>
      <c r="R147" s="68">
        <f t="shared" si="52"/>
        <v>7.2777777777777777</v>
      </c>
      <c r="S147" s="68">
        <f t="shared" si="46"/>
        <v>44.177459436305298</v>
      </c>
      <c r="T147" s="68">
        <f t="shared" si="46"/>
        <v>50.969035984730709</v>
      </c>
      <c r="U147" s="68">
        <f t="shared" si="46"/>
        <v>50.43387795983017</v>
      </c>
      <c r="V147" s="68">
        <f t="shared" si="46"/>
        <v>53.440876975107621</v>
      </c>
      <c r="W147" s="68">
        <f t="shared" si="46"/>
        <v>29.552895158477696</v>
      </c>
      <c r="X147" s="68"/>
      <c r="Y147" s="68"/>
      <c r="Z147" s="68"/>
      <c r="AA147" s="68"/>
      <c r="AB147" s="68"/>
      <c r="AC147" s="68"/>
      <c r="AD147" s="68">
        <f t="shared" si="49"/>
        <v>7.2777777777777777</v>
      </c>
      <c r="AE147" s="68">
        <f t="shared" si="45"/>
        <v>7.5174829309201385</v>
      </c>
      <c r="AF147" s="68">
        <f t="shared" si="45"/>
        <v>4.25643473099161</v>
      </c>
      <c r="AG147" s="68">
        <f t="shared" si="37"/>
        <v>9.0042819827117686</v>
      </c>
      <c r="AH147" s="68">
        <f t="shared" si="37"/>
        <v>3.927529508194799</v>
      </c>
      <c r="AI147" s="68">
        <f t="shared" si="37"/>
        <v>2.295037565316818</v>
      </c>
      <c r="AJ147" s="68"/>
      <c r="AK147" s="68"/>
      <c r="AL147" s="68"/>
      <c r="AM147" s="68"/>
      <c r="AN147" s="68"/>
      <c r="AP147" s="68">
        <f t="shared" si="50"/>
        <v>7.2777777777777777</v>
      </c>
      <c r="AQ147" s="68">
        <f t="shared" si="47"/>
        <v>38.904665890681763</v>
      </c>
      <c r="AR147" s="68">
        <f t="shared" si="47"/>
        <v>44.885634915585435</v>
      </c>
      <c r="AS147" s="68">
        <f t="shared" si="47"/>
        <v>44.414350590431084</v>
      </c>
      <c r="AT147" s="68">
        <f t="shared" si="47"/>
        <v>47.062449723239936</v>
      </c>
      <c r="AU147" s="68">
        <f t="shared" si="47"/>
        <v>26.025614123433584</v>
      </c>
      <c r="AV147" s="68"/>
      <c r="AW147" s="68"/>
      <c r="AX147" s="68"/>
      <c r="AY147" s="68"/>
      <c r="AZ147" s="68"/>
      <c r="BB147" s="68">
        <f t="shared" si="51"/>
        <v>7.2777777777777777</v>
      </c>
      <c r="BC147" s="68">
        <f t="shared" si="48"/>
        <v>6.620234968197412</v>
      </c>
      <c r="BD147" s="68">
        <f t="shared" si="48"/>
        <v>3.7484086501958371</v>
      </c>
      <c r="BE147" s="68">
        <f t="shared" si="48"/>
        <v>7.9295773589687508</v>
      </c>
      <c r="BF147" s="68">
        <f t="shared" si="48"/>
        <v>3.4587598572167098</v>
      </c>
      <c r="BG147" s="68">
        <f t="shared" si="48"/>
        <v>2.0211137268757784</v>
      </c>
      <c r="BH147" s="68"/>
      <c r="BI147" s="68"/>
      <c r="BJ147" s="68"/>
      <c r="BK147" s="68"/>
      <c r="BL147" s="68"/>
      <c r="BM147" s="68"/>
      <c r="BN147" s="68"/>
    </row>
    <row r="148" spans="1:66">
      <c r="A148" s="68">
        <v>176</v>
      </c>
      <c r="B148" s="68">
        <v>53.289640658532171</v>
      </c>
      <c r="C148" s="68">
        <v>56.001251039866744</v>
      </c>
      <c r="D148" s="68">
        <v>59.835916619758521</v>
      </c>
      <c r="E148" s="68">
        <v>56.601002559757191</v>
      </c>
      <c r="F148" s="68">
        <v>32.286984965048632</v>
      </c>
      <c r="G148" s="68">
        <v>40.966655934712428</v>
      </c>
      <c r="H148" s="68">
        <v>47.419984116891108</v>
      </c>
      <c r="I148" s="68">
        <v>51.099416507817608</v>
      </c>
      <c r="J148" s="68">
        <v>49.23607025944419</v>
      </c>
      <c r="K148" s="68">
        <v>29.650774186739408</v>
      </c>
      <c r="L148" s="68">
        <v>39.55471519771644</v>
      </c>
      <c r="M148" s="68">
        <v>50.640990963247631</v>
      </c>
      <c r="N148" s="68">
        <v>41.644184548706455</v>
      </c>
      <c r="O148" s="68">
        <v>55.620757781988381</v>
      </c>
      <c r="P148" s="68">
        <v>27.702660215132873</v>
      </c>
      <c r="Q148" s="69"/>
      <c r="R148" s="68">
        <f t="shared" si="52"/>
        <v>7.333333333333333</v>
      </c>
      <c r="S148" s="68">
        <f t="shared" si="46"/>
        <v>44.603670596987008</v>
      </c>
      <c r="T148" s="68">
        <f t="shared" si="46"/>
        <v>51.354075373335171</v>
      </c>
      <c r="U148" s="68">
        <f t="shared" si="46"/>
        <v>50.859839225427528</v>
      </c>
      <c r="V148" s="68">
        <f t="shared" si="46"/>
        <v>53.819276867063252</v>
      </c>
      <c r="W148" s="68">
        <f t="shared" si="46"/>
        <v>29.88013978897364</v>
      </c>
      <c r="X148" s="68"/>
      <c r="Y148" s="68"/>
      <c r="Z148" s="68"/>
      <c r="AA148" s="68"/>
      <c r="AB148" s="68"/>
      <c r="AC148" s="68"/>
      <c r="AD148" s="68">
        <f t="shared" si="49"/>
        <v>7.333333333333333</v>
      </c>
      <c r="AE148" s="68">
        <f t="shared" si="45"/>
        <v>7.5553260084354719</v>
      </c>
      <c r="AF148" s="68">
        <f t="shared" si="45"/>
        <v>4.3348474636106111</v>
      </c>
      <c r="AG148" s="68">
        <f t="shared" si="37"/>
        <v>9.0982320750744847</v>
      </c>
      <c r="AH148" s="68">
        <f t="shared" si="37"/>
        <v>3.9993195748999657</v>
      </c>
      <c r="AI148" s="68">
        <f t="shared" si="37"/>
        <v>2.3007530914439185</v>
      </c>
      <c r="AJ148" s="68"/>
      <c r="AK148" s="68"/>
      <c r="AL148" s="68"/>
      <c r="AM148" s="68"/>
      <c r="AN148" s="68"/>
      <c r="AP148" s="68">
        <f t="shared" si="50"/>
        <v>7.333333333333333</v>
      </c>
      <c r="AQ148" s="68">
        <f t="shared" si="47"/>
        <v>39.280006687024041</v>
      </c>
      <c r="AR148" s="68">
        <f t="shared" si="47"/>
        <v>45.224717990066132</v>
      </c>
      <c r="AS148" s="68">
        <f t="shared" si="47"/>
        <v>44.789471317876504</v>
      </c>
      <c r="AT148" s="68">
        <f t="shared" si="47"/>
        <v>47.395685757123438</v>
      </c>
      <c r="AU148" s="68">
        <f t="shared" si="47"/>
        <v>26.313800523838076</v>
      </c>
      <c r="AV148" s="68"/>
      <c r="AW148" s="68"/>
      <c r="AX148" s="68"/>
      <c r="AY148" s="68"/>
      <c r="AZ148" s="68"/>
      <c r="BB148" s="68">
        <f t="shared" si="51"/>
        <v>7.333333333333333</v>
      </c>
      <c r="BC148" s="68">
        <f t="shared" si="48"/>
        <v>6.6535612912996251</v>
      </c>
      <c r="BD148" s="68">
        <f t="shared" si="48"/>
        <v>3.817462443760312</v>
      </c>
      <c r="BE148" s="68">
        <f t="shared" si="48"/>
        <v>8.0123140532107566</v>
      </c>
      <c r="BF148" s="68">
        <f t="shared" si="48"/>
        <v>3.5219814320893246</v>
      </c>
      <c r="BG148" s="68">
        <f t="shared" si="48"/>
        <v>2.0261470773038379</v>
      </c>
      <c r="BH148" s="68"/>
      <c r="BI148" s="68"/>
      <c r="BJ148" s="68"/>
      <c r="BK148" s="68"/>
      <c r="BL148" s="68"/>
      <c r="BM148" s="68"/>
      <c r="BN148" s="68"/>
    </row>
    <row r="149" spans="1:66">
      <c r="A149" s="68">
        <v>177.33333333333334</v>
      </c>
      <c r="B149" s="68">
        <v>53.750737672882877</v>
      </c>
      <c r="C149" s="68">
        <v>56.346511527165546</v>
      </c>
      <c r="D149" s="68">
        <v>60.185834260809735</v>
      </c>
      <c r="E149" s="68">
        <v>57.098125543343514</v>
      </c>
      <c r="F149" s="68">
        <v>32.606658083514482</v>
      </c>
      <c r="G149" s="68">
        <v>41.321652953210787</v>
      </c>
      <c r="H149" s="68">
        <v>47.757252851719656</v>
      </c>
      <c r="I149" s="68">
        <v>51.306856628958961</v>
      </c>
      <c r="J149" s="68">
        <v>49.419558720038374</v>
      </c>
      <c r="K149" s="68">
        <v>29.866155113035315</v>
      </c>
      <c r="L149" s="68">
        <v>39.747039582794493</v>
      </c>
      <c r="M149" s="68">
        <v>50.975475712014116</v>
      </c>
      <c r="N149" s="68">
        <v>41.826567838700804</v>
      </c>
      <c r="O149" s="68">
        <v>55.820115336762548</v>
      </c>
      <c r="P149" s="68">
        <v>27.763278727638639</v>
      </c>
      <c r="Q149" s="69"/>
      <c r="R149" s="68">
        <f t="shared" si="52"/>
        <v>7.3888888888888893</v>
      </c>
      <c r="S149" s="68">
        <f t="shared" si="46"/>
        <v>44.939810069629381</v>
      </c>
      <c r="T149" s="68">
        <f t="shared" si="46"/>
        <v>51.693080030299768</v>
      </c>
      <c r="U149" s="68">
        <f t="shared" si="46"/>
        <v>51.106419576156497</v>
      </c>
      <c r="V149" s="68">
        <f t="shared" si="46"/>
        <v>54.11259986671481</v>
      </c>
      <c r="W149" s="68">
        <f t="shared" si="46"/>
        <v>30.078697308062811</v>
      </c>
      <c r="X149" s="68"/>
      <c r="Y149" s="68"/>
      <c r="Z149" s="68"/>
      <c r="AA149" s="68"/>
      <c r="AB149" s="68"/>
      <c r="AC149" s="68"/>
      <c r="AD149" s="68">
        <f t="shared" si="49"/>
        <v>7.3888888888888893</v>
      </c>
      <c r="AE149" s="68">
        <f t="shared" si="45"/>
        <v>7.6709963980505389</v>
      </c>
      <c r="AF149" s="68">
        <f t="shared" si="45"/>
        <v>4.3393614872060713</v>
      </c>
      <c r="AG149" s="68">
        <f t="shared" si="37"/>
        <v>9.1812742660589688</v>
      </c>
      <c r="AH149" s="68">
        <f t="shared" si="37"/>
        <v>4.1142197225391177</v>
      </c>
      <c r="AI149" s="68">
        <f t="shared" si="37"/>
        <v>2.4286748515870551</v>
      </c>
      <c r="AJ149" s="68"/>
      <c r="AK149" s="68"/>
      <c r="AL149" s="68"/>
      <c r="AM149" s="68"/>
      <c r="AN149" s="68"/>
      <c r="AP149" s="68">
        <f t="shared" si="50"/>
        <v>7.3888888888888893</v>
      </c>
      <c r="AQ149" s="68">
        <f t="shared" si="47"/>
        <v>39.576026287125231</v>
      </c>
      <c r="AR149" s="68">
        <f t="shared" si="47"/>
        <v>45.523260800876891</v>
      </c>
      <c r="AS149" s="68">
        <f t="shared" si="47"/>
        <v>45.006621110615235</v>
      </c>
      <c r="AT149" s="68">
        <f t="shared" si="47"/>
        <v>47.653999237461754</v>
      </c>
      <c r="AU149" s="68">
        <f t="shared" si="47"/>
        <v>26.488659242261765</v>
      </c>
      <c r="AV149" s="68"/>
      <c r="AW149" s="68"/>
      <c r="AX149" s="68"/>
      <c r="AY149" s="68"/>
      <c r="AZ149" s="68"/>
      <c r="BB149" s="68">
        <f t="shared" si="51"/>
        <v>7.3888888888888893</v>
      </c>
      <c r="BC149" s="68">
        <f t="shared" si="48"/>
        <v>6.7554258602187005</v>
      </c>
      <c r="BD149" s="68">
        <f t="shared" si="48"/>
        <v>3.8214376967976045</v>
      </c>
      <c r="BE149" s="68">
        <f t="shared" si="48"/>
        <v>8.0854447568841881</v>
      </c>
      <c r="BF149" s="68">
        <f t="shared" si="48"/>
        <v>3.6231676911392872</v>
      </c>
      <c r="BG149" s="68">
        <f t="shared" si="48"/>
        <v>2.1388007563976323</v>
      </c>
      <c r="BH149" s="68"/>
      <c r="BI149" s="68"/>
      <c r="BJ149" s="68"/>
      <c r="BK149" s="68"/>
      <c r="BL149" s="68"/>
      <c r="BM149" s="68"/>
      <c r="BN149" s="68"/>
    </row>
    <row r="150" spans="1:66">
      <c r="A150" s="68">
        <v>178.66666666666666</v>
      </c>
      <c r="B150" s="68">
        <v>54.343576691333801</v>
      </c>
      <c r="C150" s="68">
        <v>56.967980404303404</v>
      </c>
      <c r="D150" s="68">
        <v>60.815686014701932</v>
      </c>
      <c r="E150" s="68">
        <v>57.879318803264894</v>
      </c>
      <c r="F150" s="68">
        <v>33.182069696752983</v>
      </c>
      <c r="G150" s="68">
        <v>41.960647586507903</v>
      </c>
      <c r="H150" s="68">
        <v>48.364336574411013</v>
      </c>
      <c r="I150" s="68">
        <v>52.067470406477206</v>
      </c>
      <c r="J150" s="68">
        <v>49.970024101821018</v>
      </c>
      <c r="K150" s="68">
        <v>30.51229789192314</v>
      </c>
      <c r="L150" s="68">
        <v>40.324012738028614</v>
      </c>
      <c r="M150" s="68">
        <v>51.577548259793815</v>
      </c>
      <c r="N150" s="68">
        <v>42.008951128695152</v>
      </c>
      <c r="O150" s="68">
        <v>56.152377928052793</v>
      </c>
      <c r="P150" s="68">
        <v>27.945134265155936</v>
      </c>
      <c r="Q150" s="69"/>
      <c r="R150" s="68">
        <f t="shared" si="52"/>
        <v>7.4444444444444438</v>
      </c>
      <c r="S150" s="68">
        <f t="shared" si="46"/>
        <v>45.542745671956773</v>
      </c>
      <c r="T150" s="68">
        <f t="shared" si="46"/>
        <v>52.303288412836082</v>
      </c>
      <c r="U150" s="68">
        <f t="shared" si="46"/>
        <v>51.630702516624758</v>
      </c>
      <c r="V150" s="68">
        <f t="shared" si="46"/>
        <v>54.667240277712899</v>
      </c>
      <c r="W150" s="68">
        <f t="shared" si="46"/>
        <v>30.546500617944019</v>
      </c>
      <c r="X150" s="68"/>
      <c r="Y150" s="68"/>
      <c r="Z150" s="68"/>
      <c r="AA150" s="68"/>
      <c r="AB150" s="68"/>
      <c r="AC150" s="68"/>
      <c r="AD150" s="68">
        <f t="shared" si="49"/>
        <v>7.4444444444444438</v>
      </c>
      <c r="AE150" s="68">
        <f t="shared" si="45"/>
        <v>7.6655471677197413</v>
      </c>
      <c r="AF150" s="68">
        <f t="shared" si="45"/>
        <v>4.3474930552232864</v>
      </c>
      <c r="AG150" s="68">
        <f t="shared" si="37"/>
        <v>9.4109719960448857</v>
      </c>
      <c r="AH150" s="68">
        <f t="shared" si="37"/>
        <v>4.1585407355122621</v>
      </c>
      <c r="AI150" s="68">
        <f t="shared" si="37"/>
        <v>2.6186352454149815</v>
      </c>
      <c r="AJ150" s="68"/>
      <c r="AK150" s="68"/>
      <c r="AL150" s="68"/>
      <c r="AM150" s="68"/>
      <c r="AN150" s="68"/>
      <c r="AP150" s="68">
        <f t="shared" si="50"/>
        <v>7.4444444444444438</v>
      </c>
      <c r="AQ150" s="68">
        <f t="shared" si="47"/>
        <v>40.106998607884513</v>
      </c>
      <c r="AR150" s="68">
        <f t="shared" si="47"/>
        <v>46.060637860336293</v>
      </c>
      <c r="AS150" s="68">
        <f t="shared" si="47"/>
        <v>45.46832834528567</v>
      </c>
      <c r="AT150" s="68">
        <f t="shared" si="47"/>
        <v>48.142440631663291</v>
      </c>
      <c r="AU150" s="68">
        <f t="shared" si="47"/>
        <v>26.900627963544249</v>
      </c>
      <c r="AV150" s="68"/>
      <c r="AW150" s="68"/>
      <c r="AX150" s="68"/>
      <c r="AY150" s="68"/>
      <c r="AZ150" s="68"/>
      <c r="BB150" s="68">
        <f t="shared" si="51"/>
        <v>7.4444444444444438</v>
      </c>
      <c r="BC150" s="68">
        <f t="shared" si="48"/>
        <v>6.7506270218951272</v>
      </c>
      <c r="BD150" s="68">
        <f t="shared" si="48"/>
        <v>3.8285987228256686</v>
      </c>
      <c r="BE150" s="68">
        <f t="shared" si="48"/>
        <v>8.2877269513556584</v>
      </c>
      <c r="BF150" s="68">
        <f t="shared" si="48"/>
        <v>3.662198776757573</v>
      </c>
      <c r="BG150" s="68">
        <f t="shared" si="48"/>
        <v>2.306088458059</v>
      </c>
      <c r="BH150" s="68"/>
      <c r="BI150" s="68"/>
      <c r="BJ150" s="68"/>
      <c r="BK150" s="68"/>
      <c r="BL150" s="68"/>
      <c r="BM150" s="68"/>
      <c r="BN150" s="68"/>
    </row>
    <row r="151" spans="1:66">
      <c r="A151" s="68">
        <v>180</v>
      </c>
      <c r="B151" s="68">
        <v>54.672931701584304</v>
      </c>
      <c r="C151" s="68">
        <v>57.313240891602241</v>
      </c>
      <c r="D151" s="68">
        <v>61.30557071217364</v>
      </c>
      <c r="E151" s="68">
        <v>58.234406648683688</v>
      </c>
      <c r="F151" s="68">
        <v>33.501742815218797</v>
      </c>
      <c r="G151" s="68">
        <v>42.31564460500627</v>
      </c>
      <c r="H151" s="68">
        <v>48.701605309239532</v>
      </c>
      <c r="I151" s="68">
        <v>52.551497355807008</v>
      </c>
      <c r="J151" s="68">
        <v>50.398163843207485</v>
      </c>
      <c r="K151" s="68">
        <v>30.871266102416346</v>
      </c>
      <c r="L151" s="68">
        <v>40.644553379825332</v>
      </c>
      <c r="M151" s="68">
        <v>52.045826908066914</v>
      </c>
      <c r="N151" s="68">
        <v>42.312923278685702</v>
      </c>
      <c r="O151" s="68">
        <v>56.484640519343067</v>
      </c>
      <c r="P151" s="68">
        <v>28.248226827684732</v>
      </c>
      <c r="Q151" s="69"/>
      <c r="R151" s="68">
        <f t="shared" si="52"/>
        <v>7.5</v>
      </c>
      <c r="S151" s="68">
        <f t="shared" si="46"/>
        <v>45.877709895471973</v>
      </c>
      <c r="T151" s="68">
        <f t="shared" si="46"/>
        <v>52.686891036302903</v>
      </c>
      <c r="U151" s="68">
        <f t="shared" si="46"/>
        <v>52.05666378222211</v>
      </c>
      <c r="V151" s="68">
        <f t="shared" si="46"/>
        <v>55.03907033707808</v>
      </c>
      <c r="W151" s="68">
        <f t="shared" si="46"/>
        <v>30.87374524843996</v>
      </c>
      <c r="X151" s="68"/>
      <c r="Y151" s="68"/>
      <c r="Z151" s="68"/>
      <c r="AA151" s="68"/>
      <c r="AB151" s="68"/>
      <c r="AC151" s="68"/>
      <c r="AD151" s="68">
        <f t="shared" si="49"/>
        <v>7.5</v>
      </c>
      <c r="AE151" s="68">
        <f t="shared" si="45"/>
        <v>7.6625766837764013</v>
      </c>
      <c r="AF151" s="68">
        <f t="shared" si="45"/>
        <v>4.3414616505546952</v>
      </c>
      <c r="AG151" s="68">
        <f t="shared" si="37"/>
        <v>9.5059880776463856</v>
      </c>
      <c r="AH151" s="68">
        <f t="shared" si="37"/>
        <v>4.1132627183884827</v>
      </c>
      <c r="AI151" s="68">
        <f t="shared" si="37"/>
        <v>2.6267588712028291</v>
      </c>
      <c r="AJ151" s="68"/>
      <c r="AK151" s="68"/>
      <c r="AL151" s="68"/>
      <c r="AM151" s="68"/>
      <c r="AN151" s="68"/>
      <c r="AP151" s="68">
        <f t="shared" si="50"/>
        <v>7.5</v>
      </c>
      <c r="AQ151" s="68">
        <f t="shared" si="47"/>
        <v>40.401983230528543</v>
      </c>
      <c r="AR151" s="68">
        <f t="shared" si="47"/>
        <v>46.398455654550617</v>
      </c>
      <c r="AS151" s="68">
        <f t="shared" si="47"/>
        <v>45.843449072731083</v>
      </c>
      <c r="AT151" s="68">
        <f t="shared" si="47"/>
        <v>48.469890974265532</v>
      </c>
      <c r="AU151" s="68">
        <f t="shared" si="47"/>
        <v>27.18881436394874</v>
      </c>
      <c r="AV151" s="68"/>
      <c r="AW151" s="68"/>
      <c r="AX151" s="68"/>
      <c r="AY151" s="68"/>
      <c r="AZ151" s="68"/>
      <c r="BB151" s="68">
        <f t="shared" si="51"/>
        <v>7.5</v>
      </c>
      <c r="BC151" s="68">
        <f t="shared" si="48"/>
        <v>6.7480110795837343</v>
      </c>
      <c r="BD151" s="68">
        <f t="shared" si="48"/>
        <v>3.8232871954884895</v>
      </c>
      <c r="BE151" s="68">
        <f t="shared" si="48"/>
        <v>8.3714024038627848</v>
      </c>
      <c r="BF151" s="68">
        <f t="shared" si="48"/>
        <v>3.6223249100646964</v>
      </c>
      <c r="BG151" s="68">
        <f t="shared" si="48"/>
        <v>2.3132424898012012</v>
      </c>
      <c r="BH151" s="68"/>
      <c r="BI151" s="68"/>
      <c r="BJ151" s="68"/>
      <c r="BK151" s="68"/>
      <c r="BL151" s="68"/>
      <c r="BM151" s="68"/>
      <c r="BN151" s="68"/>
    </row>
    <row r="152" spans="1:66">
      <c r="A152" s="68">
        <v>181.33333333333334</v>
      </c>
      <c r="B152" s="68">
        <v>55.199899717985119</v>
      </c>
      <c r="C152" s="68">
        <v>57.865657671280339</v>
      </c>
      <c r="D152" s="68">
        <v>61.725471881435098</v>
      </c>
      <c r="E152" s="68">
        <v>59.08661747768884</v>
      </c>
      <c r="F152" s="68">
        <v>34.013219804764127</v>
      </c>
      <c r="G152" s="68">
        <v>43.025638642002995</v>
      </c>
      <c r="H152" s="68">
        <v>48.971420297102341</v>
      </c>
      <c r="I152" s="68">
        <v>53.104671012183928</v>
      </c>
      <c r="J152" s="68">
        <v>51.009792045188142</v>
      </c>
      <c r="K152" s="68">
        <v>31.302027955008196</v>
      </c>
      <c r="L152" s="68">
        <v>40.900985893262735</v>
      </c>
      <c r="M152" s="68">
        <v>52.581002506093313</v>
      </c>
      <c r="N152" s="68">
        <v>42.312923278685702</v>
      </c>
      <c r="O152" s="68">
        <v>56.883355628891366</v>
      </c>
      <c r="P152" s="68">
        <v>28.248226827684732</v>
      </c>
      <c r="Q152" s="69"/>
      <c r="R152" s="68">
        <f t="shared" si="52"/>
        <v>7.5555555555555562</v>
      </c>
      <c r="S152" s="68">
        <f t="shared" si="46"/>
        <v>46.375508084416957</v>
      </c>
      <c r="T152" s="68">
        <f t="shared" si="46"/>
        <v>53.139360158158667</v>
      </c>
      <c r="U152" s="68">
        <f t="shared" si="46"/>
        <v>52.381022057434905</v>
      </c>
      <c r="V152" s="68">
        <f t="shared" si="46"/>
        <v>55.659921717256111</v>
      </c>
      <c r="W152" s="68">
        <f t="shared" si="46"/>
        <v>31.187824862485684</v>
      </c>
      <c r="X152" s="68"/>
      <c r="Y152" s="68"/>
      <c r="Z152" s="68"/>
      <c r="AA152" s="68"/>
      <c r="AB152" s="68"/>
      <c r="AC152" s="68"/>
      <c r="AD152" s="68">
        <f t="shared" si="49"/>
        <v>7.5555555555555562</v>
      </c>
      <c r="AE152" s="68">
        <f t="shared" si="45"/>
        <v>7.7156304410348246</v>
      </c>
      <c r="AF152" s="68">
        <f t="shared" si="45"/>
        <v>4.4733306459249276</v>
      </c>
      <c r="AG152" s="68">
        <f t="shared" si="37"/>
        <v>9.7264850624883596</v>
      </c>
      <c r="AH152" s="68">
        <f t="shared" si="37"/>
        <v>4.175089240827897</v>
      </c>
      <c r="AI152" s="68">
        <f t="shared" si="37"/>
        <v>2.8841927408202044</v>
      </c>
      <c r="AJ152" s="68"/>
      <c r="AK152" s="68"/>
      <c r="AL152" s="68"/>
      <c r="AM152" s="68"/>
      <c r="AN152" s="68"/>
      <c r="AP152" s="68">
        <f t="shared" si="50"/>
        <v>7.5555555555555562</v>
      </c>
      <c r="AQ152" s="68">
        <f t="shared" si="47"/>
        <v>40.840366796922034</v>
      </c>
      <c r="AR152" s="68">
        <f t="shared" si="47"/>
        <v>46.796920397346177</v>
      </c>
      <c r="AS152" s="68">
        <f t="shared" si="47"/>
        <v>46.129093618321704</v>
      </c>
      <c r="AT152" s="68">
        <f t="shared" si="47"/>
        <v>49.016640738099731</v>
      </c>
      <c r="AU152" s="68">
        <f t="shared" si="47"/>
        <v>27.465407056318039</v>
      </c>
      <c r="AV152" s="68"/>
      <c r="AW152" s="68"/>
      <c r="AX152" s="68"/>
      <c r="AY152" s="68"/>
      <c r="AZ152" s="68"/>
      <c r="BB152" s="68">
        <f t="shared" si="51"/>
        <v>7.5555555555555562</v>
      </c>
      <c r="BC152" s="68">
        <f t="shared" si="48"/>
        <v>6.794732614201636</v>
      </c>
      <c r="BD152" s="68">
        <f t="shared" si="48"/>
        <v>3.9394169881855006</v>
      </c>
      <c r="BE152" s="68">
        <f t="shared" si="48"/>
        <v>8.5655820066429751</v>
      </c>
      <c r="BF152" s="68">
        <f t="shared" si="48"/>
        <v>3.6767721378903739</v>
      </c>
      <c r="BG152" s="68">
        <f t="shared" si="48"/>
        <v>2.5399503814319866</v>
      </c>
      <c r="BH152" s="68"/>
      <c r="BI152" s="68"/>
      <c r="BJ152" s="68"/>
      <c r="BK152" s="68"/>
      <c r="BL152" s="68"/>
      <c r="BM152" s="68"/>
      <c r="BN152" s="68"/>
    </row>
    <row r="153" spans="1:66">
      <c r="A153" s="68">
        <v>182.66666666666666</v>
      </c>
      <c r="B153" s="68">
        <v>55.660996732335825</v>
      </c>
      <c r="C153" s="68">
        <v>58.210918158579133</v>
      </c>
      <c r="D153" s="68">
        <v>62.215356578906807</v>
      </c>
      <c r="E153" s="68">
        <v>59.725775599442692</v>
      </c>
      <c r="F153" s="68">
        <v>34.332892923229949</v>
      </c>
      <c r="G153" s="68">
        <v>43.380635660501397</v>
      </c>
      <c r="H153" s="68">
        <v>49.578504019793705</v>
      </c>
      <c r="I153" s="68">
        <v>53.588697961513731</v>
      </c>
      <c r="J153" s="68">
        <v>51.560257426970757</v>
      </c>
      <c r="K153" s="68">
        <v>31.804583449698693</v>
      </c>
      <c r="L153" s="68">
        <v>41.349742791778155</v>
      </c>
      <c r="M153" s="68">
        <v>53.183075053873011</v>
      </c>
      <c r="N153" s="68">
        <v>42.860073148668711</v>
      </c>
      <c r="O153" s="68">
        <v>57.481428293213824</v>
      </c>
      <c r="P153" s="68">
        <v>28.793793440236588</v>
      </c>
      <c r="Q153" s="69"/>
      <c r="R153" s="68">
        <f t="shared" si="52"/>
        <v>7.6111111111111107</v>
      </c>
      <c r="S153" s="68">
        <f t="shared" si="46"/>
        <v>46.797125061538452</v>
      </c>
      <c r="T153" s="68">
        <f t="shared" si="46"/>
        <v>53.657499077415281</v>
      </c>
      <c r="U153" s="68">
        <f t="shared" si="46"/>
        <v>52.888042563029749</v>
      </c>
      <c r="V153" s="68">
        <f t="shared" si="46"/>
        <v>56.255820439875755</v>
      </c>
      <c r="W153" s="68">
        <f t="shared" si="46"/>
        <v>31.643756604388411</v>
      </c>
      <c r="X153" s="68"/>
      <c r="Y153" s="68"/>
      <c r="Z153" s="68"/>
      <c r="AA153" s="68"/>
      <c r="AB153" s="68"/>
      <c r="AC153" s="68"/>
      <c r="AD153" s="68">
        <f t="shared" si="49"/>
        <v>7.6111111111111107</v>
      </c>
      <c r="AE153" s="68">
        <f t="shared" si="45"/>
        <v>7.7432097484396945</v>
      </c>
      <c r="AF153" s="68">
        <f t="shared" si="45"/>
        <v>4.3357181736664074</v>
      </c>
      <c r="AG153" s="68">
        <f t="shared" si="37"/>
        <v>9.6966456909995848</v>
      </c>
      <c r="AH153" s="68">
        <f t="shared" si="37"/>
        <v>4.2184722013858647</v>
      </c>
      <c r="AI153" s="68">
        <f t="shared" si="37"/>
        <v>2.7730497157919243</v>
      </c>
      <c r="AJ153" s="68"/>
      <c r="AK153" s="68"/>
      <c r="AL153" s="68"/>
      <c r="AM153" s="68"/>
      <c r="AN153" s="68"/>
      <c r="AP153" s="68">
        <f t="shared" si="50"/>
        <v>7.6111111111111107</v>
      </c>
      <c r="AQ153" s="68">
        <f t="shared" si="47"/>
        <v>41.211661747741928</v>
      </c>
      <c r="AR153" s="68">
        <f t="shared" si="47"/>
        <v>47.253216929465715</v>
      </c>
      <c r="AS153" s="68">
        <f t="shared" si="47"/>
        <v>46.575598773248778</v>
      </c>
      <c r="AT153" s="68">
        <f t="shared" si="47"/>
        <v>49.541416064793808</v>
      </c>
      <c r="AU153" s="68">
        <f t="shared" si="47"/>
        <v>27.866921138703344</v>
      </c>
      <c r="AV153" s="68"/>
      <c r="AW153" s="68"/>
      <c r="AX153" s="68"/>
      <c r="AY153" s="68"/>
      <c r="AZ153" s="68"/>
      <c r="BB153" s="68">
        <f t="shared" si="51"/>
        <v>7.6111111111111107</v>
      </c>
      <c r="BC153" s="68">
        <f t="shared" si="48"/>
        <v>6.8190201978194729</v>
      </c>
      <c r="BD153" s="68">
        <f t="shared" si="48"/>
        <v>3.8182292303578365</v>
      </c>
      <c r="BE153" s="68">
        <f t="shared" si="48"/>
        <v>8.5393041085254406</v>
      </c>
      <c r="BF153" s="68">
        <f t="shared" si="48"/>
        <v>3.7149771321881966</v>
      </c>
      <c r="BG153" s="68">
        <f t="shared" si="48"/>
        <v>2.4420728142296624</v>
      </c>
      <c r="BH153" s="68"/>
      <c r="BI153" s="68"/>
      <c r="BJ153" s="68"/>
      <c r="BK153" s="68"/>
      <c r="BL153" s="68"/>
      <c r="BM153" s="68"/>
      <c r="BN153" s="68"/>
    </row>
    <row r="154" spans="1:66">
      <c r="A154" s="68">
        <v>184</v>
      </c>
      <c r="B154" s="68">
        <v>56.056222744636464</v>
      </c>
      <c r="C154" s="68">
        <v>58.625230743337703</v>
      </c>
      <c r="D154" s="68">
        <v>62.635257748168264</v>
      </c>
      <c r="E154" s="68">
        <v>60.15188101394525</v>
      </c>
      <c r="F154" s="68">
        <v>34.716500665388935</v>
      </c>
      <c r="G154" s="68">
        <v>43.948630890098798</v>
      </c>
      <c r="H154" s="68">
        <v>50.118133995519351</v>
      </c>
      <c r="I154" s="68">
        <v>54.141871617890651</v>
      </c>
      <c r="J154" s="68">
        <v>51.927234348159153</v>
      </c>
      <c r="K154" s="68">
        <v>32.23534530229054</v>
      </c>
      <c r="L154" s="68">
        <v>41.862607818652926</v>
      </c>
      <c r="M154" s="68">
        <v>53.584456752392803</v>
      </c>
      <c r="N154" s="68">
        <v>43.224839728657379</v>
      </c>
      <c r="O154" s="68">
        <v>57.880143402762123</v>
      </c>
      <c r="P154" s="68">
        <v>29.036267490259622</v>
      </c>
      <c r="Q154" s="69"/>
      <c r="R154" s="68">
        <f t="shared" si="52"/>
        <v>7.666666666666667</v>
      </c>
      <c r="S154" s="68">
        <f t="shared" si="46"/>
        <v>47.289153817796063</v>
      </c>
      <c r="T154" s="68">
        <f t="shared" si="46"/>
        <v>54.109273830416619</v>
      </c>
      <c r="U154" s="68">
        <f t="shared" si="46"/>
        <v>53.33398969823876</v>
      </c>
      <c r="V154" s="68">
        <f t="shared" si="46"/>
        <v>56.653086254955504</v>
      </c>
      <c r="W154" s="68">
        <f t="shared" si="46"/>
        <v>31.996037819313031</v>
      </c>
      <c r="X154" s="68"/>
      <c r="Y154" s="68"/>
      <c r="Z154" s="68"/>
      <c r="AA154" s="68"/>
      <c r="AB154" s="68"/>
      <c r="AC154" s="68"/>
      <c r="AD154" s="68">
        <f t="shared" si="49"/>
        <v>7.666666666666667</v>
      </c>
      <c r="AE154" s="68">
        <f t="shared" si="45"/>
        <v>7.6638108170562633</v>
      </c>
      <c r="AF154" s="68">
        <f t="shared" si="45"/>
        <v>4.2777620893668793</v>
      </c>
      <c r="AG154" s="68">
        <f t="shared" si="37"/>
        <v>9.7303949981547255</v>
      </c>
      <c r="AH154" s="68">
        <f t="shared" si="37"/>
        <v>4.247405693743425</v>
      </c>
      <c r="AI154" s="68">
        <f t="shared" si="37"/>
        <v>2.8476680432446271</v>
      </c>
      <c r="AJ154" s="68"/>
      <c r="AK154" s="68"/>
      <c r="AL154" s="68"/>
      <c r="AM154" s="68"/>
      <c r="AN154" s="68"/>
      <c r="AP154" s="68">
        <f t="shared" si="50"/>
        <v>7.666666666666667</v>
      </c>
      <c r="AQ154" s="68">
        <f t="shared" si="47"/>
        <v>41.644964491155889</v>
      </c>
      <c r="AR154" s="68">
        <f t="shared" si="47"/>
        <v>47.651070179689476</v>
      </c>
      <c r="AS154" s="68">
        <f t="shared" si="47"/>
        <v>46.968319960061876</v>
      </c>
      <c r="AT154" s="68">
        <f t="shared" si="47"/>
        <v>49.891266282589847</v>
      </c>
      <c r="AU154" s="68">
        <f t="shared" si="47"/>
        <v>28.177155886040183</v>
      </c>
      <c r="AV154" s="68"/>
      <c r="AW154" s="68"/>
      <c r="AX154" s="68"/>
      <c r="AY154" s="68"/>
      <c r="AZ154" s="68"/>
      <c r="BB154" s="68">
        <f t="shared" si="51"/>
        <v>7.666666666666667</v>
      </c>
      <c r="BC154" s="68">
        <f t="shared" si="48"/>
        <v>6.7490979130850315</v>
      </c>
      <c r="BD154" s="68">
        <f t="shared" si="48"/>
        <v>3.7671904851521223</v>
      </c>
      <c r="BE154" s="68">
        <f t="shared" si="48"/>
        <v>8.569025272568517</v>
      </c>
      <c r="BF154" s="68">
        <f t="shared" si="48"/>
        <v>3.740457272232113</v>
      </c>
      <c r="BG154" s="68">
        <f t="shared" si="48"/>
        <v>2.5077850832444617</v>
      </c>
      <c r="BH154" s="68"/>
      <c r="BI154" s="68"/>
      <c r="BJ154" s="68"/>
      <c r="BK154" s="68"/>
      <c r="BL154" s="68"/>
      <c r="BM154" s="68"/>
      <c r="BN154" s="68"/>
    </row>
    <row r="155" spans="1:66">
      <c r="A155" s="68">
        <v>185.33333333333334</v>
      </c>
      <c r="B155" s="68">
        <v>56.319706752836851</v>
      </c>
      <c r="C155" s="68">
        <v>58.90143913317673</v>
      </c>
      <c r="D155" s="68">
        <v>62.915191861009255</v>
      </c>
      <c r="E155" s="68">
        <v>60.435951290280279</v>
      </c>
      <c r="F155" s="68">
        <v>34.972239160161614</v>
      </c>
      <c r="G155" s="68">
        <v>44.232628504897484</v>
      </c>
      <c r="H155" s="68">
        <v>50.387948983382159</v>
      </c>
      <c r="I155" s="68">
        <v>54.418458446079093</v>
      </c>
      <c r="J155" s="68">
        <v>52.171885628951408</v>
      </c>
      <c r="K155" s="68">
        <v>32.522519870685095</v>
      </c>
      <c r="L155" s="68">
        <v>41.990824075371592</v>
      </c>
      <c r="M155" s="68">
        <v>53.852044551405989</v>
      </c>
      <c r="N155" s="68">
        <v>43.346428588653609</v>
      </c>
      <c r="O155" s="68">
        <v>58.145953475794315</v>
      </c>
      <c r="P155" s="68">
        <v>29.278741540282653</v>
      </c>
      <c r="Q155" s="69"/>
      <c r="R155" s="68">
        <f t="shared" si="52"/>
        <v>7.7222222222222223</v>
      </c>
      <c r="S155" s="68">
        <f t="shared" si="46"/>
        <v>47.514386444368647</v>
      </c>
      <c r="T155" s="68">
        <f t="shared" si="46"/>
        <v>54.380477555988286</v>
      </c>
      <c r="U155" s="68">
        <f t="shared" si="46"/>
        <v>53.560026298580652</v>
      </c>
      <c r="V155" s="68">
        <f t="shared" si="46"/>
        <v>56.917930131675327</v>
      </c>
      <c r="W155" s="68">
        <f t="shared" si="46"/>
        <v>32.257833523709785</v>
      </c>
      <c r="X155" s="68"/>
      <c r="Y155" s="68"/>
      <c r="Z155" s="68"/>
      <c r="AA155" s="68"/>
      <c r="AB155" s="68"/>
      <c r="AC155" s="68"/>
      <c r="AD155" s="68">
        <f t="shared" si="49"/>
        <v>7.7222222222222223</v>
      </c>
      <c r="AE155" s="68">
        <f t="shared" si="45"/>
        <v>7.7075723205236395</v>
      </c>
      <c r="AF155" s="68">
        <f t="shared" si="45"/>
        <v>4.281274309468059</v>
      </c>
      <c r="AG155" s="68">
        <f t="shared" si="37"/>
        <v>9.8125839265846615</v>
      </c>
      <c r="AH155" s="68">
        <f t="shared" si="37"/>
        <v>4.2666996981232019</v>
      </c>
      <c r="AI155" s="68">
        <f t="shared" si="37"/>
        <v>2.855962698215472</v>
      </c>
      <c r="AJ155" s="68"/>
      <c r="AK155" s="68"/>
      <c r="AL155" s="68"/>
      <c r="AM155" s="68"/>
      <c r="AN155" s="68"/>
      <c r="AP155" s="68">
        <f t="shared" si="50"/>
        <v>7.7222222222222223</v>
      </c>
      <c r="AQ155" s="68">
        <f t="shared" si="47"/>
        <v>41.843314513911743</v>
      </c>
      <c r="AR155" s="68">
        <f t="shared" si="47"/>
        <v>47.88990442833807</v>
      </c>
      <c r="AS155" s="68">
        <f t="shared" si="47"/>
        <v>47.167377998427476</v>
      </c>
      <c r="AT155" s="68">
        <f t="shared" si="47"/>
        <v>50.124499761120525</v>
      </c>
      <c r="AU155" s="68">
        <f t="shared" si="47"/>
        <v>28.407705006363781</v>
      </c>
      <c r="AV155" s="68"/>
      <c r="AW155" s="68"/>
      <c r="AX155" s="68"/>
      <c r="AY155" s="68"/>
      <c r="AZ155" s="68"/>
      <c r="BB155" s="68">
        <f t="shared" si="51"/>
        <v>7.7222222222222223</v>
      </c>
      <c r="BC155" s="68">
        <f t="shared" si="48"/>
        <v>6.7876362693643664</v>
      </c>
      <c r="BD155" s="68">
        <f t="shared" si="48"/>
        <v>3.7702835047896133</v>
      </c>
      <c r="BE155" s="68">
        <f t="shared" si="48"/>
        <v>8.6414045547019764</v>
      </c>
      <c r="BF155" s="68">
        <f t="shared" si="48"/>
        <v>3.7574484438310778</v>
      </c>
      <c r="BG155" s="68">
        <f t="shared" si="48"/>
        <v>2.5150897310091094</v>
      </c>
      <c r="BH155" s="68"/>
      <c r="BI155" s="68"/>
      <c r="BJ155" s="68"/>
      <c r="BK155" s="68"/>
      <c r="BL155" s="68"/>
      <c r="BM155" s="68"/>
      <c r="BN155" s="68"/>
    </row>
    <row r="156" spans="1:66">
      <c r="A156" s="68">
        <v>186.66666666666666</v>
      </c>
      <c r="B156" s="68">
        <v>56.583190761037244</v>
      </c>
      <c r="C156" s="68">
        <v>59.315751717935328</v>
      </c>
      <c r="D156" s="68">
        <v>63.335093030270713</v>
      </c>
      <c r="E156" s="68">
        <v>61.004091842950366</v>
      </c>
      <c r="F156" s="68">
        <v>35.227977654934264</v>
      </c>
      <c r="G156" s="68">
        <v>44.658624927095531</v>
      </c>
      <c r="H156" s="68">
        <v>50.79267146517639</v>
      </c>
      <c r="I156" s="68">
        <v>54.833338688361806</v>
      </c>
      <c r="J156" s="68">
        <v>52.538862550139839</v>
      </c>
      <c r="K156" s="68">
        <v>32.95328172327698</v>
      </c>
      <c r="L156" s="68">
        <v>42.375472845527668</v>
      </c>
      <c r="M156" s="68">
        <v>54.253426249925781</v>
      </c>
      <c r="N156" s="68">
        <v>43.58960630864604</v>
      </c>
      <c r="O156" s="68">
        <v>58.411763548826507</v>
      </c>
      <c r="P156" s="68">
        <v>29.399978565294184</v>
      </c>
      <c r="Q156" s="69"/>
      <c r="R156" s="68">
        <f t="shared" si="52"/>
        <v>7.7777777777777777</v>
      </c>
      <c r="S156" s="68">
        <f t="shared" si="46"/>
        <v>47.87242951122014</v>
      </c>
      <c r="T156" s="68">
        <f t="shared" si="46"/>
        <v>54.787283144345828</v>
      </c>
      <c r="U156" s="68">
        <f t="shared" si="46"/>
        <v>53.919346009092855</v>
      </c>
      <c r="V156" s="68">
        <f t="shared" si="46"/>
        <v>57.318239313972242</v>
      </c>
      <c r="W156" s="68">
        <f t="shared" si="46"/>
        <v>32.527079314501812</v>
      </c>
      <c r="X156" s="68"/>
      <c r="Y156" s="68"/>
      <c r="Z156" s="68"/>
      <c r="AA156" s="68"/>
      <c r="AB156" s="68"/>
      <c r="AC156" s="68"/>
      <c r="AD156" s="68">
        <f t="shared" si="49"/>
        <v>7.7777777777777777</v>
      </c>
      <c r="AE156" s="68">
        <f t="shared" si="45"/>
        <v>7.6296275807131684</v>
      </c>
      <c r="AF156" s="68">
        <f t="shared" si="45"/>
        <v>4.286546003081293</v>
      </c>
      <c r="AG156" s="68">
        <f t="shared" si="37"/>
        <v>9.9044231751163583</v>
      </c>
      <c r="AH156" s="68">
        <f t="shared" si="37"/>
        <v>4.3372656344896106</v>
      </c>
      <c r="AI156" s="68">
        <f t="shared" si="37"/>
        <v>2.9372827097754346</v>
      </c>
      <c r="AJ156" s="68"/>
      <c r="AK156" s="68"/>
      <c r="AL156" s="68"/>
      <c r="AM156" s="68"/>
      <c r="AN156" s="68"/>
      <c r="AP156" s="68">
        <f t="shared" si="50"/>
        <v>7.7777777777777777</v>
      </c>
      <c r="AQ156" s="68">
        <f t="shared" si="47"/>
        <v>42.158623408268063</v>
      </c>
      <c r="AR156" s="68">
        <f t="shared" si="47"/>
        <v>48.248155801311</v>
      </c>
      <c r="AS156" s="68">
        <f t="shared" si="47"/>
        <v>47.483811162846287</v>
      </c>
      <c r="AT156" s="68">
        <f t="shared" si="47"/>
        <v>50.477030105530389</v>
      </c>
      <c r="AU156" s="68">
        <f t="shared" si="47"/>
        <v>28.644815009222562</v>
      </c>
      <c r="AV156" s="68"/>
      <c r="AW156" s="68"/>
      <c r="AX156" s="68"/>
      <c r="AY156" s="68"/>
      <c r="AZ156" s="68"/>
      <c r="BB156" s="68">
        <f t="shared" si="51"/>
        <v>7.7777777777777777</v>
      </c>
      <c r="BC156" s="68">
        <f t="shared" si="48"/>
        <v>6.7189946114022421</v>
      </c>
      <c r="BD156" s="68">
        <f t="shared" si="48"/>
        <v>3.7749259962619126</v>
      </c>
      <c r="BE156" s="68">
        <f t="shared" si="48"/>
        <v>8.7222823445379536</v>
      </c>
      <c r="BF156" s="68">
        <f t="shared" si="48"/>
        <v>3.8195919942440764</v>
      </c>
      <c r="BG156" s="68">
        <f t="shared" si="48"/>
        <v>2.5867038057054632</v>
      </c>
      <c r="BH156" s="68"/>
      <c r="BI156" s="68"/>
      <c r="BJ156" s="68"/>
      <c r="BK156" s="68"/>
      <c r="BL156" s="68"/>
      <c r="BM156" s="68"/>
      <c r="BN156" s="68"/>
    </row>
    <row r="157" spans="1:66">
      <c r="A157" s="68">
        <v>188</v>
      </c>
      <c r="B157" s="68">
        <v>56.978416773337848</v>
      </c>
      <c r="C157" s="68">
        <v>59.730064302693897</v>
      </c>
      <c r="D157" s="68">
        <v>63.75499419953217</v>
      </c>
      <c r="E157" s="68">
        <v>61.430197257452924</v>
      </c>
      <c r="F157" s="68">
        <v>35.611585397093258</v>
      </c>
      <c r="G157" s="68">
        <v>44.942622541894217</v>
      </c>
      <c r="H157" s="68">
        <v>51.197393946970649</v>
      </c>
      <c r="I157" s="68">
        <v>55.248218930644484</v>
      </c>
      <c r="J157" s="68">
        <v>52.905839471328235</v>
      </c>
      <c r="K157" s="68">
        <v>33.240456291671535</v>
      </c>
      <c r="L157" s="68">
        <v>42.631905358965064</v>
      </c>
      <c r="M157" s="68">
        <v>54.654807948445601</v>
      </c>
      <c r="N157" s="68">
        <v>43.832784028638478</v>
      </c>
      <c r="O157" s="68">
        <v>58.810478658374834</v>
      </c>
      <c r="P157" s="68">
        <v>29.521215590305715</v>
      </c>
      <c r="Q157" s="69"/>
      <c r="R157" s="68">
        <f t="shared" si="52"/>
        <v>7.833333333333333</v>
      </c>
      <c r="S157" s="68">
        <f t="shared" si="46"/>
        <v>48.184314891399048</v>
      </c>
      <c r="T157" s="68">
        <f t="shared" si="46"/>
        <v>55.194088732703385</v>
      </c>
      <c r="U157" s="68">
        <f t="shared" si="46"/>
        <v>54.278665719605044</v>
      </c>
      <c r="V157" s="68">
        <f t="shared" si="46"/>
        <v>57.715505129051998</v>
      </c>
      <c r="W157" s="68">
        <f t="shared" si="46"/>
        <v>32.791085759690169</v>
      </c>
      <c r="X157" s="68"/>
      <c r="Y157" s="68"/>
      <c r="Z157" s="68"/>
      <c r="AA157" s="68"/>
      <c r="AB157" s="68"/>
      <c r="AC157" s="68"/>
      <c r="AD157" s="68">
        <f t="shared" si="49"/>
        <v>7.833333333333333</v>
      </c>
      <c r="AE157" s="68">
        <f t="shared" si="45"/>
        <v>7.7030529277235766</v>
      </c>
      <c r="AF157" s="68">
        <f t="shared" si="45"/>
        <v>4.2918217196269746</v>
      </c>
      <c r="AG157" s="68">
        <f t="shared" si="37"/>
        <v>9.996431342989009</v>
      </c>
      <c r="AH157" s="68">
        <f t="shared" si="37"/>
        <v>4.3663937281129872</v>
      </c>
      <c r="AI157" s="68">
        <f t="shared" si="37"/>
        <v>3.0699513843247166</v>
      </c>
      <c r="AJ157" s="68"/>
      <c r="AK157" s="68"/>
      <c r="AL157" s="68"/>
      <c r="AM157" s="68"/>
      <c r="AN157" s="68"/>
      <c r="AP157" s="68">
        <f t="shared" si="50"/>
        <v>7.833333333333333</v>
      </c>
      <c r="AQ157" s="68">
        <f t="shared" si="47"/>
        <v>42.43328375919981</v>
      </c>
      <c r="AR157" s="68">
        <f t="shared" si="47"/>
        <v>48.606407174283945</v>
      </c>
      <c r="AS157" s="68">
        <f t="shared" si="47"/>
        <v>47.800244327265091</v>
      </c>
      <c r="AT157" s="68">
        <f t="shared" si="47"/>
        <v>50.826880323326435</v>
      </c>
      <c r="AU157" s="68">
        <f t="shared" si="47"/>
        <v>28.877311007727148</v>
      </c>
      <c r="AV157" s="68"/>
      <c r="AW157" s="68"/>
      <c r="AX157" s="68"/>
      <c r="AY157" s="68"/>
      <c r="AZ157" s="68"/>
      <c r="BB157" s="68">
        <f t="shared" si="51"/>
        <v>7.833333333333333</v>
      </c>
      <c r="BC157" s="68">
        <f t="shared" si="48"/>
        <v>6.7836562879630211</v>
      </c>
      <c r="BD157" s="68">
        <f t="shared" si="48"/>
        <v>3.7795720305102063</v>
      </c>
      <c r="BE157" s="68">
        <f t="shared" si="48"/>
        <v>8.8033088923741918</v>
      </c>
      <c r="BF157" s="68">
        <f t="shared" si="48"/>
        <v>3.8452435089511146</v>
      </c>
      <c r="BG157" s="68">
        <f t="shared" si="48"/>
        <v>2.7035378320020889</v>
      </c>
      <c r="BH157" s="68"/>
      <c r="BI157" s="68"/>
      <c r="BJ157" s="68"/>
      <c r="BK157" s="68"/>
      <c r="BL157" s="68"/>
      <c r="BM157" s="68"/>
      <c r="BN157" s="68"/>
    </row>
    <row r="158" spans="1:66">
      <c r="A158" s="68">
        <v>189.33333333333334</v>
      </c>
      <c r="B158" s="68">
        <v>57.373642785638488</v>
      </c>
      <c r="C158" s="68">
        <v>60.006272692532924</v>
      </c>
      <c r="D158" s="68">
        <v>64.034928312373125</v>
      </c>
      <c r="E158" s="68">
        <v>61.998337810123012</v>
      </c>
      <c r="F158" s="68">
        <v>35.867323891865937</v>
      </c>
      <c r="G158" s="68">
        <v>45.368618964092292</v>
      </c>
      <c r="H158" s="68">
        <v>51.467208934833458</v>
      </c>
      <c r="I158" s="68">
        <v>55.801392587021404</v>
      </c>
      <c r="J158" s="68">
        <v>53.272816392516638</v>
      </c>
      <c r="K158" s="68">
        <v>33.527630860066125</v>
      </c>
      <c r="L158" s="68">
        <v>43.01655412912114</v>
      </c>
      <c r="M158" s="68">
        <v>55.056189646965393</v>
      </c>
      <c r="N158" s="68">
        <v>44.075961748630938</v>
      </c>
      <c r="O158" s="68">
        <v>59.076288731407018</v>
      </c>
      <c r="P158" s="68">
        <v>29.763689640328746</v>
      </c>
      <c r="Q158" s="69"/>
      <c r="R158" s="68">
        <f t="shared" si="52"/>
        <v>7.8888888888888893</v>
      </c>
      <c r="S158" s="68">
        <f t="shared" si="46"/>
        <v>48.586271959617306</v>
      </c>
      <c r="T158" s="68">
        <f t="shared" si="46"/>
        <v>55.509890424777261</v>
      </c>
      <c r="U158" s="68">
        <f t="shared" si="46"/>
        <v>54.637427549341822</v>
      </c>
      <c r="V158" s="68">
        <f t="shared" si="46"/>
        <v>58.115814311348892</v>
      </c>
      <c r="W158" s="68">
        <f t="shared" si="46"/>
        <v>33.052881464086937</v>
      </c>
      <c r="X158" s="68"/>
      <c r="Y158" s="68"/>
      <c r="Z158" s="68"/>
      <c r="AA158" s="68"/>
      <c r="AB158" s="68"/>
      <c r="AC158" s="68"/>
      <c r="AD158" s="68">
        <f t="shared" si="49"/>
        <v>7.8888888888888893</v>
      </c>
      <c r="AE158" s="68">
        <f t="shared" si="45"/>
        <v>7.7004199088415133</v>
      </c>
      <c r="AF158" s="68">
        <f t="shared" si="45"/>
        <v>4.2875734117743631</v>
      </c>
      <c r="AG158" s="68">
        <f t="shared" si="37"/>
        <v>10.030264080763271</v>
      </c>
      <c r="AH158" s="68">
        <f t="shared" si="37"/>
        <v>4.4413471307663386</v>
      </c>
      <c r="AI158" s="68">
        <f t="shared" si="37"/>
        <v>3.0793876032210439</v>
      </c>
      <c r="AJ158" s="68"/>
      <c r="AK158" s="68"/>
      <c r="AL158" s="68"/>
      <c r="AM158" s="68"/>
      <c r="AN158" s="68"/>
      <c r="AP158" s="68">
        <f t="shared" si="50"/>
        <v>7.8888888888888893</v>
      </c>
      <c r="AQ158" s="68">
        <f t="shared" si="47"/>
        <v>42.78726530637266</v>
      </c>
      <c r="AR158" s="68">
        <f t="shared" si="47"/>
        <v>48.884516406336104</v>
      </c>
      <c r="AS158" s="68">
        <f t="shared" si="47"/>
        <v>48.116186196678441</v>
      </c>
      <c r="AT158" s="68">
        <f t="shared" si="47"/>
        <v>51.179410667736278</v>
      </c>
      <c r="AU158" s="68">
        <f t="shared" si="47"/>
        <v>29.107860128050756</v>
      </c>
      <c r="AV158" s="68"/>
      <c r="AW158" s="68"/>
      <c r="AX158" s="68"/>
      <c r="AY158" s="68"/>
      <c r="AZ158" s="68"/>
      <c r="BB158" s="68">
        <f t="shared" si="51"/>
        <v>7.8888888888888893</v>
      </c>
      <c r="BC158" s="68">
        <f t="shared" si="48"/>
        <v>6.7813375326249457</v>
      </c>
      <c r="BD158" s="68">
        <f t="shared" si="48"/>
        <v>3.7758307787561329</v>
      </c>
      <c r="BE158" s="68">
        <f t="shared" si="48"/>
        <v>8.8331035291882998</v>
      </c>
      <c r="BF158" s="68">
        <f t="shared" si="48"/>
        <v>3.9112508603200333</v>
      </c>
      <c r="BG158" s="68">
        <f t="shared" si="48"/>
        <v>2.7118477925140163</v>
      </c>
      <c r="BH158" s="68"/>
      <c r="BI158" s="68"/>
      <c r="BJ158" s="68"/>
      <c r="BK158" s="68"/>
      <c r="BL158" s="68"/>
      <c r="BM158" s="68"/>
      <c r="BN158" s="68"/>
    </row>
    <row r="159" spans="1:66">
      <c r="A159" s="68">
        <v>190.66666666666666</v>
      </c>
      <c r="B159" s="68">
        <v>57.768868797939092</v>
      </c>
      <c r="C159" s="68">
        <v>60.420585277291494</v>
      </c>
      <c r="D159" s="68">
        <v>64.454829481634619</v>
      </c>
      <c r="E159" s="68">
        <v>62.282408086458041</v>
      </c>
      <c r="F159" s="68">
        <v>36.250931634024923</v>
      </c>
      <c r="G159" s="68">
        <v>45.794615386290332</v>
      </c>
      <c r="H159" s="68">
        <v>51.871931416627689</v>
      </c>
      <c r="I159" s="68">
        <v>56.077979415209853</v>
      </c>
      <c r="J159" s="68">
        <v>53.639793313705034</v>
      </c>
      <c r="K159" s="68">
        <v>33.81480542846068</v>
      </c>
      <c r="L159" s="68">
        <v>43.144770385839834</v>
      </c>
      <c r="M159" s="68">
        <v>55.457571345485178</v>
      </c>
      <c r="N159" s="68">
        <v>44.197550608627168</v>
      </c>
      <c r="O159" s="68">
        <v>59.34209880443921</v>
      </c>
      <c r="P159" s="68">
        <v>29.884926665340277</v>
      </c>
      <c r="Q159" s="69"/>
      <c r="R159" s="68">
        <f t="shared" si="52"/>
        <v>7.9444444444444438</v>
      </c>
      <c r="S159" s="68">
        <f t="shared" si="46"/>
        <v>48.902751523356415</v>
      </c>
      <c r="T159" s="68">
        <f t="shared" si="46"/>
        <v>55.916696013134789</v>
      </c>
      <c r="U159" s="68">
        <f t="shared" si="46"/>
        <v>54.910119835157218</v>
      </c>
      <c r="V159" s="68">
        <f t="shared" si="46"/>
        <v>58.421433401534095</v>
      </c>
      <c r="W159" s="68">
        <f t="shared" si="46"/>
        <v>33.316887909275287</v>
      </c>
      <c r="X159" s="68"/>
      <c r="Y159" s="68"/>
      <c r="Z159" s="68"/>
      <c r="AA159" s="68"/>
      <c r="AB159" s="68"/>
      <c r="AC159" s="68"/>
      <c r="AD159" s="68">
        <f t="shared" si="49"/>
        <v>7.9444444444444438</v>
      </c>
      <c r="AE159" s="68">
        <f t="shared" si="45"/>
        <v>7.7917550190309184</v>
      </c>
      <c r="AF159" s="68">
        <f t="shared" si="45"/>
        <v>4.2927808356231996</v>
      </c>
      <c r="AG159" s="68">
        <f t="shared" si="37"/>
        <v>10.17901070014854</v>
      </c>
      <c r="AH159" s="68">
        <f t="shared" si="37"/>
        <v>4.3942480716991792</v>
      </c>
      <c r="AI159" s="68">
        <f t="shared" si="37"/>
        <v>3.2120781757708197</v>
      </c>
      <c r="AJ159" s="68"/>
      <c r="AK159" s="68"/>
      <c r="AL159" s="68"/>
      <c r="AM159" s="68"/>
      <c r="AN159" s="68"/>
      <c r="AP159" s="68">
        <f t="shared" si="50"/>
        <v>7.9444444444444438</v>
      </c>
      <c r="AQ159" s="68">
        <f t="shared" si="47"/>
        <v>43.065971502826777</v>
      </c>
      <c r="AR159" s="68">
        <f t="shared" si="47"/>
        <v>49.242767779309027</v>
      </c>
      <c r="AS159" s="68">
        <f t="shared" si="47"/>
        <v>48.356331338702972</v>
      </c>
      <c r="AT159" s="68">
        <f t="shared" si="47"/>
        <v>51.448552640705827</v>
      </c>
      <c r="AU159" s="68">
        <f t="shared" si="47"/>
        <v>29.340356126555331</v>
      </c>
      <c r="AV159" s="68"/>
      <c r="AW159" s="68"/>
      <c r="AX159" s="68"/>
      <c r="AY159" s="68"/>
      <c r="AZ159" s="68"/>
      <c r="BB159" s="68">
        <f t="shared" si="51"/>
        <v>7.9444444444444438</v>
      </c>
      <c r="BC159" s="68">
        <f t="shared" si="48"/>
        <v>6.8617713554691644</v>
      </c>
      <c r="BD159" s="68">
        <f t="shared" si="48"/>
        <v>3.7804166713713983</v>
      </c>
      <c r="BE159" s="68">
        <f t="shared" si="48"/>
        <v>8.9640965198082299</v>
      </c>
      <c r="BF159" s="68">
        <f t="shared" si="48"/>
        <v>3.8697733018512128</v>
      </c>
      <c r="BG159" s="68">
        <f t="shared" si="48"/>
        <v>2.8287011031788185</v>
      </c>
      <c r="BH159" s="68"/>
      <c r="BI159" s="68"/>
      <c r="BJ159" s="68"/>
      <c r="BK159" s="68"/>
      <c r="BL159" s="68"/>
      <c r="BM159" s="68"/>
      <c r="BN159" s="68"/>
    </row>
    <row r="160" spans="1:66">
      <c r="A160" s="68">
        <v>192</v>
      </c>
      <c r="B160" s="68">
        <v>58.164094810239696</v>
      </c>
      <c r="C160" s="68">
        <v>60.834897862050056</v>
      </c>
      <c r="D160" s="68">
        <v>64.734763594475581</v>
      </c>
      <c r="E160" s="68">
        <v>62.850548639128128</v>
      </c>
      <c r="F160" s="68">
        <v>36.506670128797573</v>
      </c>
      <c r="G160" s="68">
        <v>46.220611808488378</v>
      </c>
      <c r="H160" s="68">
        <v>52.27665389842192</v>
      </c>
      <c r="I160" s="68">
        <v>56.631153071586773</v>
      </c>
      <c r="J160" s="68">
        <v>54.006770234893438</v>
      </c>
      <c r="K160" s="68">
        <v>34.24556728105253</v>
      </c>
      <c r="L160" s="68">
        <v>43.52941915599591</v>
      </c>
      <c r="M160" s="68">
        <v>55.85895304400497</v>
      </c>
      <c r="N160" s="68">
        <v>44.440728328619599</v>
      </c>
      <c r="O160" s="68">
        <v>59.740813913987537</v>
      </c>
      <c r="P160" s="68">
        <v>30.127400715363336</v>
      </c>
      <c r="Q160" s="69"/>
      <c r="R160" s="68">
        <f t="shared" si="52"/>
        <v>8</v>
      </c>
      <c r="S160" s="68">
        <f t="shared" si="46"/>
        <v>49.304708591574659</v>
      </c>
      <c r="T160" s="68">
        <f t="shared" si="46"/>
        <v>56.323501601492318</v>
      </c>
      <c r="U160" s="68">
        <f t="shared" si="46"/>
        <v>55.268881664893989</v>
      </c>
      <c r="V160" s="68">
        <f t="shared" si="46"/>
        <v>58.866044262669696</v>
      </c>
      <c r="W160" s="68">
        <f t="shared" si="46"/>
        <v>33.626546041737811</v>
      </c>
      <c r="X160" s="68">
        <f>S160</f>
        <v>49.304708591574659</v>
      </c>
      <c r="Y160" s="68"/>
      <c r="Z160" s="68"/>
      <c r="AA160" s="68"/>
      <c r="AB160" s="68"/>
      <c r="AC160" s="68"/>
      <c r="AD160" s="68">
        <f t="shared" si="49"/>
        <v>8</v>
      </c>
      <c r="AE160" s="68">
        <f t="shared" si="45"/>
        <v>7.7895553532799511</v>
      </c>
      <c r="AF160" s="68">
        <f t="shared" si="45"/>
        <v>4.2979924333276847</v>
      </c>
      <c r="AG160" s="68">
        <f t="shared" si="37"/>
        <v>10.215370986022482</v>
      </c>
      <c r="AH160" s="68">
        <f t="shared" si="37"/>
        <v>4.4863148098357986</v>
      </c>
      <c r="AI160" s="68">
        <f t="shared" si="37"/>
        <v>3.234371659741107</v>
      </c>
      <c r="AJ160" s="68">
        <f>AE160</f>
        <v>7.7895553532799511</v>
      </c>
      <c r="AK160" s="68"/>
      <c r="AL160" s="68"/>
      <c r="AM160" s="68"/>
      <c r="AN160" s="68"/>
      <c r="AP160" s="68">
        <f t="shared" si="50"/>
        <v>8</v>
      </c>
      <c r="AQ160" s="68">
        <f t="shared" si="47"/>
        <v>43.419953049999613</v>
      </c>
      <c r="AR160" s="68">
        <f t="shared" si="47"/>
        <v>49.601019152281943</v>
      </c>
      <c r="AS160" s="68">
        <f t="shared" si="47"/>
        <v>48.672273208116316</v>
      </c>
      <c r="AT160" s="68">
        <f t="shared" si="47"/>
        <v>51.84009704422202</v>
      </c>
      <c r="AU160" s="68">
        <f t="shared" si="47"/>
        <v>29.613055062562655</v>
      </c>
      <c r="AV160" s="68">
        <f>AQ160</f>
        <v>43.419953049999613</v>
      </c>
      <c r="BB160" s="68">
        <f t="shared" si="51"/>
        <v>8</v>
      </c>
      <c r="BC160" s="68">
        <f t="shared" si="48"/>
        <v>6.8598342304691178</v>
      </c>
      <c r="BD160" s="68">
        <f t="shared" si="48"/>
        <v>3.7850062396724451</v>
      </c>
      <c r="BE160" s="68">
        <f t="shared" si="48"/>
        <v>8.9961170296262498</v>
      </c>
      <c r="BF160" s="68">
        <f t="shared" si="48"/>
        <v>3.9508514293070096</v>
      </c>
      <c r="BG160" s="68">
        <f t="shared" si="48"/>
        <v>2.8483337519655554</v>
      </c>
      <c r="BH160" s="68">
        <f>BC160</f>
        <v>6.8598342304691178</v>
      </c>
    </row>
    <row r="161" spans="1:66">
      <c r="A161" s="68">
        <v>193.33333333333334</v>
      </c>
      <c r="B161" s="68">
        <v>58.361707816389981</v>
      </c>
      <c r="C161" s="68">
        <v>61.180158349348886</v>
      </c>
      <c r="D161" s="68">
        <v>65.084681235526787</v>
      </c>
      <c r="E161" s="68">
        <v>63.205636484546922</v>
      </c>
      <c r="F161" s="68">
        <v>36.698473999877081</v>
      </c>
      <c r="G161" s="68">
        <v>46.575608826986745</v>
      </c>
      <c r="H161" s="68">
        <v>52.613922633250468</v>
      </c>
      <c r="I161" s="68">
        <v>56.976886606822333</v>
      </c>
      <c r="J161" s="68">
        <v>54.312584335883763</v>
      </c>
      <c r="K161" s="68">
        <v>34.460948207348473</v>
      </c>
      <c r="L161" s="68">
        <v>43.721743541073927</v>
      </c>
      <c r="M161" s="68">
        <v>56.193437792771462</v>
      </c>
      <c r="N161" s="68">
        <v>44.623111618613947</v>
      </c>
      <c r="O161" s="68">
        <v>59.940171468761676</v>
      </c>
      <c r="P161" s="68">
        <v>30.188019227869074</v>
      </c>
      <c r="Q161" s="69"/>
      <c r="R161" s="68">
        <f t="shared" si="52"/>
        <v>8.0555555555555554</v>
      </c>
      <c r="S161" s="68">
        <f t="shared" si="46"/>
        <v>49.553020061483551</v>
      </c>
      <c r="T161" s="68">
        <f t="shared" si="46"/>
        <v>56.662506258456936</v>
      </c>
      <c r="U161" s="68">
        <f t="shared" si="46"/>
        <v>55.56155982032103</v>
      </c>
      <c r="V161" s="68">
        <f t="shared" si="46"/>
        <v>59.152797429730789</v>
      </c>
      <c r="W161" s="68">
        <f t="shared" si="46"/>
        <v>33.782480478364882</v>
      </c>
      <c r="X161" s="68"/>
      <c r="Y161" s="68">
        <f>T161</f>
        <v>56.662506258456936</v>
      </c>
      <c r="Z161" s="68"/>
      <c r="AA161" s="68"/>
      <c r="AB161" s="68"/>
      <c r="AC161" s="68"/>
      <c r="AD161" s="68">
        <f t="shared" si="49"/>
        <v>8.0555555555555554</v>
      </c>
      <c r="AE161" s="68">
        <f t="shared" si="45"/>
        <v>7.7608550907817717</v>
      </c>
      <c r="AF161" s="68">
        <f t="shared" si="45"/>
        <v>4.302338608834205</v>
      </c>
      <c r="AG161" s="68">
        <f t="shared" si="37"/>
        <v>10.303946827860823</v>
      </c>
      <c r="AH161" s="68">
        <f t="shared" si="37"/>
        <v>4.4985067008636843</v>
      </c>
      <c r="AI161" s="68">
        <f t="shared" si="37"/>
        <v>3.3078307361539188</v>
      </c>
      <c r="AJ161" s="68"/>
      <c r="AK161" s="68">
        <f t="shared" ref="AK161" si="53">AF161</f>
        <v>4.302338608834205</v>
      </c>
      <c r="AL161" s="68"/>
      <c r="AM161" s="68"/>
      <c r="AN161" s="68"/>
      <c r="AP161" s="68">
        <f t="shared" si="50"/>
        <v>8.0555555555555554</v>
      </c>
      <c r="AQ161" s="68">
        <f t="shared" si="47"/>
        <v>43.638627344467771</v>
      </c>
      <c r="AR161" s="68">
        <f t="shared" si="47"/>
        <v>49.899561963092722</v>
      </c>
      <c r="AS161" s="68">
        <f t="shared" si="47"/>
        <v>48.930018809508525</v>
      </c>
      <c r="AT161" s="68">
        <f t="shared" si="47"/>
        <v>52.092624833279054</v>
      </c>
      <c r="AU161" s="68">
        <f t="shared" si="47"/>
        <v>29.750377969656814</v>
      </c>
      <c r="AV161" s="72"/>
      <c r="AW161" s="72"/>
      <c r="AX161" s="46"/>
      <c r="AY161" s="46"/>
      <c r="AZ161" s="46"/>
      <c r="BB161" s="68">
        <f t="shared" si="51"/>
        <v>8.0555555555555554</v>
      </c>
      <c r="BC161" s="68">
        <f t="shared" si="48"/>
        <v>6.8345594831723346</v>
      </c>
      <c r="BD161" s="68">
        <f t="shared" si="48"/>
        <v>3.7888336781023804</v>
      </c>
      <c r="BE161" s="68">
        <f t="shared" si="48"/>
        <v>9.0741209161484022</v>
      </c>
      <c r="BF161" s="68">
        <f t="shared" si="48"/>
        <v>3.9615881591476958</v>
      </c>
      <c r="BG161" s="68">
        <f t="shared" si="48"/>
        <v>2.9130251321613545</v>
      </c>
      <c r="BH161" s="72"/>
      <c r="BI161" s="72"/>
      <c r="BJ161" s="46"/>
      <c r="BK161" s="46"/>
      <c r="BL161" s="46"/>
      <c r="BM161" s="46"/>
      <c r="BN161" s="46"/>
    </row>
    <row r="162" spans="1:66">
      <c r="A162" s="68">
        <v>194.66666666666666</v>
      </c>
      <c r="B162" s="68">
        <v>58.756933828690585</v>
      </c>
      <c r="C162" s="68">
        <v>61.594470934107456</v>
      </c>
      <c r="D162" s="68">
        <v>65.504582404788252</v>
      </c>
      <c r="E162" s="68">
        <v>63.773777037217009</v>
      </c>
      <c r="F162" s="68">
        <v>37.082081742036074</v>
      </c>
      <c r="G162" s="68">
        <v>46.859606441785459</v>
      </c>
      <c r="H162" s="68">
        <v>53.018645115044698</v>
      </c>
      <c r="I162" s="68">
        <v>57.391766849105018</v>
      </c>
      <c r="J162" s="68">
        <v>54.679561257072187</v>
      </c>
      <c r="K162" s="68">
        <v>34.748122775743028</v>
      </c>
      <c r="L162" s="68">
        <v>44.106392311229996</v>
      </c>
      <c r="M162" s="68">
        <v>56.728613390797861</v>
      </c>
      <c r="N162" s="68">
        <v>44.866289338606386</v>
      </c>
      <c r="O162" s="68">
        <v>60.205981541793896</v>
      </c>
      <c r="P162" s="68">
        <v>30.430493277892133</v>
      </c>
      <c r="Q162" s="69"/>
      <c r="R162" s="68">
        <f t="shared" si="52"/>
        <v>8.1111111111111107</v>
      </c>
      <c r="S162" s="68">
        <f t="shared" si="46"/>
        <v>49.907644193902009</v>
      </c>
      <c r="T162" s="68">
        <f t="shared" si="46"/>
        <v>57.113909813316674</v>
      </c>
      <c r="U162" s="68">
        <f t="shared" si="46"/>
        <v>55.920879530833218</v>
      </c>
      <c r="V162" s="68">
        <f t="shared" si="46"/>
        <v>59.553106612027698</v>
      </c>
      <c r="W162" s="68">
        <f t="shared" si="46"/>
        <v>34.086899265223742</v>
      </c>
      <c r="X162" s="68"/>
      <c r="Y162" s="68"/>
      <c r="Z162" s="68">
        <f>U162</f>
        <v>55.920879530833218</v>
      </c>
      <c r="AA162" s="68"/>
      <c r="AB162" s="68"/>
      <c r="AC162" s="68"/>
      <c r="AD162" s="68">
        <f t="shared" si="49"/>
        <v>8.1111111111111107</v>
      </c>
      <c r="AE162" s="68">
        <f t="shared" si="45"/>
        <v>7.7863657949299663</v>
      </c>
      <c r="AF162" s="68">
        <f t="shared" si="45"/>
        <v>4.3008763199643623</v>
      </c>
      <c r="AG162" s="68">
        <f t="shared" si="37"/>
        <v>10.397471678186571</v>
      </c>
      <c r="AH162" s="68">
        <f t="shared" si="37"/>
        <v>4.5821255350979513</v>
      </c>
      <c r="AI162" s="68">
        <f t="shared" si="37"/>
        <v>3.3747325334359126</v>
      </c>
      <c r="AJ162" s="68"/>
      <c r="AK162" s="68"/>
      <c r="AL162" s="68">
        <f t="shared" ref="AL162" si="54">AG162</f>
        <v>10.397471678186571</v>
      </c>
      <c r="AM162" s="68"/>
      <c r="AN162" s="68"/>
      <c r="AP162" s="68">
        <f t="shared" si="50"/>
        <v>8.1111111111111107</v>
      </c>
      <c r="AQ162" s="68">
        <f t="shared" si="47"/>
        <v>43.95092537075886</v>
      </c>
      <c r="AR162" s="68">
        <f t="shared" si="47"/>
        <v>50.297088319469204</v>
      </c>
      <c r="AS162" s="68">
        <f t="shared" si="47"/>
        <v>49.246451973927314</v>
      </c>
      <c r="AT162" s="68">
        <f t="shared" si="47"/>
        <v>52.44515517768891</v>
      </c>
      <c r="AU162" s="68">
        <f t="shared" si="47"/>
        <v>30.018462901309942</v>
      </c>
      <c r="AV162" s="46"/>
      <c r="AW162" s="72">
        <f>AR162</f>
        <v>50.297088319469204</v>
      </c>
      <c r="AX162" s="72"/>
      <c r="AY162" s="46"/>
      <c r="AZ162" s="46"/>
      <c r="BB162" s="68">
        <f t="shared" si="51"/>
        <v>8.1111111111111107</v>
      </c>
      <c r="BC162" s="68">
        <f t="shared" si="48"/>
        <v>6.8570253613415506</v>
      </c>
      <c r="BD162" s="68">
        <f t="shared" si="48"/>
        <v>3.7875459204847446</v>
      </c>
      <c r="BE162" s="68">
        <f t="shared" si="48"/>
        <v>9.156483123048174</v>
      </c>
      <c r="BF162" s="68">
        <f t="shared" si="48"/>
        <v>4.0352266809088411</v>
      </c>
      <c r="BG162" s="68">
        <f t="shared" si="48"/>
        <v>2.9719418762193679</v>
      </c>
      <c r="BH162" s="46"/>
      <c r="BI162" s="72">
        <f>BD162</f>
        <v>3.7875459204847446</v>
      </c>
      <c r="BJ162" s="72"/>
      <c r="BK162" s="46"/>
      <c r="BL162" s="46"/>
      <c r="BM162" s="46"/>
      <c r="BN162" s="46"/>
    </row>
    <row r="163" spans="1:66">
      <c r="A163" s="68">
        <v>196</v>
      </c>
      <c r="B163" s="68">
        <v>59.152159840991217</v>
      </c>
      <c r="C163" s="68">
        <v>61.870679323946483</v>
      </c>
      <c r="D163" s="68">
        <v>65.924483574049745</v>
      </c>
      <c r="E163" s="68">
        <v>64.199882451719603</v>
      </c>
      <c r="F163" s="68">
        <v>37.337820236808717</v>
      </c>
      <c r="G163" s="68">
        <v>47.285602863983506</v>
      </c>
      <c r="H163" s="68">
        <v>53.423367596838929</v>
      </c>
      <c r="I163" s="68">
        <v>57.806647091387731</v>
      </c>
      <c r="J163" s="68">
        <v>55.04653817826059</v>
      </c>
      <c r="K163" s="68">
        <v>35.178884628334878</v>
      </c>
      <c r="L163" s="68">
        <v>44.362824824667399</v>
      </c>
      <c r="M163" s="68">
        <v>56.996201189811075</v>
      </c>
      <c r="N163" s="68">
        <v>44.987878198602615</v>
      </c>
      <c r="O163" s="68">
        <v>60.604696651342195</v>
      </c>
      <c r="P163" s="68">
        <v>30.672967327915167</v>
      </c>
      <c r="Q163" s="69"/>
      <c r="R163" s="68">
        <f t="shared" si="52"/>
        <v>8.1666666666666661</v>
      </c>
      <c r="S163" s="68">
        <f t="shared" si="46"/>
        <v>50.266862509880703</v>
      </c>
      <c r="T163" s="68">
        <f t="shared" si="46"/>
        <v>57.430082703532157</v>
      </c>
      <c r="U163" s="68">
        <f t="shared" si="46"/>
        <v>56.2396696213467</v>
      </c>
      <c r="V163" s="68">
        <f t="shared" si="46"/>
        <v>59.95037242710746</v>
      </c>
      <c r="W163" s="68">
        <f t="shared" si="46"/>
        <v>34.396557397686252</v>
      </c>
      <c r="X163" s="68"/>
      <c r="Y163" s="68"/>
      <c r="Z163" s="68"/>
      <c r="AA163" s="68">
        <f>V163</f>
        <v>59.95037242710746</v>
      </c>
      <c r="AB163" s="68"/>
      <c r="AC163" s="68"/>
      <c r="AD163" s="68">
        <f t="shared" si="49"/>
        <v>8.1666666666666661</v>
      </c>
      <c r="AE163" s="68">
        <f t="shared" si="45"/>
        <v>7.832435085173544</v>
      </c>
      <c r="AF163" s="68">
        <f t="shared" si="45"/>
        <v>4.2403371009500974</v>
      </c>
      <c r="AG163" s="68">
        <f t="shared" si="37"/>
        <v>10.555895270203841</v>
      </c>
      <c r="AH163" s="68">
        <f t="shared" si="37"/>
        <v>4.611619345732203</v>
      </c>
      <c r="AI163" s="68">
        <f t="shared" si="37"/>
        <v>3.4006018579300727</v>
      </c>
      <c r="AJ163" s="68"/>
      <c r="AK163" s="68"/>
      <c r="AL163" s="68"/>
      <c r="AM163" s="68">
        <f t="shared" ref="AM163" si="55">AH163</f>
        <v>4.611619345732203</v>
      </c>
      <c r="AN163" s="68"/>
      <c r="AP163" s="68">
        <f t="shared" si="50"/>
        <v>8.1666666666666661</v>
      </c>
      <c r="AQ163" s="68">
        <f t="shared" si="47"/>
        <v>44.267269242572361</v>
      </c>
      <c r="AR163" s="68">
        <f t="shared" si="47"/>
        <v>50.575524445368643</v>
      </c>
      <c r="AS163" s="68">
        <f t="shared" si="47"/>
        <v>49.527192924605323</v>
      </c>
      <c r="AT163" s="68">
        <f t="shared" si="47"/>
        <v>52.795005395484957</v>
      </c>
      <c r="AU163" s="68">
        <f t="shared" si="47"/>
        <v>30.291161837317244</v>
      </c>
      <c r="AV163" s="46"/>
      <c r="AW163" s="46"/>
      <c r="AX163" s="46"/>
      <c r="AY163" s="72"/>
      <c r="AZ163" s="46"/>
      <c r="BB163" s="68">
        <f t="shared" si="51"/>
        <v>8.1666666666666661</v>
      </c>
      <c r="BC163" s="68">
        <f t="shared" si="48"/>
        <v>6.8975960588786371</v>
      </c>
      <c r="BD163" s="68">
        <f t="shared" si="48"/>
        <v>3.7342323501915371</v>
      </c>
      <c r="BE163" s="68">
        <f t="shared" si="48"/>
        <v>9.2959980927924146</v>
      </c>
      <c r="BF163" s="68">
        <f t="shared" si="48"/>
        <v>4.0612002625319077</v>
      </c>
      <c r="BG163" s="68">
        <f t="shared" si="48"/>
        <v>2.9947235716609999</v>
      </c>
      <c r="BH163" s="46"/>
      <c r="BI163" s="46"/>
      <c r="BJ163" s="46"/>
      <c r="BK163" s="72"/>
      <c r="BL163" s="46"/>
      <c r="BM163" s="46"/>
      <c r="BN163" s="46"/>
    </row>
    <row r="164" spans="1:66">
      <c r="A164" s="68">
        <v>197.33333333333334</v>
      </c>
      <c r="B164" s="68">
        <v>59.547385853291821</v>
      </c>
      <c r="C164" s="68">
        <v>62.284991908705052</v>
      </c>
      <c r="D164" s="68">
        <v>66.344384743311196</v>
      </c>
      <c r="E164" s="68">
        <v>64.625987866222161</v>
      </c>
      <c r="F164" s="68">
        <v>37.721427978967711</v>
      </c>
      <c r="G164" s="68">
        <v>47.569600478782192</v>
      </c>
      <c r="H164" s="68">
        <v>53.693182584701738</v>
      </c>
      <c r="I164" s="68">
        <v>58.221527333670409</v>
      </c>
      <c r="J164" s="68">
        <v>55.413515099448986</v>
      </c>
      <c r="K164" s="68">
        <v>35.466059196729468</v>
      </c>
      <c r="L164" s="68">
        <v>44.619257338104767</v>
      </c>
      <c r="M164" s="68">
        <v>57.531376787837473</v>
      </c>
      <c r="N164" s="68">
        <v>45.231055918595047</v>
      </c>
      <c r="O164" s="68">
        <v>60.87050672437438</v>
      </c>
      <c r="P164" s="68">
        <v>30.672967327915167</v>
      </c>
      <c r="Q164" s="69"/>
      <c r="R164" s="68">
        <f t="shared" si="52"/>
        <v>8.2222222222222232</v>
      </c>
      <c r="S164" s="68">
        <f t="shared" si="46"/>
        <v>50.578747890059596</v>
      </c>
      <c r="T164" s="68">
        <f t="shared" si="46"/>
        <v>57.836517093748085</v>
      </c>
      <c r="U164" s="68">
        <f t="shared" si="46"/>
        <v>56.598989331858888</v>
      </c>
      <c r="V164" s="68">
        <f t="shared" si="46"/>
        <v>60.303336563348502</v>
      </c>
      <c r="W164" s="68">
        <f t="shared" si="46"/>
        <v>34.620151501204113</v>
      </c>
      <c r="X164" s="68"/>
      <c r="Y164" s="68"/>
      <c r="Z164" s="68"/>
      <c r="AA164" s="68"/>
      <c r="AB164" s="68">
        <f>W164</f>
        <v>34.620151501204113</v>
      </c>
      <c r="AC164" s="68"/>
      <c r="AD164" s="68">
        <f t="shared" si="49"/>
        <v>8.2222222222222232</v>
      </c>
      <c r="AE164" s="68">
        <f t="shared" si="45"/>
        <v>7.9059143271719483</v>
      </c>
      <c r="AF164" s="68">
        <f t="shared" si="45"/>
        <v>4.3040248395805047</v>
      </c>
      <c r="AG164" s="68">
        <f t="shared" si="37"/>
        <v>10.649771626219932</v>
      </c>
      <c r="AH164" s="68">
        <f t="shared" si="37"/>
        <v>4.6323509272617649</v>
      </c>
      <c r="AI164" s="68">
        <f t="shared" si="37"/>
        <v>3.5995651486493161</v>
      </c>
      <c r="AJ164" s="68"/>
      <c r="AK164" s="68"/>
      <c r="AL164" s="68"/>
      <c r="AM164" s="68"/>
      <c r="AN164" s="68">
        <f>AI164</f>
        <v>3.5995651486493161</v>
      </c>
      <c r="AP164" s="68">
        <f t="shared" si="50"/>
        <v>8.2222222222222232</v>
      </c>
      <c r="AQ164" s="68">
        <f t="shared" si="47"/>
        <v>44.541929593504094</v>
      </c>
      <c r="AR164" s="68">
        <f t="shared" si="47"/>
        <v>50.933448924494279</v>
      </c>
      <c r="AS164" s="68">
        <f t="shared" si="47"/>
        <v>49.843626089024113</v>
      </c>
      <c r="AT164" s="68">
        <f t="shared" si="47"/>
        <v>53.105841554174646</v>
      </c>
      <c r="AU164" s="68">
        <f t="shared" si="47"/>
        <v>30.488068902673302</v>
      </c>
      <c r="AV164" s="46"/>
      <c r="AW164" s="46"/>
      <c r="AX164" s="72">
        <f>AS164</f>
        <v>49.843626089024113</v>
      </c>
      <c r="AY164" s="46"/>
      <c r="AZ164" s="72"/>
      <c r="BB164" s="68">
        <f t="shared" si="51"/>
        <v>8.2222222222222232</v>
      </c>
      <c r="BC164" s="68">
        <f t="shared" si="48"/>
        <v>6.9623051977998127</v>
      </c>
      <c r="BD164" s="68">
        <f t="shared" si="48"/>
        <v>3.7903186490499285</v>
      </c>
      <c r="BE164" s="68">
        <f t="shared" si="48"/>
        <v>9.3786698514775537</v>
      </c>
      <c r="BF164" s="68">
        <f t="shared" si="48"/>
        <v>4.0794574294918124</v>
      </c>
      <c r="BG164" s="68">
        <f t="shared" si="48"/>
        <v>3.1699396309073009</v>
      </c>
      <c r="BH164" s="46"/>
      <c r="BI164" s="46"/>
      <c r="BJ164" s="72">
        <f>BE164</f>
        <v>9.3786698514775537</v>
      </c>
      <c r="BK164" s="46"/>
      <c r="BL164" s="72"/>
      <c r="BM164" s="72"/>
      <c r="BN164" s="72"/>
    </row>
    <row r="165" spans="1:66">
      <c r="A165" s="68">
        <v>198.66666666666666</v>
      </c>
      <c r="B165" s="68">
        <v>59.744998859442127</v>
      </c>
      <c r="C165" s="68">
        <v>62.630252396003897</v>
      </c>
      <c r="D165" s="68">
        <v>66.554335327941928</v>
      </c>
      <c r="E165" s="68">
        <v>65.123110849808498</v>
      </c>
      <c r="F165" s="68">
        <v>37.913231850047232</v>
      </c>
      <c r="G165" s="68">
        <v>47.924597497280573</v>
      </c>
      <c r="H165" s="68">
        <v>54.0304513195303</v>
      </c>
      <c r="I165" s="68">
        <v>58.705554283000225</v>
      </c>
      <c r="J165" s="68">
        <v>55.841654840835474</v>
      </c>
      <c r="K165" s="68">
        <v>35.825027407222684</v>
      </c>
      <c r="L165" s="68">
        <v>44.939797979901535</v>
      </c>
      <c r="M165" s="68">
        <v>57.865861536603973</v>
      </c>
      <c r="N165" s="68">
        <v>45.413439208589409</v>
      </c>
      <c r="O165" s="68">
        <v>61.202769315664639</v>
      </c>
      <c r="P165" s="68">
        <v>30.854822865432475</v>
      </c>
      <c r="Q165" s="69"/>
      <c r="R165" s="68">
        <f t="shared" si="52"/>
        <v>8.2777777777777768</v>
      </c>
      <c r="S165" s="68">
        <f t="shared" si="46"/>
        <v>50.86979811220808</v>
      </c>
      <c r="T165" s="68">
        <f t="shared" si="46"/>
        <v>58.175521750712726</v>
      </c>
      <c r="U165" s="68">
        <f t="shared" si="46"/>
        <v>56.891109606510518</v>
      </c>
      <c r="V165" s="68">
        <f t="shared" si="46"/>
        <v>60.722511668769535</v>
      </c>
      <c r="W165" s="68">
        <f t="shared" si="46"/>
        <v>34.864360707567464</v>
      </c>
      <c r="X165" s="68"/>
      <c r="Y165" s="68"/>
      <c r="Z165" s="68"/>
      <c r="AA165" s="68"/>
      <c r="AB165" s="68"/>
      <c r="AC165" s="68"/>
      <c r="AD165" s="68">
        <f t="shared" si="49"/>
        <v>8.2777777777777768</v>
      </c>
      <c r="AE165" s="68">
        <f t="shared" si="45"/>
        <v>7.8296965629272242</v>
      </c>
      <c r="AF165" s="68">
        <f t="shared" si="45"/>
        <v>4.3082550672958675</v>
      </c>
      <c r="AG165" s="68">
        <f t="shared" si="37"/>
        <v>10.68660513424844</v>
      </c>
      <c r="AH165" s="68">
        <f t="shared" si="37"/>
        <v>4.6593284888679269</v>
      </c>
      <c r="AI165" s="68">
        <f t="shared" si="37"/>
        <v>3.6259405303165719</v>
      </c>
      <c r="AJ165" s="68"/>
      <c r="AK165" s="68"/>
      <c r="AL165" s="68"/>
      <c r="AM165" s="68"/>
      <c r="AN165" s="68"/>
      <c r="AP165" s="68">
        <f t="shared" si="50"/>
        <v>8.2777777777777768</v>
      </c>
      <c r="AQ165" s="68">
        <f t="shared" si="47"/>
        <v>44.798241563331629</v>
      </c>
      <c r="AR165" s="68">
        <f t="shared" si="47"/>
        <v>51.23199173530508</v>
      </c>
      <c r="AS165" s="68">
        <f t="shared" si="47"/>
        <v>50.100880395410876</v>
      </c>
      <c r="AT165" s="68">
        <f t="shared" si="47"/>
        <v>53.47498608249704</v>
      </c>
      <c r="AU165" s="68">
        <f t="shared" si="47"/>
        <v>30.703130558599732</v>
      </c>
      <c r="AV165" s="46"/>
      <c r="AW165" s="46"/>
      <c r="AX165" s="46"/>
      <c r="AY165" s="46"/>
      <c r="AZ165" s="46"/>
      <c r="BB165" s="68">
        <f t="shared" si="51"/>
        <v>8.2777777777777768</v>
      </c>
      <c r="BC165" s="68">
        <f t="shared" si="48"/>
        <v>6.8951843925133289</v>
      </c>
      <c r="BD165" s="68">
        <f t="shared" si="48"/>
        <v>3.7940439786186184</v>
      </c>
      <c r="BE165" s="68">
        <f t="shared" si="48"/>
        <v>9.4111071020962065</v>
      </c>
      <c r="BF165" s="68">
        <f t="shared" si="48"/>
        <v>4.1032150885836902</v>
      </c>
      <c r="BG165" s="68">
        <f t="shared" si="48"/>
        <v>3.1931669831497551</v>
      </c>
      <c r="BH165" s="46"/>
      <c r="BI165" s="46"/>
      <c r="BJ165" s="46"/>
      <c r="BK165" s="46"/>
      <c r="BL165" s="46"/>
      <c r="BM165" s="46"/>
      <c r="BN165" s="46"/>
    </row>
    <row r="166" spans="1:66">
      <c r="A166" s="68">
        <v>200</v>
      </c>
      <c r="B166" s="68">
        <v>60.206095873792819</v>
      </c>
      <c r="C166" s="68">
        <v>62.975512883302677</v>
      </c>
      <c r="D166" s="68">
        <v>67.044220025413622</v>
      </c>
      <c r="E166" s="68">
        <v>65.620233833394806</v>
      </c>
      <c r="F166" s="68">
        <v>38.360774215899376</v>
      </c>
      <c r="G166" s="68">
        <v>48.421593323178314</v>
      </c>
      <c r="H166" s="68">
        <v>54.502627548290228</v>
      </c>
      <c r="I166" s="68">
        <v>59.189581232330013</v>
      </c>
      <c r="J166" s="68">
        <v>56.269794582221927</v>
      </c>
      <c r="K166" s="68">
        <v>36.183995617715873</v>
      </c>
      <c r="L166" s="68">
        <v>45.260338621698239</v>
      </c>
      <c r="M166" s="68">
        <v>58.33414018487705</v>
      </c>
      <c r="N166" s="68">
        <v>45.717411358579945</v>
      </c>
      <c r="O166" s="68">
        <v>61.535031906954899</v>
      </c>
      <c r="P166" s="68">
        <v>31.036678402949729</v>
      </c>
      <c r="Q166" s="69"/>
      <c r="R166" s="68">
        <f t="shared" si="52"/>
        <v>8.3333333333333339</v>
      </c>
      <c r="S166" s="68">
        <f t="shared" si="46"/>
        <v>51.296009272889791</v>
      </c>
      <c r="T166" s="68">
        <f t="shared" si="46"/>
        <v>58.604093538823321</v>
      </c>
      <c r="U166" s="68">
        <f t="shared" si="46"/>
        <v>57.317070872107855</v>
      </c>
      <c r="V166" s="68">
        <f t="shared" si="46"/>
        <v>61.141686774190553</v>
      </c>
      <c r="W166" s="68">
        <f t="shared" si="46"/>
        <v>35.193816078854994</v>
      </c>
      <c r="X166" s="68"/>
      <c r="Y166" s="68"/>
      <c r="Z166" s="68"/>
      <c r="AA166" s="68"/>
      <c r="AB166" s="68"/>
      <c r="AC166" s="68"/>
      <c r="AD166" s="68">
        <f t="shared" si="49"/>
        <v>8.3333333333333339</v>
      </c>
      <c r="AE166" s="68">
        <f t="shared" si="45"/>
        <v>7.8765865226379104</v>
      </c>
      <c r="AF166" s="68">
        <f t="shared" si="45"/>
        <v>4.2428884719077153</v>
      </c>
      <c r="AG166" s="68">
        <f t="shared" si="45"/>
        <v>10.786005435970582</v>
      </c>
      <c r="AH166" s="68">
        <f t="shared" si="45"/>
        <v>4.6876133418372588</v>
      </c>
      <c r="AI166" s="68">
        <f t="shared" si="45"/>
        <v>3.7611084149091871</v>
      </c>
      <c r="AJ166" s="68"/>
      <c r="AK166" s="68"/>
      <c r="AL166" s="68"/>
      <c r="AM166" s="68"/>
      <c r="AN166" s="68"/>
      <c r="AP166" s="68">
        <f t="shared" si="50"/>
        <v>8.3333333333333339</v>
      </c>
      <c r="AQ166" s="68">
        <f t="shared" si="47"/>
        <v>45.173582359673915</v>
      </c>
      <c r="AR166" s="68">
        <f t="shared" si="47"/>
        <v>51.609411406770214</v>
      </c>
      <c r="AS166" s="68">
        <f t="shared" si="47"/>
        <v>50.476001122856275</v>
      </c>
      <c r="AT166" s="68">
        <f t="shared" si="47"/>
        <v>53.84413061081942</v>
      </c>
      <c r="AU166" s="68">
        <f t="shared" si="47"/>
        <v>30.993263837185207</v>
      </c>
      <c r="AV166" s="46"/>
      <c r="AW166" s="46"/>
      <c r="AX166" s="46"/>
      <c r="AY166" s="72">
        <f>AT166</f>
        <v>53.84413061081942</v>
      </c>
      <c r="AZ166" s="46"/>
      <c r="BB166" s="68">
        <f t="shared" si="51"/>
        <v>8.3333333333333339</v>
      </c>
      <c r="BC166" s="68">
        <f t="shared" si="48"/>
        <v>6.9364778086456429</v>
      </c>
      <c r="BD166" s="68">
        <f t="shared" si="48"/>
        <v>3.7364792026800204</v>
      </c>
      <c r="BE166" s="68">
        <f t="shared" si="48"/>
        <v>9.4986434968386089</v>
      </c>
      <c r="BF166" s="68">
        <f t="shared" si="48"/>
        <v>4.1281240074889407</v>
      </c>
      <c r="BG166" s="68">
        <f t="shared" si="48"/>
        <v>3.3122019266780907</v>
      </c>
      <c r="BH166" s="46"/>
      <c r="BI166" s="46"/>
      <c r="BJ166" s="46"/>
      <c r="BK166" s="72">
        <f>BF166</f>
        <v>4.1281240074889407</v>
      </c>
      <c r="BL166" s="46"/>
      <c r="BM166" s="46"/>
      <c r="BN166" s="46"/>
    </row>
    <row r="167" spans="1:66">
      <c r="A167" s="68">
        <v>201.33333333333334</v>
      </c>
      <c r="B167" s="68">
        <v>60.864805894293866</v>
      </c>
      <c r="C167" s="68">
        <v>63.666033857900295</v>
      </c>
      <c r="D167" s="68">
        <v>67.744055307516078</v>
      </c>
      <c r="E167" s="68">
        <v>66.472444662399937</v>
      </c>
      <c r="F167" s="68">
        <v>38.872251205444719</v>
      </c>
      <c r="G167" s="68">
        <v>49.131587360175061</v>
      </c>
      <c r="H167" s="68">
        <v>55.042257524015859</v>
      </c>
      <c r="I167" s="68">
        <v>59.881048302801155</v>
      </c>
      <c r="J167" s="68">
        <v>56.759097143806486</v>
      </c>
      <c r="K167" s="68">
        <v>36.758344754505032</v>
      </c>
      <c r="L167" s="68">
        <v>45.773203648573023</v>
      </c>
      <c r="M167" s="68">
        <v>59.003109682410042</v>
      </c>
      <c r="N167" s="68">
        <v>46.08217793856862</v>
      </c>
      <c r="O167" s="68">
        <v>61.667936943470991</v>
      </c>
      <c r="P167" s="68">
        <v>31.157915427961274</v>
      </c>
      <c r="Q167" s="69"/>
      <c r="R167" s="68">
        <f t="shared" si="52"/>
        <v>8.3888888888888893</v>
      </c>
      <c r="S167" s="68">
        <f t="shared" si="46"/>
        <v>51.923198967680655</v>
      </c>
      <c r="T167" s="68">
        <f t="shared" si="46"/>
        <v>59.237133688108734</v>
      </c>
      <c r="U167" s="68">
        <f t="shared" si="46"/>
        <v>57.902427182961958</v>
      </c>
      <c r="V167" s="68">
        <f t="shared" si="46"/>
        <v>61.633159583225812</v>
      </c>
      <c r="W167" s="68">
        <f t="shared" si="46"/>
        <v>35.596170462637005</v>
      </c>
      <c r="X167" s="68"/>
      <c r="Y167" s="68"/>
      <c r="Z167" s="68"/>
      <c r="AA167" s="68"/>
      <c r="AB167" s="68"/>
      <c r="AC167" s="68"/>
      <c r="AD167" s="68">
        <f t="shared" si="49"/>
        <v>8.3888888888888893</v>
      </c>
      <c r="AE167" s="68">
        <f t="shared" ref="AE167:AI182" si="56">STDEV(B167,G167,L167)</f>
        <v>7.9236314976866149</v>
      </c>
      <c r="AF167" s="68">
        <f t="shared" si="56"/>
        <v>4.3166485831775514</v>
      </c>
      <c r="AG167" s="68">
        <f t="shared" si="56"/>
        <v>10.965648131265839</v>
      </c>
      <c r="AH167" s="68">
        <f t="shared" si="56"/>
        <v>4.8567671452140475</v>
      </c>
      <c r="AI167" s="68">
        <f t="shared" si="56"/>
        <v>3.9863179671784188</v>
      </c>
      <c r="AJ167" s="68"/>
      <c r="AK167" s="68"/>
      <c r="AL167" s="68"/>
      <c r="AM167" s="68"/>
      <c r="AN167" s="68"/>
      <c r="AP167" s="68">
        <f t="shared" si="50"/>
        <v>8.3888888888888893</v>
      </c>
      <c r="AQ167" s="68">
        <f t="shared" si="47"/>
        <v>45.72591392960264</v>
      </c>
      <c r="AR167" s="68">
        <f t="shared" si="47"/>
        <v>52.166895151140913</v>
      </c>
      <c r="AS167" s="68">
        <f t="shared" si="47"/>
        <v>50.991492325640692</v>
      </c>
      <c r="AT167" s="68">
        <f t="shared" si="47"/>
        <v>54.276943762002077</v>
      </c>
      <c r="AU167" s="68">
        <f t="shared" si="47"/>
        <v>31.347595278386784</v>
      </c>
      <c r="AV167" s="46"/>
      <c r="AW167" s="46"/>
      <c r="AX167" s="46"/>
      <c r="AY167" s="46"/>
      <c r="AZ167" s="46"/>
      <c r="BB167" s="68">
        <f t="shared" si="51"/>
        <v>8.3888888888888893</v>
      </c>
      <c r="BC167" s="68">
        <f t="shared" si="48"/>
        <v>6.9779077382853094</v>
      </c>
      <c r="BD167" s="68">
        <f t="shared" si="48"/>
        <v>3.8014356877660371</v>
      </c>
      <c r="BE167" s="68">
        <f t="shared" si="48"/>
        <v>9.6568449672115282</v>
      </c>
      <c r="BF167" s="68">
        <f t="shared" si="48"/>
        <v>4.2770884859465648</v>
      </c>
      <c r="BG167" s="68">
        <f t="shared" si="48"/>
        <v>3.5105316291603494</v>
      </c>
      <c r="BH167" s="46"/>
      <c r="BI167" s="46"/>
      <c r="BJ167" s="46"/>
      <c r="BK167" s="46"/>
      <c r="BL167" s="46"/>
      <c r="BM167" s="46"/>
      <c r="BN167" s="46"/>
    </row>
    <row r="168" spans="1:66">
      <c r="A168" s="68">
        <v>202.66666666666666</v>
      </c>
      <c r="B168" s="68">
        <v>61.128289902494274</v>
      </c>
      <c r="C168" s="68">
        <v>64.080346442658879</v>
      </c>
      <c r="D168" s="68">
        <v>68.023989420357054</v>
      </c>
      <c r="E168" s="68">
        <v>66.756514938734981</v>
      </c>
      <c r="F168" s="68">
        <v>39.255858947603691</v>
      </c>
      <c r="G168" s="68">
        <v>49.415584974973761</v>
      </c>
      <c r="H168" s="68">
        <v>55.581887499741526</v>
      </c>
      <c r="I168" s="68">
        <v>60.295928545083854</v>
      </c>
      <c r="J168" s="68">
        <v>57.126074064994867</v>
      </c>
      <c r="K168" s="68">
        <v>37.189106607096903</v>
      </c>
      <c r="L168" s="68">
        <v>46.157852418729085</v>
      </c>
      <c r="M168" s="68">
        <v>59.404491380929848</v>
      </c>
      <c r="N168" s="68">
        <v>46.568533378553504</v>
      </c>
      <c r="O168" s="68">
        <v>62.066652053019304</v>
      </c>
      <c r="P168" s="68">
        <v>31.521626502995822</v>
      </c>
      <c r="Q168" s="69"/>
      <c r="R168" s="68">
        <f t="shared" si="52"/>
        <v>8.4444444444444446</v>
      </c>
      <c r="S168" s="68">
        <f t="shared" si="46"/>
        <v>52.233909098732369</v>
      </c>
      <c r="T168" s="68">
        <f t="shared" si="46"/>
        <v>59.68890844111008</v>
      </c>
      <c r="U168" s="68">
        <f t="shared" si="46"/>
        <v>58.296150447998137</v>
      </c>
      <c r="V168" s="68">
        <f t="shared" si="46"/>
        <v>61.983080352249715</v>
      </c>
      <c r="W168" s="68">
        <f t="shared" si="46"/>
        <v>35.988864019232132</v>
      </c>
      <c r="X168" s="68"/>
      <c r="Y168" s="68"/>
      <c r="Z168" s="68"/>
      <c r="AA168" s="68"/>
      <c r="AB168" s="68"/>
      <c r="AC168" s="68"/>
      <c r="AD168" s="68">
        <f t="shared" si="49"/>
        <v>8.4444444444444446</v>
      </c>
      <c r="AE168" s="68">
        <f t="shared" si="56"/>
        <v>7.8731005813307791</v>
      </c>
      <c r="AF168" s="68">
        <f t="shared" si="56"/>
        <v>4.2563624022402227</v>
      </c>
      <c r="AG168" s="68">
        <f t="shared" si="56"/>
        <v>10.866622419990023</v>
      </c>
      <c r="AH168" s="68">
        <f t="shared" si="56"/>
        <v>4.8157643243340091</v>
      </c>
      <c r="AI168" s="68">
        <f t="shared" si="56"/>
        <v>4.0043756790665244</v>
      </c>
      <c r="AJ168" s="68"/>
      <c r="AK168" s="68"/>
      <c r="AL168" s="68"/>
      <c r="AM168" s="68"/>
      <c r="AN168" s="68"/>
      <c r="AP168" s="68">
        <f t="shared" si="50"/>
        <v>8.4444444444444446</v>
      </c>
      <c r="AQ168" s="68">
        <f t="shared" si="47"/>
        <v>45.999539303077214</v>
      </c>
      <c r="AR168" s="68">
        <f t="shared" si="47"/>
        <v>52.564748401364682</v>
      </c>
      <c r="AS168" s="68">
        <f t="shared" si="47"/>
        <v>51.338222813882233</v>
      </c>
      <c r="AT168" s="68">
        <f t="shared" si="47"/>
        <v>54.585099794077976</v>
      </c>
      <c r="AU168" s="68">
        <f t="shared" si="47"/>
        <v>31.693418958872169</v>
      </c>
      <c r="AV168" s="46"/>
      <c r="AW168" s="46"/>
      <c r="AX168" s="46"/>
      <c r="AY168" s="46"/>
      <c r="AZ168" s="72">
        <f>AU168</f>
        <v>31.693418958872169</v>
      </c>
      <c r="BB168" s="68">
        <f t="shared" si="51"/>
        <v>8.4444444444444446</v>
      </c>
      <c r="BC168" s="68">
        <f t="shared" si="48"/>
        <v>6.9334079313009775</v>
      </c>
      <c r="BD168" s="68">
        <f t="shared" si="48"/>
        <v>3.7483449542309053</v>
      </c>
      <c r="BE168" s="68">
        <f t="shared" si="48"/>
        <v>9.56963845373315</v>
      </c>
      <c r="BF168" s="68">
        <f t="shared" si="48"/>
        <v>4.2409795501393051</v>
      </c>
      <c r="BG168" s="68">
        <f t="shared" si="48"/>
        <v>3.5264340657585844</v>
      </c>
      <c r="BH168" s="46"/>
      <c r="BI168" s="46"/>
      <c r="BJ168" s="46"/>
      <c r="BK168" s="46"/>
      <c r="BL168" s="72">
        <f>BG168</f>
        <v>3.5264340657585844</v>
      </c>
      <c r="BM168" s="72"/>
      <c r="BN168" s="72"/>
    </row>
    <row r="169" spans="1:66">
      <c r="A169" s="68">
        <v>204</v>
      </c>
      <c r="B169" s="68">
        <v>61.523515914794878</v>
      </c>
      <c r="C169" s="68">
        <v>64.356554832497935</v>
      </c>
      <c r="D169" s="68">
        <v>68.443890589618519</v>
      </c>
      <c r="E169" s="68">
        <v>67.182620353237539</v>
      </c>
      <c r="F169" s="68">
        <v>39.511597442376377</v>
      </c>
      <c r="G169" s="68">
        <v>49.841581397171801</v>
      </c>
      <c r="H169" s="68">
        <v>55.98660998153575</v>
      </c>
      <c r="I169" s="68">
        <v>60.849102201460767</v>
      </c>
      <c r="J169" s="68">
        <v>57.615376626579412</v>
      </c>
      <c r="K169" s="68">
        <v>37.763455743886013</v>
      </c>
      <c r="L169" s="68">
        <v>46.542501188885154</v>
      </c>
      <c r="M169" s="68">
        <v>59.80587307944964</v>
      </c>
      <c r="N169" s="68">
        <v>46.81171109854597</v>
      </c>
      <c r="O169" s="68">
        <v>62.465367162567603</v>
      </c>
      <c r="P169" s="68">
        <v>31.764100553018881</v>
      </c>
      <c r="Q169" s="69"/>
      <c r="R169" s="68">
        <f t="shared" si="52"/>
        <v>8.5</v>
      </c>
      <c r="S169" s="68">
        <f t="shared" si="46"/>
        <v>52.635866166950613</v>
      </c>
      <c r="T169" s="68">
        <f t="shared" si="46"/>
        <v>60.049679297827772</v>
      </c>
      <c r="U169" s="68">
        <f t="shared" si="46"/>
        <v>58.701567963208419</v>
      </c>
      <c r="V169" s="68">
        <f t="shared" si="46"/>
        <v>62.421121380794851</v>
      </c>
      <c r="W169" s="68">
        <f t="shared" si="46"/>
        <v>36.346384579760425</v>
      </c>
      <c r="X169" s="68"/>
      <c r="Y169" s="68"/>
      <c r="Z169" s="68"/>
      <c r="AA169" s="68"/>
      <c r="AB169" s="68"/>
      <c r="AC169" s="68"/>
      <c r="AD169" s="68">
        <f t="shared" si="49"/>
        <v>8.5</v>
      </c>
      <c r="AE169" s="68">
        <f t="shared" si="56"/>
        <v>7.8717038235342907</v>
      </c>
      <c r="AF169" s="68">
        <f t="shared" si="56"/>
        <v>4.1902953721816534</v>
      </c>
      <c r="AG169" s="68">
        <f t="shared" si="56"/>
        <v>10.974822315729941</v>
      </c>
      <c r="AH169" s="68">
        <f t="shared" si="56"/>
        <v>4.7837753289868594</v>
      </c>
      <c r="AI169" s="68">
        <f t="shared" si="56"/>
        <v>4.0634954196846591</v>
      </c>
      <c r="AJ169" s="68"/>
      <c r="AK169" s="68"/>
      <c r="AL169" s="68"/>
      <c r="AM169" s="68"/>
      <c r="AN169" s="68"/>
      <c r="AP169" s="68">
        <f t="shared" si="50"/>
        <v>8.5</v>
      </c>
      <c r="AQ169" s="68">
        <f t="shared" si="47"/>
        <v>46.353520850250057</v>
      </c>
      <c r="AR169" s="68">
        <f t="shared" si="47"/>
        <v>52.88245951066768</v>
      </c>
      <c r="AS169" s="68">
        <f t="shared" si="47"/>
        <v>51.695251786954515</v>
      </c>
      <c r="AT169" s="68">
        <f t="shared" si="47"/>
        <v>54.970858506312887</v>
      </c>
      <c r="AU169" s="68">
        <f t="shared" si="47"/>
        <v>32.008267710563217</v>
      </c>
      <c r="AV169" s="46"/>
      <c r="AW169" s="46"/>
      <c r="AX169" s="46"/>
      <c r="AY169" s="46"/>
      <c r="AZ169" s="46"/>
      <c r="BB169" s="68">
        <f t="shared" si="51"/>
        <v>8.5</v>
      </c>
      <c r="BC169" s="68">
        <f t="shared" si="48"/>
        <v>6.9321778833060046</v>
      </c>
      <c r="BD169" s="68">
        <f t="shared" si="48"/>
        <v>3.6901633438890045</v>
      </c>
      <c r="BE169" s="68">
        <f t="shared" si="48"/>
        <v>9.6649241683686249</v>
      </c>
      <c r="BF169" s="68">
        <f t="shared" si="48"/>
        <v>4.212808596172299</v>
      </c>
      <c r="BG169" s="68">
        <f t="shared" si="48"/>
        <v>3.5784975792706835</v>
      </c>
      <c r="BH169" s="46"/>
      <c r="BI169" s="46"/>
      <c r="BJ169" s="46"/>
      <c r="BK169" s="46"/>
      <c r="BL169" s="46"/>
      <c r="BM169" s="46"/>
      <c r="BN169" s="46"/>
    </row>
    <row r="170" spans="1:66">
      <c r="A170" s="68">
        <v>205.33333333333334</v>
      </c>
      <c r="B170" s="68">
        <v>61.918741927095482</v>
      </c>
      <c r="C170" s="68">
        <v>64.770867417256497</v>
      </c>
      <c r="D170" s="68">
        <v>68.723824702459481</v>
      </c>
      <c r="E170" s="68">
        <v>67.608725767740097</v>
      </c>
      <c r="F170" s="68">
        <v>39.895205184535364</v>
      </c>
      <c r="G170" s="68">
        <v>50.267577819369848</v>
      </c>
      <c r="H170" s="68">
        <v>56.256424969398566</v>
      </c>
      <c r="I170" s="68">
        <v>61.125689029649216</v>
      </c>
      <c r="J170" s="68">
        <v>57.860027907371695</v>
      </c>
      <c r="K170" s="68">
        <v>38.050630312280603</v>
      </c>
      <c r="L170" s="68">
        <v>46.79893370232255</v>
      </c>
      <c r="M170" s="68">
        <v>60.207254777969432</v>
      </c>
      <c r="N170" s="68">
        <v>46.81171109854597</v>
      </c>
      <c r="O170" s="68">
        <v>62.731177235599823</v>
      </c>
      <c r="P170" s="68">
        <v>31.885337578030413</v>
      </c>
      <c r="Q170" s="69"/>
      <c r="R170" s="68">
        <f t="shared" si="52"/>
        <v>8.5555555555555554</v>
      </c>
      <c r="S170" s="68">
        <f t="shared" si="46"/>
        <v>52.995084482929293</v>
      </c>
      <c r="T170" s="68">
        <f t="shared" si="46"/>
        <v>60.411515721541498</v>
      </c>
      <c r="U170" s="68">
        <f t="shared" si="46"/>
        <v>58.887074943551561</v>
      </c>
      <c r="V170" s="68">
        <f t="shared" si="46"/>
        <v>62.733310303570541</v>
      </c>
      <c r="W170" s="68">
        <f t="shared" si="46"/>
        <v>36.61039102494879</v>
      </c>
      <c r="X170" s="68"/>
      <c r="Y170" s="68"/>
      <c r="Z170" s="68"/>
      <c r="AA170" s="68"/>
      <c r="AB170" s="68"/>
      <c r="AC170" s="68"/>
      <c r="AD170" s="68">
        <f t="shared" si="49"/>
        <v>8.5555555555555554</v>
      </c>
      <c r="AE170" s="68">
        <f t="shared" si="56"/>
        <v>7.9203295157649896</v>
      </c>
      <c r="AF170" s="68">
        <f t="shared" si="56"/>
        <v>4.2608947944384816</v>
      </c>
      <c r="AG170" s="68">
        <f t="shared" si="56"/>
        <v>11.126262868436898</v>
      </c>
      <c r="AH170" s="68">
        <f t="shared" si="56"/>
        <v>4.8743492802293202</v>
      </c>
      <c r="AI170" s="68">
        <f t="shared" si="56"/>
        <v>4.1946646674096453</v>
      </c>
      <c r="AJ170" s="68"/>
      <c r="AK170" s="68"/>
      <c r="AL170" s="68"/>
      <c r="AM170" s="68"/>
      <c r="AN170" s="68"/>
      <c r="AP170" s="68">
        <f t="shared" si="50"/>
        <v>8.5555555555555554</v>
      </c>
      <c r="AQ170" s="68">
        <f t="shared" si="47"/>
        <v>46.669864722063537</v>
      </c>
      <c r="AR170" s="68">
        <f t="shared" si="47"/>
        <v>53.201109006389764</v>
      </c>
      <c r="AS170" s="68">
        <f t="shared" si="47"/>
        <v>51.858617611579277</v>
      </c>
      <c r="AT170" s="68">
        <f t="shared" si="47"/>
        <v>55.245786170563726</v>
      </c>
      <c r="AU170" s="68">
        <f t="shared" si="47"/>
        <v>32.240763709067807</v>
      </c>
      <c r="AV170" s="68"/>
      <c r="AW170" s="68"/>
      <c r="AX170" s="68"/>
      <c r="AY170" s="68"/>
      <c r="AZ170" s="68"/>
      <c r="BB170" s="68">
        <f t="shared" si="51"/>
        <v>8.5555555555555554</v>
      </c>
      <c r="BC170" s="68">
        <f t="shared" si="48"/>
        <v>6.9749998638833626</v>
      </c>
      <c r="BD170" s="68">
        <f t="shared" si="48"/>
        <v>3.7523363834893724</v>
      </c>
      <c r="BE170" s="68">
        <f t="shared" si="48"/>
        <v>9.7982895583331402</v>
      </c>
      <c r="BF170" s="68">
        <f t="shared" si="48"/>
        <v>4.2925721080729176</v>
      </c>
      <c r="BG170" s="68">
        <f t="shared" si="48"/>
        <v>3.6940111425897846</v>
      </c>
      <c r="BH170" s="68"/>
      <c r="BI170" s="68"/>
      <c r="BJ170" s="68"/>
      <c r="BK170" s="68"/>
      <c r="BL170" s="68"/>
      <c r="BM170" s="68"/>
      <c r="BN170" s="68"/>
    </row>
    <row r="171" spans="1:66">
      <c r="A171" s="68">
        <v>206.66666666666666</v>
      </c>
      <c r="B171" s="68">
        <v>62.182225935295904</v>
      </c>
      <c r="C171" s="68">
        <v>65.047075807095538</v>
      </c>
      <c r="D171" s="68">
        <v>69.143725871720932</v>
      </c>
      <c r="E171" s="68">
        <v>68.034831182242655</v>
      </c>
      <c r="F171" s="68">
        <v>40.150943679308014</v>
      </c>
      <c r="G171" s="68">
        <v>50.693574241567894</v>
      </c>
      <c r="H171" s="68">
        <v>56.796054945124212</v>
      </c>
      <c r="I171" s="68">
        <v>61.540569271931894</v>
      </c>
      <c r="J171" s="68">
        <v>58.349330468956239</v>
      </c>
      <c r="K171" s="68">
        <v>38.481392164872453</v>
      </c>
      <c r="L171" s="68">
        <v>47.311798729197321</v>
      </c>
      <c r="M171" s="68">
        <v>60.608636476489224</v>
      </c>
      <c r="N171" s="68">
        <v>47.176477678534631</v>
      </c>
      <c r="O171" s="68">
        <v>62.996987308632015</v>
      </c>
      <c r="P171" s="68">
        <v>32.127811628053443</v>
      </c>
      <c r="Q171" s="69"/>
      <c r="R171" s="68">
        <f t="shared" si="52"/>
        <v>8.6111111111111107</v>
      </c>
      <c r="S171" s="68">
        <f t="shared" si="46"/>
        <v>53.395866302020373</v>
      </c>
      <c r="T171" s="68">
        <f t="shared" si="46"/>
        <v>60.817255742902994</v>
      </c>
      <c r="U171" s="68">
        <f t="shared" si="46"/>
        <v>59.286924274062493</v>
      </c>
      <c r="V171" s="68">
        <f t="shared" si="46"/>
        <v>63.12704965327697</v>
      </c>
      <c r="W171" s="68">
        <f t="shared" si="46"/>
        <v>36.920049157411306</v>
      </c>
      <c r="X171" s="68"/>
      <c r="Y171" s="68"/>
      <c r="Z171" s="68"/>
      <c r="AA171" s="68"/>
      <c r="AB171" s="68"/>
      <c r="AC171" s="68"/>
      <c r="AD171" s="68">
        <f t="shared" si="49"/>
        <v>8.6111111111111107</v>
      </c>
      <c r="AE171" s="68">
        <f t="shared" si="56"/>
        <v>7.7948180291754037</v>
      </c>
      <c r="AF171" s="68">
        <f t="shared" si="56"/>
        <v>4.1294645917976798</v>
      </c>
      <c r="AG171" s="68">
        <f t="shared" si="56"/>
        <v>11.155679500934806</v>
      </c>
      <c r="AH171" s="68">
        <f t="shared" si="56"/>
        <v>4.8440600922045576</v>
      </c>
      <c r="AI171" s="68">
        <f t="shared" si="56"/>
        <v>4.2333209148584476</v>
      </c>
      <c r="AJ171" s="68"/>
      <c r="AK171" s="68"/>
      <c r="AL171" s="68"/>
      <c r="AM171" s="68"/>
      <c r="AN171" s="68"/>
      <c r="AP171" s="68">
        <f t="shared" si="50"/>
        <v>8.6111111111111107</v>
      </c>
      <c r="AQ171" s="68">
        <f t="shared" si="47"/>
        <v>47.022811291779234</v>
      </c>
      <c r="AR171" s="68">
        <f t="shared" si="47"/>
        <v>53.558421992943607</v>
      </c>
      <c r="AS171" s="68">
        <f t="shared" si="47"/>
        <v>52.210742989738904</v>
      </c>
      <c r="AT171" s="68">
        <f t="shared" si="47"/>
        <v>55.592530823692293</v>
      </c>
      <c r="AU171" s="68">
        <f t="shared" si="47"/>
        <v>32.513462645075123</v>
      </c>
      <c r="AV171" s="68"/>
      <c r="AW171" s="68"/>
      <c r="AX171" s="68"/>
      <c r="AY171" s="68"/>
      <c r="AZ171" s="68"/>
      <c r="BB171" s="68">
        <f t="shared" si="51"/>
        <v>8.6111111111111107</v>
      </c>
      <c r="BC171" s="68">
        <f t="shared" si="48"/>
        <v>6.8644687805318885</v>
      </c>
      <c r="BD171" s="68">
        <f t="shared" si="48"/>
        <v>3.6365930114863438</v>
      </c>
      <c r="BE171" s="68">
        <f t="shared" si="48"/>
        <v>9.8241951734038775</v>
      </c>
      <c r="BF171" s="68">
        <f t="shared" si="48"/>
        <v>4.2658980811994969</v>
      </c>
      <c r="BG171" s="68">
        <f t="shared" si="48"/>
        <v>3.7280535798592132</v>
      </c>
      <c r="BH171" s="68"/>
      <c r="BI171" s="68"/>
      <c r="BJ171" s="68"/>
      <c r="BK171" s="68"/>
      <c r="BL171" s="68"/>
      <c r="BM171" s="68"/>
      <c r="BN171" s="68"/>
    </row>
    <row r="172" spans="1:66">
      <c r="A172" s="68">
        <v>208</v>
      </c>
      <c r="B172" s="68">
        <v>62.577451947596508</v>
      </c>
      <c r="C172" s="68">
        <v>65.461388391854101</v>
      </c>
      <c r="D172" s="68">
        <v>69.563627040982425</v>
      </c>
      <c r="E172" s="68">
        <v>68.460936596745213</v>
      </c>
      <c r="F172" s="68">
        <v>40.534551421467029</v>
      </c>
      <c r="G172" s="68">
        <v>50.977571856366609</v>
      </c>
      <c r="H172" s="68">
        <v>57.065869932987049</v>
      </c>
      <c r="I172" s="68">
        <v>61.955449514214607</v>
      </c>
      <c r="J172" s="68">
        <v>58.716307390144635</v>
      </c>
      <c r="K172" s="68">
        <v>38.912154017464303</v>
      </c>
      <c r="L172" s="68">
        <v>47.568231242634695</v>
      </c>
      <c r="M172" s="68">
        <v>61.010018175009044</v>
      </c>
      <c r="N172" s="68">
        <v>47.298066538530861</v>
      </c>
      <c r="O172" s="68">
        <v>63.395702418180313</v>
      </c>
      <c r="P172" s="68">
        <v>32.491522703088009</v>
      </c>
      <c r="Q172" s="69"/>
      <c r="R172" s="68">
        <f t="shared" si="52"/>
        <v>8.6666666666666661</v>
      </c>
      <c r="S172" s="68">
        <f t="shared" si="46"/>
        <v>53.707751682199273</v>
      </c>
      <c r="T172" s="68">
        <f t="shared" si="46"/>
        <v>61.179092166616726</v>
      </c>
      <c r="U172" s="68">
        <f t="shared" si="46"/>
        <v>59.605714364575967</v>
      </c>
      <c r="V172" s="68">
        <f t="shared" si="46"/>
        <v>63.524315468356718</v>
      </c>
      <c r="W172" s="68">
        <f t="shared" si="46"/>
        <v>37.312742714006447</v>
      </c>
      <c r="X172" s="68"/>
      <c r="Y172" s="68"/>
      <c r="Z172" s="68"/>
      <c r="AA172" s="68"/>
      <c r="AB172" s="68"/>
      <c r="AC172" s="68"/>
      <c r="AD172" s="68">
        <f t="shared" si="49"/>
        <v>8.6666666666666661</v>
      </c>
      <c r="AE172" s="68">
        <f t="shared" si="56"/>
        <v>7.8682646087686168</v>
      </c>
      <c r="AF172" s="68">
        <f t="shared" si="56"/>
        <v>4.2003121383146</v>
      </c>
      <c r="AG172" s="68">
        <f t="shared" si="56"/>
        <v>11.317231886692438</v>
      </c>
      <c r="AH172" s="68">
        <f t="shared" si="56"/>
        <v>4.8735875472838295</v>
      </c>
      <c r="AI172" s="68">
        <f t="shared" si="56"/>
        <v>4.2533710312396895</v>
      </c>
      <c r="AJ172" s="68"/>
      <c r="AK172" s="68"/>
      <c r="AL172" s="68"/>
      <c r="AM172" s="68"/>
      <c r="AN172" s="68"/>
      <c r="AP172" s="68">
        <f t="shared" si="50"/>
        <v>8.6666666666666661</v>
      </c>
      <c r="AQ172" s="68">
        <f t="shared" si="47"/>
        <v>47.297471642710974</v>
      </c>
      <c r="AR172" s="68">
        <f t="shared" si="47"/>
        <v>53.877071488665692</v>
      </c>
      <c r="AS172" s="68">
        <f t="shared" si="47"/>
        <v>52.491483940416899</v>
      </c>
      <c r="AT172" s="68">
        <f t="shared" si="47"/>
        <v>55.942381041488332</v>
      </c>
      <c r="AU172" s="68">
        <f t="shared" si="47"/>
        <v>32.859286325560518</v>
      </c>
      <c r="AV172" s="68"/>
      <c r="AW172" s="68"/>
      <c r="AX172" s="68"/>
      <c r="AY172" s="68"/>
      <c r="AZ172" s="68"/>
      <c r="BB172" s="68">
        <f t="shared" si="51"/>
        <v>8.6666666666666661</v>
      </c>
      <c r="BC172" s="68">
        <f t="shared" si="48"/>
        <v>6.9291491554639757</v>
      </c>
      <c r="BD172" s="68">
        <f t="shared" si="48"/>
        <v>3.6989845605157603</v>
      </c>
      <c r="BE172" s="68">
        <f t="shared" si="48"/>
        <v>9.966465500216243</v>
      </c>
      <c r="BF172" s="68">
        <f t="shared" si="48"/>
        <v>4.2919012916402757</v>
      </c>
      <c r="BG172" s="68">
        <f t="shared" si="48"/>
        <v>3.7457106178336619</v>
      </c>
      <c r="BH172" s="68"/>
      <c r="BI172" s="68"/>
      <c r="BJ172" s="68"/>
      <c r="BK172" s="68"/>
      <c r="BL172" s="68"/>
      <c r="BM172" s="68"/>
      <c r="BN172" s="68"/>
    </row>
    <row r="173" spans="1:66" s="54" customFormat="1">
      <c r="A173" s="68">
        <v>209.33333333333334</v>
      </c>
      <c r="B173" s="68">
        <v>0</v>
      </c>
      <c r="C173" s="68">
        <v>0</v>
      </c>
      <c r="D173" s="68">
        <v>0</v>
      </c>
      <c r="E173" s="68">
        <v>0</v>
      </c>
      <c r="F173" s="68">
        <v>0</v>
      </c>
      <c r="G173" s="68">
        <v>0</v>
      </c>
      <c r="H173" s="68"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68">
        <v>0</v>
      </c>
      <c r="P173" s="68">
        <v>0</v>
      </c>
      <c r="Q173" s="74"/>
      <c r="R173" s="68">
        <f t="shared" si="52"/>
        <v>8.7222222222222232</v>
      </c>
      <c r="S173" s="73"/>
      <c r="T173" s="73"/>
      <c r="U173" s="68"/>
      <c r="V173" s="73"/>
      <c r="W173" s="73"/>
      <c r="X173" s="73"/>
      <c r="Y173" s="73"/>
      <c r="Z173" s="73"/>
      <c r="AA173" s="73"/>
      <c r="AB173" s="73"/>
      <c r="AC173" s="73"/>
      <c r="AD173" s="73">
        <f t="shared" si="49"/>
        <v>8.7222222222222232</v>
      </c>
      <c r="AE173" s="73"/>
      <c r="AF173" s="73"/>
      <c r="AG173" s="68">
        <f t="shared" si="56"/>
        <v>0</v>
      </c>
      <c r="AH173" s="73"/>
      <c r="AI173" s="73"/>
      <c r="AJ173" s="73"/>
      <c r="AK173" s="73"/>
      <c r="AL173" s="73"/>
      <c r="AM173" s="73"/>
      <c r="AN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5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</row>
    <row r="174" spans="1:66">
      <c r="A174" s="68">
        <v>210.66666666666666</v>
      </c>
      <c r="B174" s="68">
        <v>62.577451947596508</v>
      </c>
      <c r="C174" s="68">
        <v>65.461388391854101</v>
      </c>
      <c r="D174" s="68">
        <v>69.563627040982425</v>
      </c>
      <c r="E174" s="68">
        <v>68.460936596745213</v>
      </c>
      <c r="F174" s="68">
        <v>40.534551421467029</v>
      </c>
      <c r="G174" s="68">
        <v>50.977571856366609</v>
      </c>
      <c r="H174" s="68">
        <v>57.065869932987049</v>
      </c>
      <c r="I174" s="68">
        <v>61.955449514214607</v>
      </c>
      <c r="J174" s="68">
        <v>58.716307390144635</v>
      </c>
      <c r="K174" s="68">
        <v>38.912154017464303</v>
      </c>
      <c r="L174" s="68">
        <v>47.568231242634695</v>
      </c>
      <c r="M174" s="68">
        <v>61.010018175009044</v>
      </c>
      <c r="N174" s="68">
        <v>47.298066538530861</v>
      </c>
      <c r="O174" s="68">
        <v>63.395702418180313</v>
      </c>
      <c r="P174" s="68">
        <v>32.491522703088009</v>
      </c>
      <c r="Q174" s="69"/>
      <c r="R174" s="68">
        <f t="shared" si="52"/>
        <v>8.7777777777777768</v>
      </c>
      <c r="S174" s="68">
        <f t="shared" ref="S174:W205" si="57">AVERAGE(B174,G174,L174)</f>
        <v>53.707751682199273</v>
      </c>
      <c r="T174" s="68">
        <f t="shared" si="57"/>
        <v>61.179092166616726</v>
      </c>
      <c r="U174" s="68">
        <f t="shared" si="57"/>
        <v>59.605714364575967</v>
      </c>
      <c r="V174" s="68">
        <f t="shared" si="57"/>
        <v>63.524315468356718</v>
      </c>
      <c r="W174" s="68">
        <f t="shared" si="57"/>
        <v>37.312742714006447</v>
      </c>
      <c r="X174" s="68"/>
      <c r="Y174" s="68"/>
      <c r="Z174" s="68"/>
      <c r="AA174" s="68"/>
      <c r="AB174" s="68"/>
      <c r="AC174" s="68"/>
      <c r="AD174" s="68">
        <f t="shared" si="49"/>
        <v>8.7777777777777768</v>
      </c>
      <c r="AE174" s="68">
        <f t="shared" ref="AE174:AI205" si="58">STDEV(B174,G174,L174)</f>
        <v>7.8682646087686168</v>
      </c>
      <c r="AF174" s="68">
        <f t="shared" si="58"/>
        <v>4.2003121383146</v>
      </c>
      <c r="AG174" s="68">
        <f t="shared" si="56"/>
        <v>11.317231886692438</v>
      </c>
      <c r="AH174" s="68">
        <f t="shared" si="56"/>
        <v>4.8735875472838295</v>
      </c>
      <c r="AI174" s="68">
        <f t="shared" si="56"/>
        <v>4.2533710312396895</v>
      </c>
      <c r="AJ174" s="68"/>
      <c r="AK174" s="68"/>
      <c r="AL174" s="68"/>
      <c r="AM174" s="68"/>
      <c r="AN174" s="68"/>
      <c r="AP174" s="68">
        <f t="shared" si="50"/>
        <v>8.7777777777777768</v>
      </c>
      <c r="AQ174" s="68">
        <f t="shared" ref="AQ174:AU205" si="59">S174*$AR$7/$AR$5</f>
        <v>47.297471642710974</v>
      </c>
      <c r="AR174" s="68">
        <f t="shared" si="59"/>
        <v>53.877071488665692</v>
      </c>
      <c r="AS174" s="68">
        <f t="shared" si="59"/>
        <v>52.491483940416899</v>
      </c>
      <c r="AT174" s="68">
        <f t="shared" si="59"/>
        <v>55.942381041488332</v>
      </c>
      <c r="AU174" s="68">
        <f t="shared" si="59"/>
        <v>32.859286325560518</v>
      </c>
      <c r="AV174" s="68"/>
      <c r="AW174" s="68"/>
      <c r="AX174" s="68"/>
      <c r="AY174" s="68"/>
      <c r="AZ174" s="68"/>
      <c r="BB174" s="68">
        <f t="shared" si="51"/>
        <v>8.7777777777777768</v>
      </c>
      <c r="BC174" s="68">
        <f t="shared" ref="BC174:BG205" si="60">AE174*$AR$7/$AR$5</f>
        <v>6.9291491554639757</v>
      </c>
      <c r="BD174" s="68">
        <f t="shared" si="60"/>
        <v>3.6989845605157603</v>
      </c>
      <c r="BE174" s="68">
        <f t="shared" si="60"/>
        <v>9.966465500216243</v>
      </c>
      <c r="BF174" s="68">
        <f t="shared" si="60"/>
        <v>4.2919012916402757</v>
      </c>
      <c r="BG174" s="68">
        <f t="shared" si="60"/>
        <v>3.7457106178336619</v>
      </c>
      <c r="BH174" s="68"/>
      <c r="BI174" s="68"/>
      <c r="BJ174" s="68"/>
      <c r="BK174" s="68"/>
      <c r="BL174" s="68"/>
      <c r="BM174" s="68"/>
      <c r="BN174" s="68"/>
    </row>
    <row r="175" spans="1:66">
      <c r="A175" s="68">
        <v>212</v>
      </c>
      <c r="B175" s="68">
        <v>62.182225935295889</v>
      </c>
      <c r="C175" s="68">
        <v>65.185180002015031</v>
      </c>
      <c r="D175" s="68">
        <v>69.283692928141448</v>
      </c>
      <c r="E175" s="68">
        <v>68.034831182242641</v>
      </c>
      <c r="F175" s="68">
        <v>40.278812926694364</v>
      </c>
      <c r="G175" s="68">
        <v>50.693574241567909</v>
      </c>
      <c r="H175" s="68">
        <v>57.470592414781279</v>
      </c>
      <c r="I175" s="68">
        <v>62.093742928308828</v>
      </c>
      <c r="J175" s="68">
        <v>59.083284311333038</v>
      </c>
      <c r="K175" s="68">
        <v>39.055741301661598</v>
      </c>
      <c r="L175" s="68">
        <v>47.824663756072063</v>
      </c>
      <c r="M175" s="68">
        <v>61.143812074515616</v>
      </c>
      <c r="N175" s="68">
        <v>47.906010838511989</v>
      </c>
      <c r="O175" s="68">
        <v>64.060227600760797</v>
      </c>
      <c r="P175" s="68">
        <v>32.976470803134099</v>
      </c>
      <c r="Q175" s="69"/>
      <c r="R175" s="68">
        <f t="shared" si="52"/>
        <v>8.8333333333333339</v>
      </c>
      <c r="S175" s="68">
        <f t="shared" si="57"/>
        <v>53.566821310978618</v>
      </c>
      <c r="T175" s="68">
        <f t="shared" si="57"/>
        <v>61.266528163770637</v>
      </c>
      <c r="U175" s="68">
        <f t="shared" si="57"/>
        <v>59.761148898320755</v>
      </c>
      <c r="V175" s="68">
        <f t="shared" si="57"/>
        <v>63.726114364778823</v>
      </c>
      <c r="W175" s="68">
        <f t="shared" si="57"/>
        <v>37.437008343830023</v>
      </c>
      <c r="X175" s="68"/>
      <c r="Y175" s="68"/>
      <c r="Z175" s="68"/>
      <c r="AA175" s="68"/>
      <c r="AB175" s="68"/>
      <c r="AC175" s="68"/>
      <c r="AD175" s="68">
        <f t="shared" si="49"/>
        <v>8.8333333333333339</v>
      </c>
      <c r="AE175" s="68">
        <f t="shared" si="58"/>
        <v>7.5977996468699693</v>
      </c>
      <c r="AF175" s="68">
        <f t="shared" si="58"/>
        <v>3.858757551232884</v>
      </c>
      <c r="AG175" s="68">
        <f t="shared" si="56"/>
        <v>10.878054470486346</v>
      </c>
      <c r="AH175" s="68">
        <f t="shared" si="56"/>
        <v>4.4851166747774389</v>
      </c>
      <c r="AI175" s="68">
        <f t="shared" si="56"/>
        <v>3.9110449260981763</v>
      </c>
      <c r="AJ175" s="68"/>
      <c r="AK175" s="68"/>
      <c r="AL175" s="68"/>
      <c r="AM175" s="68"/>
      <c r="AN175" s="68"/>
      <c r="AP175" s="68">
        <f t="shared" si="50"/>
        <v>8.8333333333333339</v>
      </c>
      <c r="AQ175" s="68">
        <f t="shared" si="59"/>
        <v>47.173361993216652</v>
      </c>
      <c r="AR175" s="68">
        <f t="shared" si="59"/>
        <v>53.954071576481887</v>
      </c>
      <c r="AS175" s="68">
        <f t="shared" si="59"/>
        <v>52.628366610456666</v>
      </c>
      <c r="AT175" s="68">
        <f t="shared" si="59"/>
        <v>56.120094263176185</v>
      </c>
      <c r="AU175" s="68">
        <f t="shared" si="59"/>
        <v>32.968720251179342</v>
      </c>
      <c r="AV175" s="68"/>
      <c r="AW175" s="68"/>
      <c r="AX175" s="68"/>
      <c r="AY175" s="68"/>
      <c r="AZ175" s="68"/>
      <c r="BB175" s="68">
        <f t="shared" si="51"/>
        <v>8.8333333333333339</v>
      </c>
      <c r="BC175" s="68">
        <f t="shared" si="60"/>
        <v>6.69096549546936</v>
      </c>
      <c r="BD175" s="68">
        <f t="shared" si="60"/>
        <v>3.3981961660857332</v>
      </c>
      <c r="BE175" s="68">
        <f t="shared" si="60"/>
        <v>9.579706033686362</v>
      </c>
      <c r="BF175" s="68">
        <f t="shared" si="60"/>
        <v>3.9497962974652929</v>
      </c>
      <c r="BG175" s="68">
        <f t="shared" si="60"/>
        <v>3.4442427897574257</v>
      </c>
      <c r="BH175" s="68"/>
      <c r="BI175" s="68"/>
      <c r="BJ175" s="68"/>
      <c r="BK175" s="68"/>
      <c r="BL175" s="68"/>
      <c r="BM175" s="68"/>
      <c r="BN175" s="68"/>
    </row>
    <row r="176" spans="1:66">
      <c r="A176" s="68">
        <v>213.33333333333334</v>
      </c>
      <c r="B176" s="68">
        <v>62.3139679393961</v>
      </c>
      <c r="C176" s="68">
        <v>65.185180002015031</v>
      </c>
      <c r="D176" s="68">
        <v>69.423659984561951</v>
      </c>
      <c r="E176" s="68">
        <v>68.17686632041017</v>
      </c>
      <c r="F176" s="68">
        <v>40.406682174080707</v>
      </c>
      <c r="G176" s="68">
        <v>50.693574241567909</v>
      </c>
      <c r="H176" s="68">
        <v>57.740407402644124</v>
      </c>
      <c r="I176" s="68">
        <v>62.370329756497277</v>
      </c>
      <c r="J176" s="68">
        <v>59.327935592125293</v>
      </c>
      <c r="K176" s="68">
        <v>39.199328585858858</v>
      </c>
      <c r="L176" s="68">
        <v>47.952880012790764</v>
      </c>
      <c r="M176" s="68">
        <v>61.277605974022229</v>
      </c>
      <c r="N176" s="68">
        <v>48.149188558504427</v>
      </c>
      <c r="O176" s="68">
        <v>64.458942710309131</v>
      </c>
      <c r="P176" s="68">
        <v>33.218944853157133</v>
      </c>
      <c r="Q176" s="69"/>
      <c r="R176" s="68">
        <f t="shared" si="52"/>
        <v>8.8888888888888893</v>
      </c>
      <c r="S176" s="68">
        <f t="shared" si="57"/>
        <v>53.65347406458492</v>
      </c>
      <c r="T176" s="68">
        <f t="shared" si="57"/>
        <v>61.401064459560466</v>
      </c>
      <c r="U176" s="68">
        <f t="shared" si="57"/>
        <v>59.98105943318788</v>
      </c>
      <c r="V176" s="68">
        <f t="shared" si="57"/>
        <v>63.987914874281536</v>
      </c>
      <c r="W176" s="68">
        <f t="shared" si="57"/>
        <v>37.608318537698899</v>
      </c>
      <c r="X176" s="68"/>
      <c r="Y176" s="68"/>
      <c r="Z176" s="68"/>
      <c r="AA176" s="68"/>
      <c r="AB176" s="68"/>
      <c r="AC176" s="68"/>
      <c r="AD176" s="68">
        <f t="shared" si="49"/>
        <v>8.8888888888888893</v>
      </c>
      <c r="AE176" s="68">
        <f t="shared" si="58"/>
        <v>7.6243666511156762</v>
      </c>
      <c r="AF176" s="68">
        <f t="shared" si="58"/>
        <v>3.7239214898174891</v>
      </c>
      <c r="AG176" s="68">
        <f t="shared" si="56"/>
        <v>10.836615851958634</v>
      </c>
      <c r="AH176" s="68">
        <f t="shared" si="56"/>
        <v>4.443230151053478</v>
      </c>
      <c r="AI176" s="68">
        <f t="shared" si="56"/>
        <v>3.8489448786204856</v>
      </c>
      <c r="AJ176" s="68"/>
      <c r="AK176" s="68"/>
      <c r="AL176" s="68"/>
      <c r="AM176" s="68"/>
      <c r="AN176" s="68"/>
      <c r="AP176" s="68">
        <f t="shared" si="50"/>
        <v>8.8888888888888893</v>
      </c>
      <c r="AQ176" s="68">
        <f t="shared" si="59"/>
        <v>47.249672321392524</v>
      </c>
      <c r="AR176" s="68">
        <f t="shared" si="59"/>
        <v>54.072550314387122</v>
      </c>
      <c r="AS176" s="68">
        <f t="shared" si="59"/>
        <v>52.822029758904165</v>
      </c>
      <c r="AT176" s="68">
        <f t="shared" si="59"/>
        <v>56.350647615093102</v>
      </c>
      <c r="AU176" s="68">
        <f t="shared" si="59"/>
        <v>33.119583744489674</v>
      </c>
      <c r="AV176" s="68"/>
      <c r="AW176" s="68"/>
      <c r="AX176" s="68"/>
      <c r="AY176" s="68"/>
      <c r="AZ176" s="68"/>
      <c r="BB176" s="68">
        <f t="shared" si="51"/>
        <v>8.8888888888888893</v>
      </c>
      <c r="BC176" s="68">
        <f t="shared" si="60"/>
        <v>6.7143615992083214</v>
      </c>
      <c r="BD176" s="68">
        <f t="shared" si="60"/>
        <v>3.2794534410328211</v>
      </c>
      <c r="BE176" s="68">
        <f t="shared" si="60"/>
        <v>9.5432133147893765</v>
      </c>
      <c r="BF176" s="68">
        <f t="shared" si="60"/>
        <v>3.912909133024514</v>
      </c>
      <c r="BG176" s="68">
        <f t="shared" si="60"/>
        <v>3.3895546834302985</v>
      </c>
      <c r="BH176" s="68"/>
      <c r="BI176" s="68"/>
      <c r="BJ176" s="68"/>
      <c r="BK176" s="68"/>
      <c r="BL176" s="68"/>
      <c r="BM176" s="68"/>
      <c r="BN176" s="68"/>
    </row>
    <row r="177" spans="1:66">
      <c r="A177" s="68">
        <v>214.66666666666666</v>
      </c>
      <c r="B177" s="68">
        <v>62.643322949646617</v>
      </c>
      <c r="C177" s="68">
        <v>65.530440489313861</v>
      </c>
      <c r="D177" s="68">
        <v>69.773577625613157</v>
      </c>
      <c r="E177" s="68">
        <v>68.673989303996507</v>
      </c>
      <c r="F177" s="68">
        <v>40.854224539932879</v>
      </c>
      <c r="G177" s="68">
        <v>51.19057006746565</v>
      </c>
      <c r="H177" s="68">
        <v>57.94276864354125</v>
      </c>
      <c r="I177" s="68">
        <v>62.716063291732873</v>
      </c>
      <c r="J177" s="68">
        <v>59.633749693115647</v>
      </c>
      <c r="K177" s="68">
        <v>39.558296796352096</v>
      </c>
      <c r="L177" s="68">
        <v>48.273420654587518</v>
      </c>
      <c r="M177" s="68">
        <v>61.745884622295321</v>
      </c>
      <c r="N177" s="68">
        <v>48.331571848498768</v>
      </c>
      <c r="O177" s="68">
        <v>64.65830026508327</v>
      </c>
      <c r="P177" s="68">
        <v>33.400800390674426</v>
      </c>
      <c r="Q177" s="69"/>
      <c r="R177" s="68">
        <f t="shared" si="52"/>
        <v>8.9444444444444446</v>
      </c>
      <c r="S177" s="68">
        <f t="shared" si="57"/>
        <v>54.035771223899928</v>
      </c>
      <c r="T177" s="68">
        <f t="shared" si="57"/>
        <v>61.739697918383477</v>
      </c>
      <c r="U177" s="68">
        <f t="shared" si="57"/>
        <v>60.273737588614928</v>
      </c>
      <c r="V177" s="68">
        <f t="shared" si="57"/>
        <v>64.322013087398474</v>
      </c>
      <c r="W177" s="68">
        <f t="shared" si="57"/>
        <v>37.937773908986465</v>
      </c>
      <c r="X177" s="68"/>
      <c r="Y177" s="68"/>
      <c r="Z177" s="68"/>
      <c r="AA177" s="68"/>
      <c r="AB177" s="68"/>
      <c r="AC177" s="68"/>
      <c r="AD177" s="68">
        <f t="shared" si="49"/>
        <v>8.9444444444444446</v>
      </c>
      <c r="AE177" s="68">
        <f t="shared" si="58"/>
        <v>7.5957159114738637</v>
      </c>
      <c r="AF177" s="68">
        <f t="shared" si="58"/>
        <v>3.7938397061897011</v>
      </c>
      <c r="AG177" s="68">
        <f t="shared" si="56"/>
        <v>10.927653868353213</v>
      </c>
      <c r="AH177" s="68">
        <f t="shared" si="56"/>
        <v>4.529492229261602</v>
      </c>
      <c r="AI177" s="68">
        <f t="shared" si="56"/>
        <v>3.9822046291651247</v>
      </c>
      <c r="AJ177" s="68"/>
      <c r="AK177" s="68"/>
      <c r="AL177" s="68"/>
      <c r="AM177" s="68"/>
      <c r="AN177" s="68"/>
      <c r="AP177" s="68">
        <f t="shared" si="50"/>
        <v>8.9444444444444446</v>
      </c>
      <c r="AQ177" s="68">
        <f t="shared" si="59"/>
        <v>47.586340464918322</v>
      </c>
      <c r="AR177" s="68">
        <f t="shared" si="59"/>
        <v>54.370766231350615</v>
      </c>
      <c r="AS177" s="68">
        <f t="shared" si="59"/>
        <v>53.079775360296374</v>
      </c>
      <c r="AT177" s="68">
        <f t="shared" si="59"/>
        <v>56.644869589870268</v>
      </c>
      <c r="AU177" s="68">
        <f t="shared" si="59"/>
        <v>33.409717023075174</v>
      </c>
      <c r="AV177" s="68"/>
      <c r="AW177" s="68"/>
      <c r="AX177" s="68"/>
      <c r="AY177" s="68"/>
      <c r="AZ177" s="68"/>
      <c r="BB177" s="68">
        <f t="shared" si="51"/>
        <v>8.9444444444444446</v>
      </c>
      <c r="BC177" s="68">
        <f t="shared" si="60"/>
        <v>6.6891304639753706</v>
      </c>
      <c r="BD177" s="68">
        <f t="shared" si="60"/>
        <v>3.3410265799670595</v>
      </c>
      <c r="BE177" s="68">
        <f t="shared" si="60"/>
        <v>9.6233855034207316</v>
      </c>
      <c r="BF177" s="68">
        <f t="shared" si="60"/>
        <v>3.9888754148013459</v>
      </c>
      <c r="BG177" s="68">
        <f t="shared" si="60"/>
        <v>3.5069092379421907</v>
      </c>
      <c r="BH177" s="68"/>
      <c r="BI177" s="68"/>
      <c r="BJ177" s="68"/>
      <c r="BK177" s="68"/>
      <c r="BL177" s="68"/>
      <c r="BM177" s="68"/>
      <c r="BN177" s="68"/>
    </row>
    <row r="178" spans="1:66">
      <c r="A178" s="68">
        <v>216</v>
      </c>
      <c r="B178" s="68">
        <v>62.840935955796915</v>
      </c>
      <c r="C178" s="68">
        <v>65.737596781693156</v>
      </c>
      <c r="D178" s="68">
        <v>69.98352821024389</v>
      </c>
      <c r="E178" s="68">
        <v>68.887042011247758</v>
      </c>
      <c r="F178" s="68">
        <v>41.046028411012344</v>
      </c>
      <c r="G178" s="68">
        <v>51.261569471165309</v>
      </c>
      <c r="H178" s="68">
        <v>58.145129884438333</v>
      </c>
      <c r="I178" s="68">
        <v>63.061796826968447</v>
      </c>
      <c r="J178" s="68">
        <v>59.939563794105965</v>
      </c>
      <c r="K178" s="68">
        <v>39.773677722648017</v>
      </c>
      <c r="L178" s="68">
        <v>48.337528782946848</v>
      </c>
      <c r="M178" s="68">
        <v>61.946575471555214</v>
      </c>
      <c r="N178" s="68">
        <v>48.635543998489332</v>
      </c>
      <c r="O178" s="68">
        <v>64.857657819857408</v>
      </c>
      <c r="P178" s="68">
        <v>33.582655928191706</v>
      </c>
      <c r="Q178" s="69"/>
      <c r="R178" s="68">
        <f t="shared" si="52"/>
        <v>9</v>
      </c>
      <c r="S178" s="68">
        <f t="shared" si="57"/>
        <v>54.146678069969688</v>
      </c>
      <c r="T178" s="68">
        <f t="shared" si="57"/>
        <v>61.943100712562234</v>
      </c>
      <c r="U178" s="68">
        <f t="shared" si="57"/>
        <v>60.560289678567223</v>
      </c>
      <c r="V178" s="68">
        <f t="shared" si="57"/>
        <v>64.561421208403715</v>
      </c>
      <c r="W178" s="68">
        <f t="shared" si="57"/>
        <v>38.134120687284025</v>
      </c>
      <c r="X178" s="68"/>
      <c r="Y178" s="68"/>
      <c r="Z178" s="68"/>
      <c r="AA178" s="68"/>
      <c r="AB178" s="68"/>
      <c r="AC178" s="68"/>
      <c r="AD178" s="68">
        <f t="shared" si="49"/>
        <v>9</v>
      </c>
      <c r="AE178" s="68">
        <f t="shared" si="58"/>
        <v>7.6700778109182792</v>
      </c>
      <c r="AF178" s="68">
        <f t="shared" si="58"/>
        <v>3.7962346413176458</v>
      </c>
      <c r="AG178" s="68">
        <f t="shared" si="56"/>
        <v>10.891614250718636</v>
      </c>
      <c r="AH178" s="68">
        <f t="shared" si="56"/>
        <v>4.4810890092734041</v>
      </c>
      <c r="AI178" s="68">
        <f t="shared" si="56"/>
        <v>3.9926924071971475</v>
      </c>
      <c r="AJ178" s="68"/>
      <c r="AK178" s="68"/>
      <c r="AL178" s="68"/>
      <c r="AM178" s="68"/>
      <c r="AN178" s="68"/>
      <c r="AP178" s="68">
        <f t="shared" si="50"/>
        <v>9</v>
      </c>
      <c r="AQ178" s="68">
        <f t="shared" si="59"/>
        <v>47.68401004226363</v>
      </c>
      <c r="AR178" s="68">
        <f t="shared" si="59"/>
        <v>54.549891917837066</v>
      </c>
      <c r="AS178" s="68">
        <f t="shared" si="59"/>
        <v>53.332126071770496</v>
      </c>
      <c r="AT178" s="68">
        <f t="shared" si="59"/>
        <v>56.855703193207148</v>
      </c>
      <c r="AU178" s="68">
        <f t="shared" si="59"/>
        <v>33.582628863317865</v>
      </c>
      <c r="AV178" s="68"/>
      <c r="AW178" s="68"/>
      <c r="AX178" s="68"/>
      <c r="AY178" s="68"/>
      <c r="AZ178" s="68"/>
      <c r="BB178" s="68">
        <f t="shared" si="51"/>
        <v>9</v>
      </c>
      <c r="BC178" s="68">
        <f t="shared" si="60"/>
        <v>6.7546169109054519</v>
      </c>
      <c r="BD178" s="68">
        <f t="shared" si="60"/>
        <v>3.3431356679990878</v>
      </c>
      <c r="BE178" s="68">
        <f t="shared" si="60"/>
        <v>9.5916473885360887</v>
      </c>
      <c r="BF178" s="68">
        <f t="shared" si="60"/>
        <v>3.9462493533278686</v>
      </c>
      <c r="BG178" s="68">
        <f t="shared" si="60"/>
        <v>3.5161452489187783</v>
      </c>
      <c r="BH178" s="68"/>
      <c r="BI178" s="68"/>
      <c r="BJ178" s="68"/>
      <c r="BK178" s="68"/>
      <c r="BL178" s="68"/>
      <c r="BM178" s="68"/>
      <c r="BN178" s="68"/>
    </row>
    <row r="179" spans="1:66">
      <c r="A179" s="68">
        <v>217.33333333333334</v>
      </c>
      <c r="B179" s="68">
        <v>63.170290966047418</v>
      </c>
      <c r="C179" s="68">
        <v>66.082857268991944</v>
      </c>
      <c r="D179" s="68">
        <v>70.333445851295096</v>
      </c>
      <c r="E179" s="68">
        <v>69.38416499483408</v>
      </c>
      <c r="F179" s="68">
        <v>41.365701529478194</v>
      </c>
      <c r="G179" s="68">
        <v>51.758565297063036</v>
      </c>
      <c r="H179" s="68">
        <v>58.617306113198275</v>
      </c>
      <c r="I179" s="68">
        <v>63.407530362204014</v>
      </c>
      <c r="J179" s="68">
        <v>60.367703535492431</v>
      </c>
      <c r="K179" s="68">
        <v>40.276233217338515</v>
      </c>
      <c r="L179" s="68">
        <v>48.658069424743573</v>
      </c>
      <c r="M179" s="68">
        <v>62.414854119828313</v>
      </c>
      <c r="N179" s="68">
        <v>48.939516148479882</v>
      </c>
      <c r="O179" s="68">
        <v>65.189920411147654</v>
      </c>
      <c r="P179" s="68">
        <v>33.764511465708978</v>
      </c>
      <c r="Q179" s="69"/>
      <c r="R179" s="68">
        <f t="shared" si="52"/>
        <v>9.0555555555555554</v>
      </c>
      <c r="S179" s="68">
        <f t="shared" si="57"/>
        <v>54.528975229284676</v>
      </c>
      <c r="T179" s="68">
        <f t="shared" si="57"/>
        <v>62.371672500672844</v>
      </c>
      <c r="U179" s="68">
        <f t="shared" si="57"/>
        <v>60.893497453992985</v>
      </c>
      <c r="V179" s="68">
        <f t="shared" si="57"/>
        <v>64.980596313824719</v>
      </c>
      <c r="W179" s="68">
        <f t="shared" si="57"/>
        <v>38.468815404175224</v>
      </c>
      <c r="X179" s="68"/>
      <c r="Y179" s="68"/>
      <c r="Z179" s="68"/>
      <c r="AA179" s="68"/>
      <c r="AB179" s="68"/>
      <c r="AC179" s="68"/>
      <c r="AD179" s="68">
        <f t="shared" si="49"/>
        <v>9.0555555555555554</v>
      </c>
      <c r="AE179" s="68">
        <f t="shared" si="58"/>
        <v>7.6424813974510393</v>
      </c>
      <c r="AF179" s="68">
        <f t="shared" si="58"/>
        <v>3.7329628988402379</v>
      </c>
      <c r="AG179" s="68">
        <f t="shared" si="56"/>
        <v>10.916287286890569</v>
      </c>
      <c r="AH179" s="68">
        <f t="shared" si="56"/>
        <v>4.5118739726679395</v>
      </c>
      <c r="AI179" s="68">
        <f t="shared" si="56"/>
        <v>4.1103031469577678</v>
      </c>
      <c r="AJ179" s="68"/>
      <c r="AK179" s="68"/>
      <c r="AL179" s="68"/>
      <c r="AM179" s="68"/>
      <c r="AN179" s="68"/>
      <c r="AP179" s="68">
        <f t="shared" si="50"/>
        <v>9.0555555555555554</v>
      </c>
      <c r="AQ179" s="68">
        <f t="shared" si="59"/>
        <v>48.020678185789407</v>
      </c>
      <c r="AR179" s="68">
        <f t="shared" si="59"/>
        <v>54.927311589302214</v>
      </c>
      <c r="AS179" s="68">
        <f t="shared" si="59"/>
        <v>53.6255638869035</v>
      </c>
      <c r="AT179" s="68">
        <f t="shared" si="59"/>
        <v>57.224847721529507</v>
      </c>
      <c r="AU179" s="68">
        <f t="shared" si="59"/>
        <v>33.877376146257539</v>
      </c>
      <c r="AV179" s="68"/>
      <c r="AW179" s="68"/>
      <c r="AX179" s="68"/>
      <c r="AY179" s="68"/>
      <c r="AZ179" s="68"/>
      <c r="BB179" s="68">
        <f t="shared" si="51"/>
        <v>9.0555555555555554</v>
      </c>
      <c r="BC179" s="68">
        <f t="shared" si="60"/>
        <v>6.7303142629165613</v>
      </c>
      <c r="BD179" s="68">
        <f t="shared" si="60"/>
        <v>3.2874157141399514</v>
      </c>
      <c r="BE179" s="68">
        <f t="shared" si="60"/>
        <v>9.6133755784552424</v>
      </c>
      <c r="BF179" s="68">
        <f t="shared" si="60"/>
        <v>3.973359982381766</v>
      </c>
      <c r="BG179" s="68">
        <f t="shared" si="60"/>
        <v>3.6197185778047438</v>
      </c>
      <c r="BH179" s="68"/>
      <c r="BI179" s="68"/>
      <c r="BJ179" s="68"/>
      <c r="BK179" s="68"/>
      <c r="BL179" s="68"/>
      <c r="BM179" s="68"/>
      <c r="BN179" s="68"/>
    </row>
    <row r="180" spans="1:66">
      <c r="A180" s="68">
        <v>218.66666666666666</v>
      </c>
      <c r="B180" s="68">
        <v>63.565516978348022</v>
      </c>
      <c r="C180" s="68">
        <v>66.49716985375052</v>
      </c>
      <c r="D180" s="68">
        <v>70.753347020556546</v>
      </c>
      <c r="E180" s="68">
        <v>69.810270409336638</v>
      </c>
      <c r="F180" s="68">
        <v>41.749309271637181</v>
      </c>
      <c r="G180" s="68">
        <v>52.184561719261076</v>
      </c>
      <c r="H180" s="68">
        <v>58.887121101061112</v>
      </c>
      <c r="I180" s="68">
        <v>63.960704018580934</v>
      </c>
      <c r="J180" s="68">
        <v>60.734680456680834</v>
      </c>
      <c r="K180" s="68">
        <v>40.706995069930365</v>
      </c>
      <c r="L180" s="68">
        <v>48.914501938180969</v>
      </c>
      <c r="M180" s="68">
        <v>62.816235818348105</v>
      </c>
      <c r="N180" s="68">
        <v>49.18269386847232</v>
      </c>
      <c r="O180" s="68">
        <v>65.455730484179881</v>
      </c>
      <c r="P180" s="68">
        <v>33.885748490720502</v>
      </c>
      <c r="Q180" s="69"/>
      <c r="R180" s="68">
        <f t="shared" si="52"/>
        <v>9.1111111111111107</v>
      </c>
      <c r="S180" s="68">
        <f t="shared" si="57"/>
        <v>54.888193545263356</v>
      </c>
      <c r="T180" s="68">
        <f t="shared" si="57"/>
        <v>62.733508924386577</v>
      </c>
      <c r="U180" s="68">
        <f t="shared" si="57"/>
        <v>61.29891496920326</v>
      </c>
      <c r="V180" s="68">
        <f t="shared" si="57"/>
        <v>65.333560450065775</v>
      </c>
      <c r="W180" s="68">
        <f t="shared" si="57"/>
        <v>38.780684277429351</v>
      </c>
      <c r="X180" s="68"/>
      <c r="Y180" s="68"/>
      <c r="Z180" s="68"/>
      <c r="AA180" s="68"/>
      <c r="AB180" s="68"/>
      <c r="AC180" s="68"/>
      <c r="AD180" s="68">
        <f t="shared" si="49"/>
        <v>9.1111111111111107</v>
      </c>
      <c r="AE180" s="68">
        <f t="shared" si="58"/>
        <v>7.6905968048474742</v>
      </c>
      <c r="AF180" s="68">
        <f t="shared" si="58"/>
        <v>3.8056987937586175</v>
      </c>
      <c r="AG180" s="68">
        <f t="shared" si="56"/>
        <v>11.028921527485016</v>
      </c>
      <c r="AH180" s="68">
        <f t="shared" si="56"/>
        <v>4.5390282423789037</v>
      </c>
      <c r="AI180" s="68">
        <f t="shared" si="56"/>
        <v>4.2710539672043657</v>
      </c>
      <c r="AJ180" s="68"/>
      <c r="AK180" s="68"/>
      <c r="AL180" s="68"/>
      <c r="AM180" s="68"/>
      <c r="AN180" s="68"/>
      <c r="AP180" s="68">
        <f t="shared" si="50"/>
        <v>9.1111111111111107</v>
      </c>
      <c r="AQ180" s="68">
        <f t="shared" si="59"/>
        <v>48.337022057602894</v>
      </c>
      <c r="AR180" s="68">
        <f t="shared" si="59"/>
        <v>55.245961085024312</v>
      </c>
      <c r="AS180" s="68">
        <f t="shared" si="59"/>
        <v>53.982592859975767</v>
      </c>
      <c r="AT180" s="68">
        <f t="shared" si="59"/>
        <v>57.53568388021921</v>
      </c>
      <c r="AU180" s="68">
        <f t="shared" si="59"/>
        <v>34.15202196044585</v>
      </c>
      <c r="AV180" s="68"/>
      <c r="AW180" s="68"/>
      <c r="AX180" s="68"/>
      <c r="AY180" s="68"/>
      <c r="AZ180" s="68"/>
      <c r="BB180" s="68">
        <f t="shared" si="51"/>
        <v>9.1111111111111107</v>
      </c>
      <c r="BC180" s="68">
        <f t="shared" si="60"/>
        <v>6.7726868636237434</v>
      </c>
      <c r="BD180" s="68">
        <f t="shared" si="60"/>
        <v>3.3514702280519435</v>
      </c>
      <c r="BE180" s="68">
        <f t="shared" si="60"/>
        <v>9.7125663774303526</v>
      </c>
      <c r="BF180" s="68">
        <f t="shared" si="60"/>
        <v>3.9972732586110991</v>
      </c>
      <c r="BG180" s="68">
        <f t="shared" si="60"/>
        <v>3.7612830098283609</v>
      </c>
      <c r="BH180" s="68"/>
      <c r="BI180" s="68"/>
      <c r="BJ180" s="68"/>
      <c r="BK180" s="68"/>
      <c r="BL180" s="68"/>
      <c r="BM180" s="68"/>
      <c r="BN180" s="68"/>
    </row>
    <row r="181" spans="1:66">
      <c r="A181" s="68">
        <v>220</v>
      </c>
      <c r="B181" s="68">
        <v>63.960742990648626</v>
      </c>
      <c r="C181" s="68">
        <v>66.911482438509083</v>
      </c>
      <c r="D181" s="68">
        <v>71.033281133397551</v>
      </c>
      <c r="E181" s="68">
        <v>70.378410962006726</v>
      </c>
      <c r="F181" s="68">
        <v>42.005047766409831</v>
      </c>
      <c r="G181" s="68">
        <v>52.610558141459123</v>
      </c>
      <c r="H181" s="68">
        <v>59.291843582855343</v>
      </c>
      <c r="I181" s="68">
        <v>64.375584260863619</v>
      </c>
      <c r="J181" s="68">
        <v>61.223983018265372</v>
      </c>
      <c r="K181" s="68">
        <v>41.137756922522215</v>
      </c>
      <c r="L181" s="68">
        <v>49.299150708337045</v>
      </c>
      <c r="M181" s="68">
        <v>63.21761751686789</v>
      </c>
      <c r="N181" s="68">
        <v>49.42587158846478</v>
      </c>
      <c r="O181" s="68">
        <v>65.721540557212066</v>
      </c>
      <c r="P181" s="68">
        <v>34.128222540743536</v>
      </c>
      <c r="Q181" s="69"/>
      <c r="R181" s="68">
        <f t="shared" si="52"/>
        <v>9.1666666666666661</v>
      </c>
      <c r="S181" s="68">
        <f t="shared" si="57"/>
        <v>55.290150613481593</v>
      </c>
      <c r="T181" s="68">
        <f t="shared" si="57"/>
        <v>63.140314512744112</v>
      </c>
      <c r="U181" s="68">
        <f t="shared" si="57"/>
        <v>61.611578994241988</v>
      </c>
      <c r="V181" s="68">
        <f t="shared" si="57"/>
        <v>65.77464484582805</v>
      </c>
      <c r="W181" s="68">
        <f t="shared" si="57"/>
        <v>39.090342409891861</v>
      </c>
      <c r="X181" s="68"/>
      <c r="Y181" s="68"/>
      <c r="Z181" s="68"/>
      <c r="AA181" s="68"/>
      <c r="AB181" s="68"/>
      <c r="AC181" s="68"/>
      <c r="AD181" s="68">
        <f t="shared" si="49"/>
        <v>9.1666666666666661</v>
      </c>
      <c r="AE181" s="68">
        <f t="shared" si="58"/>
        <v>7.6893259734045802</v>
      </c>
      <c r="AF181" s="68">
        <f t="shared" si="58"/>
        <v>3.8104075751134525</v>
      </c>
      <c r="AG181" s="68">
        <f t="shared" si="56"/>
        <v>11.065705158102013</v>
      </c>
      <c r="AH181" s="68">
        <f t="shared" si="56"/>
        <v>4.5774450071399215</v>
      </c>
      <c r="AI181" s="68">
        <f t="shared" si="56"/>
        <v>4.3191461596964116</v>
      </c>
      <c r="AJ181" s="68"/>
      <c r="AK181" s="68"/>
      <c r="AL181" s="68"/>
      <c r="AM181" s="68"/>
      <c r="AN181" s="68"/>
      <c r="AP181" s="68">
        <f t="shared" si="50"/>
        <v>9.1666666666666661</v>
      </c>
      <c r="AQ181" s="68">
        <f t="shared" si="59"/>
        <v>48.691003604775723</v>
      </c>
      <c r="AR181" s="68">
        <f t="shared" si="59"/>
        <v>55.604212457997228</v>
      </c>
      <c r="AS181" s="68">
        <f t="shared" si="59"/>
        <v>54.257938920735683</v>
      </c>
      <c r="AT181" s="68">
        <f t="shared" si="59"/>
        <v>57.924122719067931</v>
      </c>
      <c r="AU181" s="68">
        <f t="shared" si="59"/>
        <v>34.424720896453152</v>
      </c>
      <c r="AV181" s="68"/>
      <c r="AW181" s="68"/>
      <c r="AX181" s="68"/>
      <c r="AY181" s="68"/>
      <c r="AZ181" s="68"/>
      <c r="BB181" s="68">
        <f t="shared" si="51"/>
        <v>9.1666666666666661</v>
      </c>
      <c r="BC181" s="68">
        <f t="shared" si="60"/>
        <v>6.771567712062744</v>
      </c>
      <c r="BD181" s="68">
        <f t="shared" si="60"/>
        <v>3.3556169935676539</v>
      </c>
      <c r="BE181" s="68">
        <f t="shared" si="60"/>
        <v>9.7449597037479023</v>
      </c>
      <c r="BF181" s="68">
        <f t="shared" si="60"/>
        <v>4.0311047966103182</v>
      </c>
      <c r="BG181" s="68">
        <f t="shared" si="60"/>
        <v>3.8036351664423238</v>
      </c>
      <c r="BH181" s="68"/>
      <c r="BI181" s="68"/>
      <c r="BJ181" s="68"/>
      <c r="BK181" s="68"/>
      <c r="BL181" s="68"/>
      <c r="BM181" s="68"/>
      <c r="BN181" s="68"/>
    </row>
    <row r="182" spans="1:66">
      <c r="A182" s="68">
        <v>221.33333333333334</v>
      </c>
      <c r="B182" s="68">
        <v>64.355969002949223</v>
      </c>
      <c r="C182" s="68">
        <v>67.325795023267645</v>
      </c>
      <c r="D182" s="68">
        <v>71.453182302659002</v>
      </c>
      <c r="E182" s="68">
        <v>70.804516376509312</v>
      </c>
      <c r="F182" s="68">
        <v>42.388655508568824</v>
      </c>
      <c r="G182" s="68">
        <v>53.03655456365717</v>
      </c>
      <c r="H182" s="68">
        <v>59.696566064649573</v>
      </c>
      <c r="I182" s="68">
        <v>64.790464503146296</v>
      </c>
      <c r="J182" s="68">
        <v>61.713285579849916</v>
      </c>
      <c r="K182" s="68">
        <v>41.568518775114065</v>
      </c>
      <c r="L182" s="68">
        <v>49.555583221774413</v>
      </c>
      <c r="M182" s="68">
        <v>63.485205315881103</v>
      </c>
      <c r="N182" s="68">
        <v>49.669049308457211</v>
      </c>
      <c r="O182" s="68">
        <v>66.1202556667604</v>
      </c>
      <c r="P182" s="68">
        <v>34.249459565755068</v>
      </c>
      <c r="Q182" s="69"/>
      <c r="R182" s="68">
        <f t="shared" si="52"/>
        <v>9.2222222222222232</v>
      </c>
      <c r="S182" s="68">
        <f t="shared" si="57"/>
        <v>55.649368929460273</v>
      </c>
      <c r="T182" s="68">
        <f t="shared" si="57"/>
        <v>63.502522134599438</v>
      </c>
      <c r="U182" s="68">
        <f t="shared" si="57"/>
        <v>61.97089870475417</v>
      </c>
      <c r="V182" s="68">
        <f t="shared" si="57"/>
        <v>66.212685874373207</v>
      </c>
      <c r="W182" s="68">
        <f t="shared" si="57"/>
        <v>39.402211283145988</v>
      </c>
      <c r="X182" s="68"/>
      <c r="Y182" s="68"/>
      <c r="Z182" s="68"/>
      <c r="AA182" s="68"/>
      <c r="AB182" s="68"/>
      <c r="AC182" s="68"/>
      <c r="AD182" s="68">
        <f t="shared" si="49"/>
        <v>9.2222222222222232</v>
      </c>
      <c r="AE182" s="68">
        <f t="shared" si="58"/>
        <v>7.7384077173866928</v>
      </c>
      <c r="AF182" s="68">
        <f t="shared" si="58"/>
        <v>3.8146439584726695</v>
      </c>
      <c r="AG182" s="68">
        <f t="shared" si="56"/>
        <v>11.162418019670493</v>
      </c>
      <c r="AH182" s="68">
        <f t="shared" si="56"/>
        <v>4.5463201445775425</v>
      </c>
      <c r="AI182" s="68">
        <f t="shared" si="56"/>
        <v>4.4812156566267545</v>
      </c>
      <c r="AJ182" s="68"/>
      <c r="AK182" s="68"/>
      <c r="AL182" s="68"/>
      <c r="AM182" s="68"/>
      <c r="AN182" s="68"/>
      <c r="AP182" s="68">
        <f t="shared" si="50"/>
        <v>9.2222222222222232</v>
      </c>
      <c r="AQ182" s="68">
        <f t="shared" si="59"/>
        <v>49.00734747658921</v>
      </c>
      <c r="AR182" s="68">
        <f t="shared" si="59"/>
        <v>55.923188847566607</v>
      </c>
      <c r="AS182" s="68">
        <f t="shared" si="59"/>
        <v>54.574372085154472</v>
      </c>
      <c r="AT182" s="68">
        <f t="shared" si="59"/>
        <v>58.309881431302848</v>
      </c>
      <c r="AU182" s="68">
        <f t="shared" si="59"/>
        <v>34.69936671064147</v>
      </c>
      <c r="AV182" s="68"/>
      <c r="AW182" s="68"/>
      <c r="AX182" s="68"/>
      <c r="AY182" s="68"/>
      <c r="AZ182" s="68"/>
      <c r="BB182" s="68">
        <f t="shared" si="51"/>
        <v>9.2222222222222232</v>
      </c>
      <c r="BC182" s="68">
        <f t="shared" si="60"/>
        <v>6.8147913124082811</v>
      </c>
      <c r="BD182" s="68">
        <f t="shared" si="60"/>
        <v>3.3593477440743182</v>
      </c>
      <c r="BE182" s="68">
        <f t="shared" si="60"/>
        <v>9.8301294173227252</v>
      </c>
      <c r="BF182" s="68">
        <f t="shared" si="60"/>
        <v>4.0036948369989327</v>
      </c>
      <c r="BG182" s="68">
        <f t="shared" si="60"/>
        <v>3.9463608847067873</v>
      </c>
      <c r="BH182" s="68"/>
      <c r="BI182" s="68"/>
      <c r="BJ182" s="68"/>
      <c r="BK182" s="68"/>
      <c r="BL182" s="68"/>
      <c r="BM182" s="68"/>
      <c r="BN182" s="68"/>
    </row>
    <row r="183" spans="1:66">
      <c r="A183" s="68">
        <v>222.66666666666666</v>
      </c>
      <c r="B183" s="68">
        <v>64.751195015249863</v>
      </c>
      <c r="C183" s="68">
        <v>67.740107608026207</v>
      </c>
      <c r="D183" s="68">
        <v>71.873083471920467</v>
      </c>
      <c r="E183" s="68">
        <v>71.372656929179371</v>
      </c>
      <c r="F183" s="68">
        <v>42.772263250727839</v>
      </c>
      <c r="G183" s="68">
        <v>53.462550985855245</v>
      </c>
      <c r="H183" s="68">
        <v>60.101288546443804</v>
      </c>
      <c r="I183" s="68">
        <v>65.205344745428974</v>
      </c>
      <c r="J183" s="68">
        <v>62.202588141434461</v>
      </c>
      <c r="K183" s="68">
        <v>41.999280627705915</v>
      </c>
      <c r="L183" s="68">
        <v>49.812015735211816</v>
      </c>
      <c r="M183" s="68">
        <v>63.886587014400895</v>
      </c>
      <c r="N183" s="68">
        <v>49.912227028449678</v>
      </c>
      <c r="O183" s="68">
        <v>66.386065739792585</v>
      </c>
      <c r="P183" s="68">
        <v>34.49193361577813</v>
      </c>
      <c r="Q183" s="69"/>
      <c r="R183" s="68">
        <f t="shared" si="52"/>
        <v>9.2777777777777768</v>
      </c>
      <c r="S183" s="68">
        <f t="shared" si="57"/>
        <v>56.008587245438974</v>
      </c>
      <c r="T183" s="68">
        <f t="shared" si="57"/>
        <v>63.909327722956967</v>
      </c>
      <c r="U183" s="68">
        <f t="shared" si="57"/>
        <v>62.330218415266366</v>
      </c>
      <c r="V183" s="68">
        <f t="shared" si="57"/>
        <v>66.653770270135468</v>
      </c>
      <c r="W183" s="68">
        <f t="shared" si="57"/>
        <v>39.754492498070626</v>
      </c>
      <c r="X183" s="68"/>
      <c r="Y183" s="68"/>
      <c r="Z183" s="68"/>
      <c r="AA183" s="68"/>
      <c r="AB183" s="68"/>
      <c r="AC183" s="68"/>
      <c r="AD183" s="68">
        <f t="shared" si="49"/>
        <v>9.2777777777777768</v>
      </c>
      <c r="AE183" s="68">
        <f t="shared" si="58"/>
        <v>7.7882279670420216</v>
      </c>
      <c r="AF183" s="68">
        <f t="shared" si="58"/>
        <v>3.8194603046461801</v>
      </c>
      <c r="AG183" s="68">
        <f t="shared" si="58"/>
        <v>11.259199238555125</v>
      </c>
      <c r="AH183" s="68">
        <f t="shared" si="58"/>
        <v>4.5908920352876885</v>
      </c>
      <c r="AI183" s="68">
        <f t="shared" si="58"/>
        <v>4.5738681688555705</v>
      </c>
      <c r="AJ183" s="68"/>
      <c r="AK183" s="68"/>
      <c r="AL183" s="68"/>
      <c r="AM183" s="68"/>
      <c r="AN183" s="68"/>
      <c r="AP183" s="68">
        <f t="shared" si="50"/>
        <v>9.2777777777777768</v>
      </c>
      <c r="AQ183" s="68">
        <f t="shared" si="59"/>
        <v>49.323691348402711</v>
      </c>
      <c r="AR183" s="68">
        <f t="shared" si="59"/>
        <v>56.281440220539523</v>
      </c>
      <c r="AS183" s="68">
        <f t="shared" si="59"/>
        <v>54.890805249573283</v>
      </c>
      <c r="AT183" s="68">
        <f t="shared" si="59"/>
        <v>58.698320270151555</v>
      </c>
      <c r="AU183" s="68">
        <f t="shared" si="59"/>
        <v>35.009601457978327</v>
      </c>
      <c r="AV183" s="68"/>
      <c r="AW183" s="68"/>
      <c r="AX183" s="68"/>
      <c r="AY183" s="68"/>
      <c r="AZ183" s="68"/>
      <c r="BB183" s="68">
        <f t="shared" si="51"/>
        <v>9.2777777777777768</v>
      </c>
      <c r="BC183" s="68">
        <f t="shared" si="60"/>
        <v>6.8586652742015213</v>
      </c>
      <c r="BD183" s="68">
        <f t="shared" si="60"/>
        <v>3.3635892360271202</v>
      </c>
      <c r="BE183" s="68">
        <f t="shared" si="60"/>
        <v>9.9153593294372548</v>
      </c>
      <c r="BF183" s="68">
        <f t="shared" si="60"/>
        <v>4.0429468568823843</v>
      </c>
      <c r="BG183" s="68">
        <f t="shared" si="60"/>
        <v>4.0279548712824864</v>
      </c>
      <c r="BH183" s="68"/>
      <c r="BI183" s="68"/>
      <c r="BJ183" s="68"/>
      <c r="BK183" s="68"/>
      <c r="BL183" s="68"/>
      <c r="BM183" s="68"/>
      <c r="BN183" s="68"/>
    </row>
    <row r="184" spans="1:66">
      <c r="A184" s="68">
        <v>224</v>
      </c>
      <c r="B184" s="68">
        <v>65.080550025500358</v>
      </c>
      <c r="C184" s="68">
        <v>68.085368095325038</v>
      </c>
      <c r="D184" s="68">
        <v>72.223001112971673</v>
      </c>
      <c r="E184" s="68">
        <v>71.727744774598193</v>
      </c>
      <c r="F184" s="68">
        <v>42.964067121807318</v>
      </c>
      <c r="G184" s="68">
        <v>53.817548004353611</v>
      </c>
      <c r="H184" s="68">
        <v>60.438557281272324</v>
      </c>
      <c r="I184" s="68">
        <v>65.551078280664541</v>
      </c>
      <c r="J184" s="68">
        <v>62.508402242424786</v>
      </c>
      <c r="K184" s="68">
        <v>42.214661554001857</v>
      </c>
      <c r="L184" s="68">
        <v>50.132556377008534</v>
      </c>
      <c r="M184" s="68">
        <v>64.221071763167387</v>
      </c>
      <c r="N184" s="68">
        <v>50.094610318443991</v>
      </c>
      <c r="O184" s="68">
        <v>66.585423294566723</v>
      </c>
      <c r="P184" s="68">
        <v>34.552552128283864</v>
      </c>
      <c r="Q184" s="69"/>
      <c r="R184" s="68">
        <f t="shared" si="52"/>
        <v>9.3333333333333339</v>
      </c>
      <c r="S184" s="68">
        <f t="shared" si="57"/>
        <v>56.343551468954168</v>
      </c>
      <c r="T184" s="68">
        <f t="shared" si="57"/>
        <v>64.248332379921578</v>
      </c>
      <c r="U184" s="68">
        <f t="shared" si="57"/>
        <v>62.622896570693399</v>
      </c>
      <c r="V184" s="68">
        <f t="shared" si="57"/>
        <v>66.940523437196575</v>
      </c>
      <c r="W184" s="68">
        <f t="shared" si="57"/>
        <v>39.910426934697675</v>
      </c>
      <c r="X184" s="68"/>
      <c r="Y184" s="68"/>
      <c r="Z184" s="68"/>
      <c r="AA184" s="68"/>
      <c r="AB184" s="68"/>
      <c r="AC184" s="68"/>
      <c r="AD184" s="68">
        <f t="shared" si="49"/>
        <v>9.3333333333333339</v>
      </c>
      <c r="AE184" s="68">
        <f t="shared" si="58"/>
        <v>7.7875637176345744</v>
      </c>
      <c r="AF184" s="68">
        <f t="shared" si="58"/>
        <v>3.8234782937003504</v>
      </c>
      <c r="AG184" s="68">
        <f t="shared" si="58"/>
        <v>11.351083907882639</v>
      </c>
      <c r="AH184" s="68">
        <f t="shared" si="58"/>
        <v>4.6199178850773084</v>
      </c>
      <c r="AI184" s="68">
        <f t="shared" si="58"/>
        <v>4.6551604706140228</v>
      </c>
      <c r="AJ184" s="68"/>
      <c r="AK184" s="68"/>
      <c r="AL184" s="68"/>
      <c r="AM184" s="68"/>
      <c r="AN184" s="68"/>
      <c r="AP184" s="68">
        <f t="shared" si="50"/>
        <v>9.3333333333333339</v>
      </c>
      <c r="AQ184" s="68">
        <f t="shared" si="59"/>
        <v>49.618675971046734</v>
      </c>
      <c r="AR184" s="68">
        <f t="shared" si="59"/>
        <v>56.579983031350302</v>
      </c>
      <c r="AS184" s="68">
        <f t="shared" si="59"/>
        <v>55.148550850965485</v>
      </c>
      <c r="AT184" s="68">
        <f t="shared" si="59"/>
        <v>58.950848059208596</v>
      </c>
      <c r="AU184" s="68">
        <f t="shared" si="59"/>
        <v>35.146924365072472</v>
      </c>
      <c r="AV184" s="68"/>
      <c r="AW184" s="68"/>
      <c r="AX184" s="68"/>
      <c r="AY184" s="68"/>
      <c r="AZ184" s="68"/>
      <c r="BB184" s="68">
        <f t="shared" si="51"/>
        <v>9.3333333333333339</v>
      </c>
      <c r="BC184" s="68">
        <f t="shared" si="60"/>
        <v>6.8580803061749638</v>
      </c>
      <c r="BD184" s="68">
        <f t="shared" si="60"/>
        <v>3.3671276586457921</v>
      </c>
      <c r="BE184" s="68">
        <f t="shared" si="60"/>
        <v>9.9962771188772912</v>
      </c>
      <c r="BF184" s="68">
        <f t="shared" si="60"/>
        <v>4.0685083310519525</v>
      </c>
      <c r="BG184" s="68">
        <f t="shared" si="60"/>
        <v>4.0995445434762194</v>
      </c>
      <c r="BH184" s="68"/>
      <c r="BI184" s="68"/>
      <c r="BJ184" s="68"/>
      <c r="BK184" s="68"/>
      <c r="BL184" s="68"/>
      <c r="BM184" s="68"/>
      <c r="BN184" s="68"/>
    </row>
    <row r="185" spans="1:66">
      <c r="A185" s="68">
        <v>225.33333333333334</v>
      </c>
      <c r="B185" s="68">
        <v>65.475776037800969</v>
      </c>
      <c r="C185" s="68">
        <v>68.4996806800836</v>
      </c>
      <c r="D185" s="68">
        <v>72.642902282233123</v>
      </c>
      <c r="E185" s="68">
        <v>72.153850189100751</v>
      </c>
      <c r="F185" s="68">
        <v>43.347674863966311</v>
      </c>
      <c r="G185" s="68">
        <v>54.243544426551651</v>
      </c>
      <c r="H185" s="68">
        <v>60.708372269135161</v>
      </c>
      <c r="I185" s="68">
        <v>65.965958522947219</v>
      </c>
      <c r="J185" s="68">
        <v>62.875379163613189</v>
      </c>
      <c r="K185" s="68">
        <v>42.645423406593707</v>
      </c>
      <c r="L185" s="68">
        <v>50.388988890445901</v>
      </c>
      <c r="M185" s="68">
        <v>64.622453461687172</v>
      </c>
      <c r="N185" s="68">
        <v>50.337788038436457</v>
      </c>
      <c r="O185" s="68">
        <v>66.984138404115043</v>
      </c>
      <c r="P185" s="68">
        <v>34.795026178306927</v>
      </c>
      <c r="Q185" s="69"/>
      <c r="R185" s="68">
        <f t="shared" si="52"/>
        <v>9.3888888888888893</v>
      </c>
      <c r="S185" s="68">
        <f t="shared" si="57"/>
        <v>56.702769784932833</v>
      </c>
      <c r="T185" s="68">
        <f t="shared" si="57"/>
        <v>64.610168803635318</v>
      </c>
      <c r="U185" s="68">
        <f t="shared" si="57"/>
        <v>62.982216281205602</v>
      </c>
      <c r="V185" s="68">
        <f t="shared" si="57"/>
        <v>67.337789252276323</v>
      </c>
      <c r="W185" s="68">
        <f t="shared" si="57"/>
        <v>40.262708149622313</v>
      </c>
      <c r="X185" s="68"/>
      <c r="Y185" s="68"/>
      <c r="Z185" s="68"/>
      <c r="AA185" s="68"/>
      <c r="AB185" s="68"/>
      <c r="AC185" s="68"/>
      <c r="AD185" s="68">
        <f t="shared" si="49"/>
        <v>9.3888888888888893</v>
      </c>
      <c r="AE185" s="68">
        <f t="shared" si="58"/>
        <v>7.8382796983699565</v>
      </c>
      <c r="AF185" s="68">
        <f t="shared" si="58"/>
        <v>3.8956687324831099</v>
      </c>
      <c r="AG185" s="68">
        <f t="shared" si="58"/>
        <v>11.447994089842535</v>
      </c>
      <c r="AH185" s="68">
        <f t="shared" si="58"/>
        <v>4.6493341280775837</v>
      </c>
      <c r="AI185" s="68">
        <f t="shared" si="58"/>
        <v>4.7481521544629324</v>
      </c>
      <c r="AJ185" s="68"/>
      <c r="AK185" s="68"/>
      <c r="AL185" s="68"/>
      <c r="AM185" s="68"/>
      <c r="AN185" s="68"/>
      <c r="AP185" s="68">
        <f t="shared" si="50"/>
        <v>9.3888888888888893</v>
      </c>
      <c r="AQ185" s="68">
        <f t="shared" si="59"/>
        <v>49.935019842860207</v>
      </c>
      <c r="AR185" s="68">
        <f t="shared" si="59"/>
        <v>56.898632527072401</v>
      </c>
      <c r="AS185" s="68">
        <f t="shared" si="59"/>
        <v>55.464984015384282</v>
      </c>
      <c r="AT185" s="68">
        <f t="shared" si="59"/>
        <v>59.300698277004628</v>
      </c>
      <c r="AU185" s="68">
        <f t="shared" si="59"/>
        <v>35.457159112409329</v>
      </c>
      <c r="AV185" s="68"/>
      <c r="AW185" s="68"/>
      <c r="AX185" s="68"/>
      <c r="AY185" s="68"/>
      <c r="AZ185" s="68"/>
      <c r="BB185" s="68">
        <f t="shared" si="51"/>
        <v>9.3888888888888893</v>
      </c>
      <c r="BC185" s="68">
        <f t="shared" si="60"/>
        <v>6.9027430892096717</v>
      </c>
      <c r="BD185" s="68">
        <f t="shared" si="60"/>
        <v>3.4307018192512544</v>
      </c>
      <c r="BE185" s="68">
        <f t="shared" si="60"/>
        <v>10.081620601700038</v>
      </c>
      <c r="BF185" s="68">
        <f t="shared" si="60"/>
        <v>4.0944136031134848</v>
      </c>
      <c r="BG185" s="68">
        <f t="shared" si="60"/>
        <v>4.1814372198980019</v>
      </c>
      <c r="BH185" s="68"/>
      <c r="BI185" s="68"/>
      <c r="BJ185" s="68"/>
      <c r="BK185" s="68"/>
      <c r="BL185" s="68"/>
      <c r="BM185" s="68"/>
      <c r="BN185" s="68"/>
    </row>
    <row r="186" spans="1:66">
      <c r="A186" s="68">
        <v>226.66666666666666</v>
      </c>
      <c r="B186" s="68">
        <v>65.936873052151668</v>
      </c>
      <c r="C186" s="68">
        <v>68.844941167382402</v>
      </c>
      <c r="D186" s="68">
        <v>73.132786979704861</v>
      </c>
      <c r="E186" s="68">
        <v>72.650973172687074</v>
      </c>
      <c r="F186" s="68">
        <v>43.667347982432155</v>
      </c>
      <c r="G186" s="68">
        <v>54.740540252449378</v>
      </c>
      <c r="H186" s="68">
        <v>61.180548497895103</v>
      </c>
      <c r="I186" s="68">
        <v>66.449985472277049</v>
      </c>
      <c r="J186" s="68">
        <v>63.303518904999656</v>
      </c>
      <c r="K186" s="68">
        <v>43.147978901284205</v>
      </c>
      <c r="L186" s="68">
        <v>50.709529532242655</v>
      </c>
      <c r="M186" s="68">
        <v>65.090732109960271</v>
      </c>
      <c r="N186" s="68">
        <v>50.641760188427007</v>
      </c>
      <c r="O186" s="68">
        <v>67.183495958889182</v>
      </c>
      <c r="P186" s="68">
        <v>34.976881715824192</v>
      </c>
      <c r="Q186" s="69"/>
      <c r="R186" s="68">
        <f t="shared" si="52"/>
        <v>9.4444444444444446</v>
      </c>
      <c r="S186" s="68">
        <f t="shared" si="57"/>
        <v>57.128980945614565</v>
      </c>
      <c r="T186" s="68">
        <f t="shared" si="57"/>
        <v>65.038740591745935</v>
      </c>
      <c r="U186" s="68">
        <f t="shared" si="57"/>
        <v>63.408177546802968</v>
      </c>
      <c r="V186" s="68">
        <f t="shared" si="57"/>
        <v>67.712662678858635</v>
      </c>
      <c r="W186" s="68">
        <f t="shared" si="57"/>
        <v>40.597402866513512</v>
      </c>
      <c r="X186" s="68"/>
      <c r="Y186" s="68"/>
      <c r="Z186" s="68"/>
      <c r="AA186" s="68"/>
      <c r="AB186" s="68"/>
      <c r="AC186" s="68"/>
      <c r="AD186" s="68">
        <f t="shared" si="49"/>
        <v>9.4444444444444446</v>
      </c>
      <c r="AE186" s="68">
        <f t="shared" si="58"/>
        <v>7.8896441223229354</v>
      </c>
      <c r="AF186" s="68">
        <f t="shared" si="58"/>
        <v>3.8324608395256088</v>
      </c>
      <c r="AG186" s="68">
        <f t="shared" si="58"/>
        <v>11.549935849306801</v>
      </c>
      <c r="AH186" s="68">
        <f t="shared" si="58"/>
        <v>4.6961407969490603</v>
      </c>
      <c r="AI186" s="68">
        <f t="shared" si="58"/>
        <v>4.8744363330156091</v>
      </c>
      <c r="AJ186" s="68"/>
      <c r="AK186" s="68"/>
      <c r="AL186" s="68"/>
      <c r="AM186" s="68"/>
      <c r="AN186" s="68"/>
      <c r="AP186" s="68">
        <f t="shared" si="50"/>
        <v>9.4444444444444446</v>
      </c>
      <c r="AQ186" s="68">
        <f t="shared" si="59"/>
        <v>50.3103606392025</v>
      </c>
      <c r="AR186" s="68">
        <f t="shared" si="59"/>
        <v>57.276052198537549</v>
      </c>
      <c r="AS186" s="68">
        <f t="shared" si="59"/>
        <v>55.840104742829709</v>
      </c>
      <c r="AT186" s="68">
        <f t="shared" si="59"/>
        <v>59.630828746220672</v>
      </c>
      <c r="AU186" s="68">
        <f t="shared" si="59"/>
        <v>35.751906395348996</v>
      </c>
      <c r="AV186" s="68"/>
      <c r="AW186" s="68"/>
      <c r="AX186" s="68"/>
      <c r="AY186" s="68"/>
      <c r="AZ186" s="68"/>
      <c r="BB186" s="68">
        <f t="shared" si="51"/>
        <v>9.4444444444444446</v>
      </c>
      <c r="BC186" s="68">
        <f t="shared" si="60"/>
        <v>6.9479769206263269</v>
      </c>
      <c r="BD186" s="68">
        <f t="shared" si="60"/>
        <v>3.3750380941628748</v>
      </c>
      <c r="BE186" s="68">
        <f t="shared" si="60"/>
        <v>10.171395118905666</v>
      </c>
      <c r="BF186" s="68">
        <f t="shared" si="60"/>
        <v>4.1356336695712699</v>
      </c>
      <c r="BG186" s="68">
        <f t="shared" si="60"/>
        <v>4.2926487706879399</v>
      </c>
      <c r="BH186" s="68"/>
      <c r="BI186" s="68"/>
      <c r="BJ186" s="68"/>
      <c r="BK186" s="68"/>
      <c r="BL186" s="68"/>
      <c r="BM186" s="68"/>
      <c r="BN186" s="68"/>
    </row>
    <row r="187" spans="1:66">
      <c r="A187" s="68">
        <v>228</v>
      </c>
      <c r="B187" s="68">
        <v>66.266228062402178</v>
      </c>
      <c r="C187" s="68">
        <v>69.328305849600738</v>
      </c>
      <c r="D187" s="68">
        <v>73.622671677176569</v>
      </c>
      <c r="E187" s="68">
        <v>73.148096156273397</v>
      </c>
      <c r="F187" s="68">
        <v>44.11489034828432</v>
      </c>
      <c r="G187" s="68">
        <v>55.237536078347098</v>
      </c>
      <c r="H187" s="68">
        <v>61.517817232723623</v>
      </c>
      <c r="I187" s="68">
        <v>66.795719007512616</v>
      </c>
      <c r="J187" s="68">
        <v>63.731658646386158</v>
      </c>
      <c r="K187" s="68">
        <v>43.506947111777443</v>
      </c>
      <c r="L187" s="68">
        <v>51.030070174039373</v>
      </c>
      <c r="M187" s="68">
        <v>65.425216858726785</v>
      </c>
      <c r="N187" s="68">
        <v>50.702554618425118</v>
      </c>
      <c r="O187" s="68">
        <v>67.382853513663349</v>
      </c>
      <c r="P187" s="68">
        <v>35.037500228329961</v>
      </c>
      <c r="Q187" s="69"/>
      <c r="R187" s="68">
        <f t="shared" si="52"/>
        <v>9.5</v>
      </c>
      <c r="S187" s="68">
        <f t="shared" si="57"/>
        <v>57.511278104929545</v>
      </c>
      <c r="T187" s="68">
        <f t="shared" si="57"/>
        <v>65.423779980350389</v>
      </c>
      <c r="U187" s="68">
        <f t="shared" si="57"/>
        <v>63.706981767704775</v>
      </c>
      <c r="V187" s="68">
        <f t="shared" si="57"/>
        <v>68.087536105440975</v>
      </c>
      <c r="W187" s="68">
        <f t="shared" si="57"/>
        <v>40.886445896130574</v>
      </c>
      <c r="X187" s="68"/>
      <c r="Y187" s="68"/>
      <c r="Z187" s="68"/>
      <c r="AA187" s="68"/>
      <c r="AB187" s="68"/>
      <c r="AC187" s="68"/>
      <c r="AD187" s="68">
        <f t="shared" si="49"/>
        <v>9.5</v>
      </c>
      <c r="AE187" s="68">
        <f t="shared" si="58"/>
        <v>7.8684530819193554</v>
      </c>
      <c r="AF187" s="68">
        <f t="shared" si="58"/>
        <v>3.9052445066930641</v>
      </c>
      <c r="AG187" s="68">
        <f t="shared" si="58"/>
        <v>11.768099455695765</v>
      </c>
      <c r="AH187" s="68">
        <f t="shared" si="58"/>
        <v>4.7476053975418662</v>
      </c>
      <c r="AI187" s="68">
        <f t="shared" si="58"/>
        <v>5.0744480304134303</v>
      </c>
      <c r="AJ187" s="68"/>
      <c r="AK187" s="68"/>
      <c r="AL187" s="68"/>
      <c r="AM187" s="68"/>
      <c r="AN187" s="68"/>
      <c r="AP187" s="68">
        <f t="shared" si="50"/>
        <v>9.5</v>
      </c>
      <c r="AQ187" s="68">
        <f t="shared" si="59"/>
        <v>50.647028782728277</v>
      </c>
      <c r="AR187" s="68">
        <f t="shared" si="59"/>
        <v>57.61513527301824</v>
      </c>
      <c r="AS187" s="68">
        <f t="shared" si="59"/>
        <v>56.103245234140005</v>
      </c>
      <c r="AT187" s="68">
        <f t="shared" si="59"/>
        <v>59.960959215436731</v>
      </c>
      <c r="AU187" s="68">
        <f t="shared" si="59"/>
        <v>36.006450740785958</v>
      </c>
      <c r="AV187" s="68"/>
      <c r="AW187" s="68"/>
      <c r="AX187" s="68"/>
      <c r="AY187" s="68"/>
      <c r="AZ187" s="68"/>
      <c r="BB187" s="68">
        <f t="shared" si="51"/>
        <v>9.5</v>
      </c>
      <c r="BC187" s="68">
        <f t="shared" si="60"/>
        <v>6.9293151334322065</v>
      </c>
      <c r="BD187" s="68">
        <f t="shared" si="60"/>
        <v>3.4391346784748595</v>
      </c>
      <c r="BE187" s="68">
        <f t="shared" si="60"/>
        <v>10.363519843241754</v>
      </c>
      <c r="BF187" s="68">
        <f t="shared" si="60"/>
        <v>4.1809557210610633</v>
      </c>
      <c r="BG187" s="68">
        <f t="shared" si="60"/>
        <v>4.4687881042027948</v>
      </c>
      <c r="BH187" s="68"/>
      <c r="BI187" s="68"/>
      <c r="BJ187" s="68"/>
      <c r="BK187" s="68"/>
      <c r="BL187" s="68"/>
      <c r="BM187" s="68"/>
      <c r="BN187" s="68"/>
    </row>
    <row r="188" spans="1:66">
      <c r="A188" s="68">
        <v>229.33333333333334</v>
      </c>
      <c r="B188" s="68">
        <v>66.661454074702803</v>
      </c>
      <c r="C188" s="68">
        <v>69.742618434359301</v>
      </c>
      <c r="D188" s="68">
        <v>73.902605790017532</v>
      </c>
      <c r="E188" s="68">
        <v>73.432166432608469</v>
      </c>
      <c r="F188" s="68">
        <v>44.370628843056963</v>
      </c>
      <c r="G188" s="68">
        <v>55.805531307944506</v>
      </c>
      <c r="H188" s="68">
        <v>61.78763222058646</v>
      </c>
      <c r="I188" s="68">
        <v>67.210599249795294</v>
      </c>
      <c r="J188" s="68">
        <v>64.220961207970674</v>
      </c>
      <c r="K188" s="68">
        <v>43.794121680171997</v>
      </c>
      <c r="L188" s="68">
        <v>51.286502687476776</v>
      </c>
      <c r="M188" s="68">
        <v>65.826598557246584</v>
      </c>
      <c r="N188" s="68">
        <v>50.945732338417585</v>
      </c>
      <c r="O188" s="68">
        <v>67.648663586695534</v>
      </c>
      <c r="P188" s="68">
        <v>35.279974278353016</v>
      </c>
      <c r="Q188" s="69"/>
      <c r="R188" s="68">
        <f t="shared" si="52"/>
        <v>9.5555555555555554</v>
      </c>
      <c r="S188" s="68">
        <f t="shared" si="57"/>
        <v>57.917829356708033</v>
      </c>
      <c r="T188" s="68">
        <f t="shared" si="57"/>
        <v>65.785616404064115</v>
      </c>
      <c r="U188" s="68">
        <f t="shared" si="57"/>
        <v>64.019645792743475</v>
      </c>
      <c r="V188" s="68">
        <f t="shared" si="57"/>
        <v>68.433930409091559</v>
      </c>
      <c r="W188" s="68">
        <f t="shared" si="57"/>
        <v>41.148241600527321</v>
      </c>
      <c r="X188" s="68"/>
      <c r="Y188" s="68"/>
      <c r="Z188" s="68"/>
      <c r="AA188" s="68"/>
      <c r="AB188" s="68"/>
      <c r="AC188" s="68"/>
      <c r="AD188" s="68">
        <f t="shared" si="49"/>
        <v>9.5555555555555554</v>
      </c>
      <c r="AE188" s="68">
        <f t="shared" si="58"/>
        <v>7.9021284996511101</v>
      </c>
      <c r="AF188" s="68">
        <f t="shared" si="58"/>
        <v>3.9776514512949213</v>
      </c>
      <c r="AG188" s="68">
        <f t="shared" si="58"/>
        <v>11.806402823976212</v>
      </c>
      <c r="AH188" s="68">
        <f t="shared" si="58"/>
        <v>4.6555406140818505</v>
      </c>
      <c r="AI188" s="68">
        <f t="shared" si="58"/>
        <v>5.0902368462173913</v>
      </c>
      <c r="AJ188" s="68"/>
      <c r="AK188" s="68"/>
      <c r="AL188" s="68"/>
      <c r="AM188" s="68"/>
      <c r="AN188" s="68"/>
      <c r="AP188" s="68">
        <f t="shared" si="50"/>
        <v>9.5555555555555554</v>
      </c>
      <c r="AQ188" s="68">
        <f t="shared" si="59"/>
        <v>51.005056175423526</v>
      </c>
      <c r="AR188" s="68">
        <f t="shared" si="59"/>
        <v>57.933784768740331</v>
      </c>
      <c r="AS188" s="68">
        <f t="shared" si="59"/>
        <v>56.378591294899898</v>
      </c>
      <c r="AT188" s="68">
        <f t="shared" si="59"/>
        <v>60.266009682845151</v>
      </c>
      <c r="AU188" s="68">
        <f t="shared" si="59"/>
        <v>36.236999861109545</v>
      </c>
      <c r="AV188" s="68"/>
      <c r="AW188" s="68"/>
      <c r="AX188" s="68"/>
      <c r="AY188" s="68"/>
      <c r="AZ188" s="68"/>
      <c r="BB188" s="68">
        <f t="shared" si="51"/>
        <v>9.5555555555555554</v>
      </c>
      <c r="BC188" s="68">
        <f t="shared" si="60"/>
        <v>6.9589712271121069</v>
      </c>
      <c r="BD188" s="68">
        <f t="shared" si="60"/>
        <v>3.5028995038823019</v>
      </c>
      <c r="BE188" s="68">
        <f t="shared" si="60"/>
        <v>10.397251519179051</v>
      </c>
      <c r="BF188" s="68">
        <f t="shared" si="60"/>
        <v>4.0998793149817585</v>
      </c>
      <c r="BG188" s="68">
        <f t="shared" si="60"/>
        <v>4.482692448443057</v>
      </c>
      <c r="BH188" s="68"/>
      <c r="BI188" s="68"/>
      <c r="BJ188" s="68"/>
      <c r="BK188" s="68"/>
      <c r="BL188" s="68"/>
      <c r="BM188" s="68"/>
      <c r="BN188" s="68"/>
    </row>
    <row r="189" spans="1:66">
      <c r="A189" s="68">
        <v>230.66666666666666</v>
      </c>
      <c r="B189" s="68">
        <v>67.122551089053516</v>
      </c>
      <c r="C189" s="68">
        <v>70.225983116577666</v>
      </c>
      <c r="D189" s="68">
        <v>74.392490487489241</v>
      </c>
      <c r="E189" s="68">
        <v>74.071324554362292</v>
      </c>
      <c r="F189" s="68">
        <v>44.818171208909128</v>
      </c>
      <c r="G189" s="68">
        <v>56.1605283264429</v>
      </c>
      <c r="H189" s="68">
        <v>62.259808449346401</v>
      </c>
      <c r="I189" s="68">
        <v>67.694626199125096</v>
      </c>
      <c r="J189" s="68">
        <v>64.526775308961021</v>
      </c>
      <c r="K189" s="68">
        <v>44.1530898906652</v>
      </c>
      <c r="L189" s="68">
        <v>51.735259585992196</v>
      </c>
      <c r="M189" s="68">
        <v>66.161083306013069</v>
      </c>
      <c r="N189" s="68">
        <v>51.249704488408135</v>
      </c>
      <c r="O189" s="68">
        <v>67.980926177985808</v>
      </c>
      <c r="P189" s="68">
        <v>35.46182981587031</v>
      </c>
      <c r="Q189" s="69"/>
      <c r="R189" s="68">
        <f t="shared" si="52"/>
        <v>9.6111111111111107</v>
      </c>
      <c r="S189" s="68">
        <f t="shared" si="57"/>
        <v>58.339446333829535</v>
      </c>
      <c r="T189" s="68">
        <f t="shared" si="57"/>
        <v>66.215624957312386</v>
      </c>
      <c r="U189" s="68">
        <f t="shared" si="57"/>
        <v>64.445607058340826</v>
      </c>
      <c r="V189" s="68">
        <f t="shared" si="57"/>
        <v>68.85967534710305</v>
      </c>
      <c r="W189" s="68">
        <f t="shared" si="57"/>
        <v>41.477696971814879</v>
      </c>
      <c r="X189" s="68"/>
      <c r="Y189" s="68"/>
      <c r="Z189" s="68"/>
      <c r="AA189" s="68"/>
      <c r="AB189" s="68"/>
      <c r="AC189" s="68"/>
      <c r="AD189" s="68">
        <f t="shared" si="49"/>
        <v>9.6111111111111107</v>
      </c>
      <c r="AE189" s="68">
        <f t="shared" si="58"/>
        <v>7.921675814638637</v>
      </c>
      <c r="AF189" s="68">
        <f t="shared" si="58"/>
        <v>3.9833673946805521</v>
      </c>
      <c r="AG189" s="68">
        <f t="shared" si="58"/>
        <v>11.908578000026035</v>
      </c>
      <c r="AH189" s="68">
        <f t="shared" si="58"/>
        <v>4.8325723120446593</v>
      </c>
      <c r="AI189" s="68">
        <f t="shared" si="58"/>
        <v>5.2204958115536195</v>
      </c>
      <c r="AJ189" s="68"/>
      <c r="AK189" s="68"/>
      <c r="AL189" s="68"/>
      <c r="AM189" s="68"/>
      <c r="AN189" s="68"/>
      <c r="AP189" s="68">
        <f t="shared" si="50"/>
        <v>9.6111111111111107</v>
      </c>
      <c r="AQ189" s="68">
        <f t="shared" si="59"/>
        <v>51.376351126243428</v>
      </c>
      <c r="AR189" s="68">
        <f t="shared" si="59"/>
        <v>58.312469720471881</v>
      </c>
      <c r="AS189" s="68">
        <f t="shared" si="59"/>
        <v>56.753712022345304</v>
      </c>
      <c r="AT189" s="68">
        <f t="shared" si="59"/>
        <v>60.640939902448821</v>
      </c>
      <c r="AU189" s="68">
        <f t="shared" si="59"/>
        <v>36.527133139695039</v>
      </c>
      <c r="AV189" s="68"/>
      <c r="AW189" s="68"/>
      <c r="AX189" s="68"/>
      <c r="AY189" s="68"/>
      <c r="AZ189" s="68"/>
      <c r="BB189" s="68">
        <f t="shared" si="51"/>
        <v>9.6111111111111107</v>
      </c>
      <c r="BC189" s="68">
        <f t="shared" si="60"/>
        <v>6.9761854754720902</v>
      </c>
      <c r="BD189" s="68">
        <f t="shared" si="60"/>
        <v>3.5079332217670665</v>
      </c>
      <c r="BE189" s="68">
        <f t="shared" si="60"/>
        <v>10.487231593571314</v>
      </c>
      <c r="BF189" s="68">
        <f t="shared" si="60"/>
        <v>4.2557814231877167</v>
      </c>
      <c r="BG189" s="68">
        <f t="shared" si="60"/>
        <v>4.5974043759810908</v>
      </c>
      <c r="BH189" s="68"/>
      <c r="BI189" s="68"/>
      <c r="BJ189" s="68"/>
      <c r="BK189" s="68"/>
      <c r="BL189" s="68"/>
      <c r="BM189" s="68"/>
      <c r="BN189" s="68"/>
    </row>
    <row r="190" spans="1:66">
      <c r="A190" s="68">
        <v>232</v>
      </c>
      <c r="B190" s="68">
        <v>67.583648103404229</v>
      </c>
      <c r="C190" s="68">
        <v>70.571243603876468</v>
      </c>
      <c r="D190" s="68">
        <v>74.74240812854049</v>
      </c>
      <c r="E190" s="68">
        <v>74.426412399781114</v>
      </c>
      <c r="F190" s="68">
        <v>45.137844327374971</v>
      </c>
      <c r="G190" s="68">
        <v>56.799522959739981</v>
      </c>
      <c r="H190" s="68">
        <v>62.59707718417495</v>
      </c>
      <c r="I190" s="68">
        <v>68.178653148454927</v>
      </c>
      <c r="J190" s="68">
        <v>65.077240690743636</v>
      </c>
      <c r="K190" s="68">
        <v>44.655645385355733</v>
      </c>
      <c r="L190" s="68">
        <v>52.055800227788914</v>
      </c>
      <c r="M190" s="68">
        <v>66.629361954286196</v>
      </c>
      <c r="N190" s="68">
        <v>51.553676638398684</v>
      </c>
      <c r="O190" s="68">
        <v>68.313188769276053</v>
      </c>
      <c r="P190" s="68">
        <v>35.643685353387582</v>
      </c>
      <c r="Q190" s="69"/>
      <c r="R190" s="68">
        <f t="shared" si="52"/>
        <v>9.6666666666666661</v>
      </c>
      <c r="S190" s="68">
        <f t="shared" si="57"/>
        <v>58.812990430311039</v>
      </c>
      <c r="T190" s="68">
        <f t="shared" si="57"/>
        <v>66.5992275807792</v>
      </c>
      <c r="U190" s="68">
        <f t="shared" si="57"/>
        <v>64.82491263846471</v>
      </c>
      <c r="V190" s="68">
        <f t="shared" si="57"/>
        <v>69.272280619933596</v>
      </c>
      <c r="W190" s="68">
        <f t="shared" si="57"/>
        <v>41.812391688706093</v>
      </c>
      <c r="X190" s="68"/>
      <c r="Y190" s="68"/>
      <c r="Z190" s="68"/>
      <c r="AA190" s="68"/>
      <c r="AB190" s="68"/>
      <c r="AC190" s="68"/>
      <c r="AD190" s="68">
        <f t="shared" si="49"/>
        <v>9.6666666666666661</v>
      </c>
      <c r="AE190" s="68">
        <f t="shared" si="58"/>
        <v>7.9573270231497251</v>
      </c>
      <c r="AF190" s="68">
        <f t="shared" si="58"/>
        <v>3.9871686172801653</v>
      </c>
      <c r="AG190" s="68">
        <f t="shared" si="58"/>
        <v>11.952614717572681</v>
      </c>
      <c r="AH190" s="68">
        <f t="shared" si="58"/>
        <v>4.7478043130235452</v>
      </c>
      <c r="AI190" s="68">
        <f t="shared" si="58"/>
        <v>5.347694114613339</v>
      </c>
      <c r="AJ190" s="68"/>
      <c r="AK190" s="68"/>
      <c r="AL190" s="68"/>
      <c r="AM190" s="68"/>
      <c r="AN190" s="68"/>
      <c r="AP190" s="68">
        <f t="shared" si="50"/>
        <v>9.6666666666666661</v>
      </c>
      <c r="AQ190" s="68">
        <f t="shared" si="59"/>
        <v>51.793375443467468</v>
      </c>
      <c r="AR190" s="68">
        <f t="shared" si="59"/>
        <v>58.650287514686198</v>
      </c>
      <c r="AS190" s="68">
        <f t="shared" si="59"/>
        <v>57.087745646131822</v>
      </c>
      <c r="AT190" s="68">
        <f t="shared" si="59"/>
        <v>61.004298739489911</v>
      </c>
      <c r="AU190" s="68">
        <f t="shared" si="59"/>
        <v>36.82188042263472</v>
      </c>
      <c r="AV190" s="68"/>
      <c r="AW190" s="68"/>
      <c r="AX190" s="68"/>
      <c r="AY190" s="68"/>
      <c r="AZ190" s="68"/>
      <c r="BB190" s="68">
        <f t="shared" si="51"/>
        <v>9.6666666666666661</v>
      </c>
      <c r="BC190" s="68">
        <f t="shared" si="60"/>
        <v>7.0075815397415315</v>
      </c>
      <c r="BD190" s="68">
        <f t="shared" si="60"/>
        <v>3.5112807500564038</v>
      </c>
      <c r="BE190" s="68">
        <f t="shared" si="60"/>
        <v>10.526012315797876</v>
      </c>
      <c r="BF190" s="68">
        <f t="shared" si="60"/>
        <v>4.1811308950175086</v>
      </c>
      <c r="BG190" s="68">
        <f t="shared" si="60"/>
        <v>4.7094209460949727</v>
      </c>
      <c r="BH190" s="68"/>
      <c r="BI190" s="68"/>
      <c r="BJ190" s="68"/>
      <c r="BK190" s="68"/>
      <c r="BL190" s="68"/>
      <c r="BM190" s="68"/>
      <c r="BN190" s="68"/>
    </row>
    <row r="191" spans="1:66">
      <c r="A191" s="68">
        <v>233.33333333333334</v>
      </c>
      <c r="B191" s="68">
        <v>67.913003113654725</v>
      </c>
      <c r="C191" s="68">
        <v>70.916504091175256</v>
      </c>
      <c r="D191" s="68">
        <v>75.092325769591696</v>
      </c>
      <c r="E191" s="68">
        <v>74.781500245199908</v>
      </c>
      <c r="F191" s="68">
        <v>45.457517445840793</v>
      </c>
      <c r="G191" s="68">
        <v>57.154519978238348</v>
      </c>
      <c r="H191" s="68">
        <v>62.934345919003469</v>
      </c>
      <c r="I191" s="68">
        <v>68.386093269596259</v>
      </c>
      <c r="J191" s="68">
        <v>65.383054791733969</v>
      </c>
      <c r="K191" s="68">
        <v>45.014613595848935</v>
      </c>
      <c r="L191" s="68">
        <v>52.248124612866967</v>
      </c>
      <c r="M191" s="68">
        <v>66.963846703052681</v>
      </c>
      <c r="N191" s="68">
        <v>51.736059928393026</v>
      </c>
      <c r="O191" s="68">
        <v>68.645451360566327</v>
      </c>
      <c r="P191" s="68">
        <v>35.825540890904875</v>
      </c>
      <c r="Q191" s="69"/>
      <c r="R191" s="68">
        <f t="shared" si="52"/>
        <v>9.7222222222222232</v>
      </c>
      <c r="S191" s="68">
        <f t="shared" si="57"/>
        <v>59.105215901586682</v>
      </c>
      <c r="T191" s="68">
        <f t="shared" si="57"/>
        <v>66.938232237743804</v>
      </c>
      <c r="U191" s="68">
        <f t="shared" si="57"/>
        <v>65.071492989193658</v>
      </c>
      <c r="V191" s="68">
        <f t="shared" si="57"/>
        <v>69.60333546583341</v>
      </c>
      <c r="W191" s="68">
        <f t="shared" si="57"/>
        <v>42.09922397753153</v>
      </c>
      <c r="X191" s="68"/>
      <c r="Y191" s="68"/>
      <c r="Z191" s="68"/>
      <c r="AA191" s="68"/>
      <c r="AB191" s="68"/>
      <c r="AC191" s="68"/>
      <c r="AD191" s="68">
        <f t="shared" si="49"/>
        <v>9.7222222222222232</v>
      </c>
      <c r="AE191" s="68">
        <f t="shared" si="58"/>
        <v>8.0125536222939946</v>
      </c>
      <c r="AF191" s="68">
        <f t="shared" si="58"/>
        <v>3.9911407325496557</v>
      </c>
      <c r="AG191" s="68">
        <f t="shared" si="58"/>
        <v>12.025752357974181</v>
      </c>
      <c r="AH191" s="68">
        <f t="shared" si="58"/>
        <v>4.7718812542629481</v>
      </c>
      <c r="AI191" s="68">
        <f t="shared" si="58"/>
        <v>5.4376801633282525</v>
      </c>
      <c r="AJ191" s="68"/>
      <c r="AK191" s="68"/>
      <c r="AL191" s="68"/>
      <c r="AM191" s="68"/>
      <c r="AN191" s="68"/>
      <c r="AP191" s="68">
        <f t="shared" si="50"/>
        <v>9.7222222222222232</v>
      </c>
      <c r="AQ191" s="68">
        <f t="shared" si="59"/>
        <v>52.050722390752142</v>
      </c>
      <c r="AR191" s="68">
        <f t="shared" si="59"/>
        <v>58.948830325496964</v>
      </c>
      <c r="AS191" s="68">
        <f t="shared" si="59"/>
        <v>57.304895438870538</v>
      </c>
      <c r="AT191" s="68">
        <f t="shared" si="59"/>
        <v>61.295840587653288</v>
      </c>
      <c r="AU191" s="68">
        <f t="shared" si="59"/>
        <v>37.074477889890673</v>
      </c>
      <c r="AV191" s="68"/>
      <c r="AW191" s="68"/>
      <c r="AX191" s="68"/>
      <c r="AY191" s="68"/>
      <c r="AZ191" s="68"/>
      <c r="BB191" s="68">
        <f t="shared" si="51"/>
        <v>9.7222222222222232</v>
      </c>
      <c r="BC191" s="68">
        <f t="shared" si="60"/>
        <v>7.056216577052453</v>
      </c>
      <c r="BD191" s="68">
        <f t="shared" si="60"/>
        <v>3.5147787741485681</v>
      </c>
      <c r="BE191" s="68">
        <f t="shared" si="60"/>
        <v>10.590420624925649</v>
      </c>
      <c r="BF191" s="68">
        <f t="shared" si="60"/>
        <v>4.2023341368186609</v>
      </c>
      <c r="BG191" s="68">
        <f t="shared" si="60"/>
        <v>4.7886667244793966</v>
      </c>
      <c r="BH191" s="68"/>
      <c r="BI191" s="68"/>
      <c r="BJ191" s="68"/>
      <c r="BK191" s="68"/>
      <c r="BL191" s="68"/>
      <c r="BM191" s="68"/>
      <c r="BN191" s="68"/>
    </row>
    <row r="192" spans="1:66">
      <c r="A192" s="68">
        <v>234.66666666666666</v>
      </c>
      <c r="B192" s="68">
        <v>68.308229125955336</v>
      </c>
      <c r="C192" s="68">
        <v>71.330816675933832</v>
      </c>
      <c r="D192" s="68">
        <v>75.512226938853146</v>
      </c>
      <c r="E192" s="68">
        <v>75.207605659702466</v>
      </c>
      <c r="F192" s="68">
        <v>45.713255940613443</v>
      </c>
      <c r="G192" s="68">
        <v>57.580516400436395</v>
      </c>
      <c r="H192" s="68">
        <v>63.204160906866278</v>
      </c>
      <c r="I192" s="68">
        <v>68.800973511878937</v>
      </c>
      <c r="J192" s="68">
        <v>65.750031712922365</v>
      </c>
      <c r="K192" s="68">
        <v>45.445375448440785</v>
      </c>
      <c r="L192" s="68">
        <v>52.504557126304341</v>
      </c>
      <c r="M192" s="68">
        <v>67.365228401572466</v>
      </c>
      <c r="N192" s="68">
        <v>51.857648788389263</v>
      </c>
      <c r="O192" s="68">
        <v>68.911261433598511</v>
      </c>
      <c r="P192" s="68">
        <v>35.946777915916378</v>
      </c>
      <c r="Q192" s="69"/>
      <c r="R192" s="68">
        <f t="shared" si="52"/>
        <v>9.7777777777777768</v>
      </c>
      <c r="S192" s="68">
        <f t="shared" si="57"/>
        <v>59.464434217565355</v>
      </c>
      <c r="T192" s="68">
        <f t="shared" si="57"/>
        <v>67.30006866145753</v>
      </c>
      <c r="U192" s="68">
        <f t="shared" si="57"/>
        <v>65.390283079707118</v>
      </c>
      <c r="V192" s="68">
        <f t="shared" si="57"/>
        <v>69.956299602074452</v>
      </c>
      <c r="W192" s="68">
        <f t="shared" si="57"/>
        <v>42.368469768323536</v>
      </c>
      <c r="X192" s="68"/>
      <c r="Y192" s="68"/>
      <c r="Z192" s="68"/>
      <c r="AA192" s="68"/>
      <c r="AB192" s="68"/>
      <c r="AC192" s="68"/>
      <c r="AD192" s="68">
        <f t="shared" si="49"/>
        <v>9.7777777777777768</v>
      </c>
      <c r="AE192" s="68">
        <f t="shared" si="58"/>
        <v>8.0685111343054476</v>
      </c>
      <c r="AF192" s="68">
        <f t="shared" si="58"/>
        <v>4.0637197050274798</v>
      </c>
      <c r="AG192" s="68">
        <f t="shared" si="58"/>
        <v>12.190544441786866</v>
      </c>
      <c r="AH192" s="68">
        <f t="shared" si="58"/>
        <v>4.8146136729629809</v>
      </c>
      <c r="AI192" s="68">
        <f t="shared" si="58"/>
        <v>5.5629609629204344</v>
      </c>
      <c r="AJ192" s="68"/>
      <c r="AK192" s="68"/>
      <c r="AL192" s="68"/>
      <c r="AM192" s="68"/>
      <c r="AN192" s="68"/>
      <c r="AP192" s="68">
        <f t="shared" si="50"/>
        <v>9.7777777777777768</v>
      </c>
      <c r="AQ192" s="68">
        <f t="shared" si="59"/>
        <v>52.367066262565615</v>
      </c>
      <c r="AR192" s="68">
        <f t="shared" si="59"/>
        <v>59.267479821219055</v>
      </c>
      <c r="AS192" s="68">
        <f t="shared" si="59"/>
        <v>57.585636389548519</v>
      </c>
      <c r="AT192" s="68">
        <f t="shared" si="59"/>
        <v>61.606676746342984</v>
      </c>
      <c r="AU192" s="68">
        <f t="shared" si="59"/>
        <v>37.311587892749436</v>
      </c>
      <c r="AV192" s="68"/>
      <c r="AW192" s="68"/>
      <c r="AX192" s="68"/>
      <c r="AY192" s="68"/>
      <c r="AZ192" s="68"/>
      <c r="BB192" s="68">
        <f t="shared" si="51"/>
        <v>9.7777777777777768</v>
      </c>
      <c r="BC192" s="68">
        <f t="shared" si="60"/>
        <v>7.1054952892431853</v>
      </c>
      <c r="BD192" s="68">
        <f t="shared" si="60"/>
        <v>3.5786950950725873</v>
      </c>
      <c r="BE192" s="68">
        <f t="shared" si="60"/>
        <v>10.73554397615424</v>
      </c>
      <c r="BF192" s="68">
        <f t="shared" si="60"/>
        <v>4.2399662345770768</v>
      </c>
      <c r="BG192" s="68">
        <f t="shared" si="60"/>
        <v>4.8989946544428342</v>
      </c>
      <c r="BH192" s="68"/>
      <c r="BI192" s="68"/>
      <c r="BJ192" s="68"/>
      <c r="BK192" s="68"/>
      <c r="BL192" s="68"/>
      <c r="BM192" s="68"/>
      <c r="BN192" s="68"/>
    </row>
    <row r="193" spans="1:66">
      <c r="A193" s="68">
        <v>236</v>
      </c>
      <c r="B193" s="68">
        <v>68.703455138255933</v>
      </c>
      <c r="C193" s="68">
        <v>71.745129260692423</v>
      </c>
      <c r="D193" s="68">
        <v>75.792161051694137</v>
      </c>
      <c r="E193" s="68">
        <v>75.633711074205024</v>
      </c>
      <c r="F193" s="68">
        <v>46.096863682772458</v>
      </c>
      <c r="G193" s="68">
        <v>58.006512822634434</v>
      </c>
      <c r="H193" s="68">
        <v>63.608883388660509</v>
      </c>
      <c r="I193" s="68">
        <v>69.215853754161614</v>
      </c>
      <c r="J193" s="68">
        <v>66.239334274506902</v>
      </c>
      <c r="K193" s="68">
        <v>45.73255001683534</v>
      </c>
      <c r="L193" s="68">
        <v>52.88920589646041</v>
      </c>
      <c r="M193" s="68">
        <v>67.766610100092265</v>
      </c>
      <c r="N193" s="68">
        <v>52.100826508381694</v>
      </c>
      <c r="O193" s="68">
        <v>69.17707150663071</v>
      </c>
      <c r="P193" s="68">
        <v>36.189251965939441</v>
      </c>
      <c r="Q193" s="69"/>
      <c r="R193" s="68">
        <f t="shared" si="52"/>
        <v>9.8333333333333339</v>
      </c>
      <c r="S193" s="68">
        <f t="shared" si="57"/>
        <v>59.866391285783585</v>
      </c>
      <c r="T193" s="68">
        <f t="shared" si="57"/>
        <v>67.706874249815073</v>
      </c>
      <c r="U193" s="68">
        <f t="shared" si="57"/>
        <v>65.702947104745803</v>
      </c>
      <c r="V193" s="68">
        <f t="shared" si="57"/>
        <v>70.350038951780874</v>
      </c>
      <c r="W193" s="68">
        <f t="shared" si="57"/>
        <v>42.672888555182418</v>
      </c>
      <c r="X193" s="68"/>
      <c r="Y193" s="68"/>
      <c r="Z193" s="68"/>
      <c r="AA193" s="68"/>
      <c r="AB193" s="68"/>
      <c r="AC193" s="68"/>
      <c r="AD193" s="68">
        <f t="shared" si="49"/>
        <v>9.8333333333333339</v>
      </c>
      <c r="AE193" s="68">
        <f t="shared" si="58"/>
        <v>8.0695093217414584</v>
      </c>
      <c r="AF193" s="68">
        <f t="shared" si="58"/>
        <v>4.0684518556074059</v>
      </c>
      <c r="AG193" s="68">
        <f t="shared" si="58"/>
        <v>12.230094764817672</v>
      </c>
      <c r="AH193" s="68">
        <f t="shared" si="58"/>
        <v>4.8057744780850014</v>
      </c>
      <c r="AI193" s="68">
        <f t="shared" si="58"/>
        <v>5.6179479062933169</v>
      </c>
      <c r="AJ193" s="68"/>
      <c r="AK193" s="68"/>
      <c r="AL193" s="68"/>
      <c r="AM193" s="68"/>
      <c r="AN193" s="68"/>
      <c r="AP193" s="68">
        <f t="shared" si="50"/>
        <v>9.8333333333333339</v>
      </c>
      <c r="AQ193" s="68">
        <f t="shared" si="59"/>
        <v>52.721047809738444</v>
      </c>
      <c r="AR193" s="68">
        <f t="shared" si="59"/>
        <v>59.625731194191978</v>
      </c>
      <c r="AS193" s="68">
        <f t="shared" si="59"/>
        <v>57.860982450308406</v>
      </c>
      <c r="AT193" s="68">
        <f t="shared" si="59"/>
        <v>61.953421399471544</v>
      </c>
      <c r="AU193" s="68">
        <f t="shared" si="59"/>
        <v>37.579672824402579</v>
      </c>
      <c r="AV193" s="68"/>
      <c r="AW193" s="68"/>
      <c r="AX193" s="68"/>
      <c r="AY193" s="68"/>
      <c r="AZ193" s="68"/>
      <c r="BB193" s="68">
        <f t="shared" si="51"/>
        <v>9.8333333333333339</v>
      </c>
      <c r="BC193" s="68">
        <f t="shared" si="60"/>
        <v>7.1063743381787683</v>
      </c>
      <c r="BD193" s="68">
        <f t="shared" si="60"/>
        <v>3.5828624405832965</v>
      </c>
      <c r="BE193" s="68">
        <f t="shared" si="60"/>
        <v>10.770373776758788</v>
      </c>
      <c r="BF193" s="68">
        <f t="shared" si="60"/>
        <v>4.2321820403780821</v>
      </c>
      <c r="BG193" s="68">
        <f t="shared" si="60"/>
        <v>4.9474186400583084</v>
      </c>
      <c r="BH193" s="68"/>
      <c r="BI193" s="68"/>
      <c r="BJ193" s="68"/>
      <c r="BK193" s="68"/>
      <c r="BL193" s="68"/>
      <c r="BM193" s="68"/>
      <c r="BN193" s="68"/>
    </row>
    <row r="194" spans="1:66">
      <c r="A194" s="68">
        <v>237.33333333333334</v>
      </c>
      <c r="B194" s="68">
        <v>69.032810148506471</v>
      </c>
      <c r="C194" s="68">
        <v>72.090389747991225</v>
      </c>
      <c r="D194" s="68">
        <v>76.142078692745358</v>
      </c>
      <c r="E194" s="68">
        <v>75.988798919623846</v>
      </c>
      <c r="F194" s="68">
        <v>46.41653680123828</v>
      </c>
      <c r="G194" s="68">
        <v>58.361509841132801</v>
      </c>
      <c r="H194" s="68">
        <v>63.811244629557635</v>
      </c>
      <c r="I194" s="68">
        <v>69.561587289397181</v>
      </c>
      <c r="J194" s="68">
        <v>66.545148375497234</v>
      </c>
      <c r="K194" s="68">
        <v>46.091518227328578</v>
      </c>
      <c r="L194" s="68">
        <v>53.081530281538456</v>
      </c>
      <c r="M194" s="68">
        <v>68.10109484885875</v>
      </c>
      <c r="N194" s="68">
        <v>52.404798658372243</v>
      </c>
      <c r="O194" s="68">
        <v>69.376429061404863</v>
      </c>
      <c r="P194" s="68">
        <v>36.371107503456706</v>
      </c>
      <c r="Q194" s="69"/>
      <c r="R194" s="68">
        <f t="shared" si="52"/>
        <v>9.8888888888888893</v>
      </c>
      <c r="S194" s="68">
        <f t="shared" si="57"/>
        <v>60.158616757059242</v>
      </c>
      <c r="T194" s="68">
        <f t="shared" si="57"/>
        <v>68.000909742135875</v>
      </c>
      <c r="U194" s="68">
        <f t="shared" si="57"/>
        <v>66.036154880171594</v>
      </c>
      <c r="V194" s="68">
        <f t="shared" si="57"/>
        <v>70.636792118841981</v>
      </c>
      <c r="W194" s="68">
        <f t="shared" si="57"/>
        <v>42.959720844007855</v>
      </c>
      <c r="X194" s="68"/>
      <c r="Y194" s="68"/>
      <c r="Z194" s="68"/>
      <c r="AA194" s="68"/>
      <c r="AB194" s="68"/>
      <c r="AC194" s="68"/>
      <c r="AD194" s="68">
        <f t="shared" si="49"/>
        <v>9.8888888888888893</v>
      </c>
      <c r="AE194" s="68">
        <f t="shared" si="58"/>
        <v>8.126070840143889</v>
      </c>
      <c r="AF194" s="68">
        <f t="shared" si="58"/>
        <v>4.1404817068461357</v>
      </c>
      <c r="AG194" s="68">
        <f t="shared" si="58"/>
        <v>12.255044720912995</v>
      </c>
      <c r="AH194" s="68">
        <f t="shared" si="58"/>
        <v>4.8463409060145466</v>
      </c>
      <c r="AI194" s="68">
        <f t="shared" si="58"/>
        <v>5.7082202639538604</v>
      </c>
      <c r="AJ194" s="68"/>
      <c r="AK194" s="68"/>
      <c r="AL194" s="68"/>
      <c r="AM194" s="68"/>
      <c r="AN194" s="68"/>
      <c r="AP194" s="68">
        <f t="shared" si="50"/>
        <v>9.8888888888888893</v>
      </c>
      <c r="AQ194" s="68">
        <f t="shared" si="59"/>
        <v>52.978394757023139</v>
      </c>
      <c r="AR194" s="68">
        <f t="shared" si="59"/>
        <v>59.884672127751919</v>
      </c>
      <c r="AS194" s="68">
        <f t="shared" si="59"/>
        <v>58.154420265441431</v>
      </c>
      <c r="AT194" s="68">
        <f t="shared" si="59"/>
        <v>62.205949188528578</v>
      </c>
      <c r="AU194" s="68">
        <f t="shared" si="59"/>
        <v>37.832270291658531</v>
      </c>
      <c r="AV194" s="68"/>
      <c r="AW194" s="68"/>
      <c r="AX194" s="68"/>
      <c r="AY194" s="68"/>
      <c r="AZ194" s="68"/>
      <c r="BB194" s="68">
        <f t="shared" si="51"/>
        <v>9.8888888888888893</v>
      </c>
      <c r="BC194" s="68">
        <f t="shared" si="60"/>
        <v>7.1561849656751031</v>
      </c>
      <c r="BD194" s="68">
        <f t="shared" si="60"/>
        <v>3.6462951805451453</v>
      </c>
      <c r="BE194" s="68">
        <f t="shared" si="60"/>
        <v>10.792345834868541</v>
      </c>
      <c r="BF194" s="68">
        <f t="shared" si="60"/>
        <v>4.2679066688450682</v>
      </c>
      <c r="BG194" s="68">
        <f t="shared" si="60"/>
        <v>5.0269165550303345</v>
      </c>
      <c r="BH194" s="68"/>
      <c r="BI194" s="68"/>
      <c r="BJ194" s="68"/>
      <c r="BK194" s="68"/>
      <c r="BL194" s="68"/>
      <c r="BM194" s="68"/>
      <c r="BN194" s="68"/>
    </row>
    <row r="195" spans="1:66">
      <c r="A195" s="68">
        <v>238.66666666666666</v>
      </c>
      <c r="B195" s="68">
        <v>69.428036160807068</v>
      </c>
      <c r="C195" s="68">
        <v>72.504702332749787</v>
      </c>
      <c r="D195" s="68">
        <v>76.42201280558632</v>
      </c>
      <c r="E195" s="68">
        <v>76.556939472293905</v>
      </c>
      <c r="F195" s="68">
        <v>46.67227529601093</v>
      </c>
      <c r="G195" s="68">
        <v>58.787506263330847</v>
      </c>
      <c r="H195" s="68">
        <v>64.215967111351873</v>
      </c>
      <c r="I195" s="68">
        <v>69.976467531679901</v>
      </c>
      <c r="J195" s="68">
        <v>66.91212529668563</v>
      </c>
      <c r="K195" s="68">
        <v>46.378692795723133</v>
      </c>
      <c r="L195" s="68">
        <v>53.33796279497583</v>
      </c>
      <c r="M195" s="68">
        <v>68.368682647871964</v>
      </c>
      <c r="N195" s="68">
        <v>52.647976378364703</v>
      </c>
      <c r="O195" s="68">
        <v>69.775144170953169</v>
      </c>
      <c r="P195" s="68">
        <v>36.613581553479769</v>
      </c>
      <c r="Q195" s="69"/>
      <c r="R195" s="68">
        <f t="shared" si="52"/>
        <v>9.9444444444444446</v>
      </c>
      <c r="S195" s="68">
        <f t="shared" si="57"/>
        <v>60.517835073037908</v>
      </c>
      <c r="T195" s="68">
        <f t="shared" si="57"/>
        <v>68.363117363991208</v>
      </c>
      <c r="U195" s="68">
        <f t="shared" si="57"/>
        <v>66.348818905210308</v>
      </c>
      <c r="V195" s="68">
        <f t="shared" si="57"/>
        <v>71.081402979977568</v>
      </c>
      <c r="W195" s="68">
        <f t="shared" si="57"/>
        <v>43.221516548404615</v>
      </c>
      <c r="X195" s="68"/>
      <c r="Y195" s="68"/>
      <c r="Z195" s="68"/>
      <c r="AA195" s="68"/>
      <c r="AB195" s="68"/>
      <c r="AC195" s="68"/>
      <c r="AD195" s="68">
        <f t="shared" si="49"/>
        <v>9.9444444444444446</v>
      </c>
      <c r="AE195" s="68">
        <f t="shared" si="58"/>
        <v>8.18340659943863</v>
      </c>
      <c r="AF195" s="68">
        <f t="shared" si="58"/>
        <v>4.1443704132110444</v>
      </c>
      <c r="AG195" s="68">
        <f t="shared" si="58"/>
        <v>12.295164819088823</v>
      </c>
      <c r="AH195" s="68">
        <f t="shared" si="58"/>
        <v>4.9533164826829879</v>
      </c>
      <c r="AI195" s="68">
        <f t="shared" si="58"/>
        <v>5.7245219314788978</v>
      </c>
      <c r="AJ195" s="68"/>
      <c r="AK195" s="68"/>
      <c r="AL195" s="68"/>
      <c r="AM195" s="68"/>
      <c r="AN195" s="68"/>
      <c r="AP195" s="68">
        <f t="shared" si="50"/>
        <v>9.9444444444444446</v>
      </c>
      <c r="AQ195" s="68">
        <f t="shared" si="59"/>
        <v>53.294738628836612</v>
      </c>
      <c r="AR195" s="68">
        <f t="shared" si="59"/>
        <v>60.203648517321291</v>
      </c>
      <c r="AS195" s="68">
        <f t="shared" si="59"/>
        <v>58.429766326201339</v>
      </c>
      <c r="AT195" s="68">
        <f t="shared" si="59"/>
        <v>62.597493592044763</v>
      </c>
      <c r="AU195" s="68">
        <f t="shared" si="59"/>
        <v>38.062819411982126</v>
      </c>
      <c r="AV195" s="68"/>
      <c r="AW195" s="68"/>
      <c r="AX195" s="68"/>
      <c r="AY195" s="68"/>
      <c r="AZ195" s="68"/>
      <c r="BB195" s="68">
        <f t="shared" si="51"/>
        <v>9.9444444444444446</v>
      </c>
      <c r="BC195" s="68">
        <f t="shared" si="60"/>
        <v>7.2066774246669221</v>
      </c>
      <c r="BD195" s="68">
        <f t="shared" si="60"/>
        <v>3.6497197509890809</v>
      </c>
      <c r="BE195" s="68">
        <f t="shared" si="60"/>
        <v>10.827677405197576</v>
      </c>
      <c r="BF195" s="68">
        <f t="shared" si="60"/>
        <v>4.3621141928143725</v>
      </c>
      <c r="BG195" s="68">
        <f t="shared" si="60"/>
        <v>5.0412725396572231</v>
      </c>
      <c r="BH195" s="68"/>
      <c r="BI195" s="68"/>
      <c r="BJ195" s="68"/>
      <c r="BK195" s="68"/>
      <c r="BL195" s="68"/>
      <c r="BM195" s="68"/>
      <c r="BN195" s="68"/>
    </row>
    <row r="196" spans="1:66">
      <c r="A196" s="68">
        <v>240</v>
      </c>
      <c r="B196" s="68">
        <v>69.691520169007461</v>
      </c>
      <c r="C196" s="68">
        <v>72.780910722588814</v>
      </c>
      <c r="D196" s="68">
        <v>76.84191397484777</v>
      </c>
      <c r="E196" s="68">
        <v>76.841009748628963</v>
      </c>
      <c r="F196" s="68">
        <v>47.055883038169917</v>
      </c>
      <c r="G196" s="68">
        <v>59.213502685528923</v>
      </c>
      <c r="H196" s="68">
        <v>64.485782099214674</v>
      </c>
      <c r="I196" s="68">
        <v>70.253054359868344</v>
      </c>
      <c r="J196" s="68">
        <v>67.401427858270182</v>
      </c>
      <c r="K196" s="68">
        <v>46.809454648314983</v>
      </c>
      <c r="L196" s="68">
        <v>53.722611565131899</v>
      </c>
      <c r="M196" s="68">
        <v>68.770064346391749</v>
      </c>
      <c r="N196" s="68">
        <v>52.891154098357141</v>
      </c>
      <c r="O196" s="68">
        <v>70.040954243985354</v>
      </c>
      <c r="P196" s="68">
        <v>36.734818578491293</v>
      </c>
      <c r="Q196" s="69"/>
      <c r="R196" s="68">
        <f t="shared" si="52"/>
        <v>10</v>
      </c>
      <c r="S196" s="68">
        <f t="shared" si="57"/>
        <v>60.87587813988943</v>
      </c>
      <c r="T196" s="68">
        <f t="shared" si="57"/>
        <v>68.67891905606507</v>
      </c>
      <c r="U196" s="68">
        <f t="shared" si="57"/>
        <v>66.662040811024411</v>
      </c>
      <c r="V196" s="68">
        <f t="shared" si="57"/>
        <v>71.42779728362818</v>
      </c>
      <c r="W196" s="68">
        <f t="shared" si="57"/>
        <v>43.533385421658728</v>
      </c>
      <c r="X196" s="68">
        <f>S196</f>
        <v>60.87587813988943</v>
      </c>
      <c r="Y196" s="68"/>
      <c r="Z196" s="68"/>
      <c r="AA196" s="68"/>
      <c r="AB196" s="68"/>
      <c r="AC196" s="68"/>
      <c r="AD196" s="68">
        <f t="shared" si="49"/>
        <v>10</v>
      </c>
      <c r="AE196" s="68">
        <f t="shared" si="58"/>
        <v>8.1132071102110501</v>
      </c>
      <c r="AF196" s="68">
        <f t="shared" si="58"/>
        <v>4.1483153589790867</v>
      </c>
      <c r="AG196" s="68">
        <f t="shared" si="58"/>
        <v>12.372601116835344</v>
      </c>
      <c r="AH196" s="68">
        <f t="shared" si="58"/>
        <v>4.8702080837117885</v>
      </c>
      <c r="AI196" s="68">
        <f t="shared" si="58"/>
        <v>5.88902072322671</v>
      </c>
      <c r="AJ196" s="68">
        <f>AE196</f>
        <v>8.1132071102110501</v>
      </c>
      <c r="AK196" s="68"/>
      <c r="AL196" s="68"/>
      <c r="AM196" s="68"/>
      <c r="AN196" s="68"/>
      <c r="AP196" s="68">
        <f t="shared" si="50"/>
        <v>10</v>
      </c>
      <c r="AQ196" s="68">
        <f t="shared" si="59"/>
        <v>53.610047523192947</v>
      </c>
      <c r="AR196" s="68">
        <f t="shared" si="59"/>
        <v>60.481757749373436</v>
      </c>
      <c r="AS196" s="68">
        <f t="shared" si="59"/>
        <v>58.705603681966657</v>
      </c>
      <c r="AT196" s="68">
        <f t="shared" si="59"/>
        <v>62.902544059453206</v>
      </c>
      <c r="AU196" s="68">
        <f t="shared" si="59"/>
        <v>38.33746522617043</v>
      </c>
      <c r="AV196" s="68">
        <f>AQ196</f>
        <v>53.610047523192947</v>
      </c>
      <c r="BB196" s="68">
        <f t="shared" si="51"/>
        <v>10</v>
      </c>
      <c r="BC196" s="68">
        <f t="shared" si="60"/>
        <v>7.1448565841536027</v>
      </c>
      <c r="BD196" s="68">
        <f t="shared" si="60"/>
        <v>3.6531938483912603</v>
      </c>
      <c r="BE196" s="68">
        <f t="shared" si="60"/>
        <v>10.895871306116288</v>
      </c>
      <c r="BF196" s="68">
        <f t="shared" si="60"/>
        <v>4.2889251833978008</v>
      </c>
      <c r="BG196" s="68">
        <f t="shared" si="60"/>
        <v>5.1861376046480387</v>
      </c>
      <c r="BH196" s="68">
        <f>BC196</f>
        <v>7.1448565841536027</v>
      </c>
    </row>
    <row r="197" spans="1:66">
      <c r="A197" s="68">
        <v>241.33333333333334</v>
      </c>
      <c r="B197" s="68">
        <v>70.152617183358174</v>
      </c>
      <c r="C197" s="68">
        <v>73.126171209887644</v>
      </c>
      <c r="D197" s="68">
        <v>77.051864559478517</v>
      </c>
      <c r="E197" s="68">
        <v>77.196097594047757</v>
      </c>
      <c r="F197" s="68">
        <v>47.247686909249431</v>
      </c>
      <c r="G197" s="68">
        <v>59.568499704027289</v>
      </c>
      <c r="H197" s="68">
        <v>64.823050834043229</v>
      </c>
      <c r="I197" s="68">
        <v>70.598787895103897</v>
      </c>
      <c r="J197" s="68">
        <v>67.7072419592605</v>
      </c>
      <c r="K197" s="68">
        <v>47.024835574610925</v>
      </c>
      <c r="L197" s="68">
        <v>53.914935950209951</v>
      </c>
      <c r="M197" s="68">
        <v>69.104549095158234</v>
      </c>
      <c r="N197" s="68">
        <v>53.073537388351482</v>
      </c>
      <c r="O197" s="68">
        <v>70.240311798759521</v>
      </c>
      <c r="P197" s="68">
        <v>36.916674116008565</v>
      </c>
      <c r="Q197" s="69"/>
      <c r="R197" s="68">
        <f t="shared" si="52"/>
        <v>10.055555555555555</v>
      </c>
      <c r="S197" s="68">
        <f t="shared" si="57"/>
        <v>61.212017612531803</v>
      </c>
      <c r="T197" s="68">
        <f t="shared" si="57"/>
        <v>69.017923713029703</v>
      </c>
      <c r="U197" s="68">
        <f t="shared" si="57"/>
        <v>66.90806328097797</v>
      </c>
      <c r="V197" s="68">
        <f t="shared" si="57"/>
        <v>71.714550450689259</v>
      </c>
      <c r="W197" s="68">
        <f t="shared" si="57"/>
        <v>43.72973219995631</v>
      </c>
      <c r="X197" s="68"/>
      <c r="Y197" s="68">
        <f>T197</f>
        <v>69.017923713029703</v>
      </c>
      <c r="Z197" s="68"/>
      <c r="AA197" s="68"/>
      <c r="AB197" s="68"/>
      <c r="AC197" s="68"/>
      <c r="AD197" s="68">
        <f t="shared" si="49"/>
        <v>10.055555555555555</v>
      </c>
      <c r="AE197" s="68">
        <f t="shared" si="58"/>
        <v>8.242659540100826</v>
      </c>
      <c r="AF197" s="68">
        <f t="shared" si="58"/>
        <v>4.1522379461637744</v>
      </c>
      <c r="AG197" s="68">
        <f t="shared" si="58"/>
        <v>12.40790593188011</v>
      </c>
      <c r="AH197" s="68">
        <f t="shared" si="58"/>
        <v>4.9132097468550207</v>
      </c>
      <c r="AI197" s="68">
        <f t="shared" si="58"/>
        <v>5.9013334104058366</v>
      </c>
      <c r="AJ197" s="68"/>
      <c r="AK197" s="68">
        <f t="shared" ref="AK197" si="61">AF197</f>
        <v>4.1522379461637744</v>
      </c>
      <c r="AL197" s="68"/>
      <c r="AM197" s="68"/>
      <c r="AN197" s="68"/>
      <c r="AP197" s="68">
        <f t="shared" si="50"/>
        <v>10.055555555555555</v>
      </c>
      <c r="AQ197" s="68">
        <f t="shared" si="59"/>
        <v>53.906067123294143</v>
      </c>
      <c r="AR197" s="68">
        <f t="shared" si="59"/>
        <v>60.78030056018423</v>
      </c>
      <c r="AS197" s="68">
        <f t="shared" si="59"/>
        <v>58.922262179699956</v>
      </c>
      <c r="AT197" s="68">
        <f t="shared" si="59"/>
        <v>63.155071848510218</v>
      </c>
      <c r="AU197" s="68">
        <f t="shared" si="59"/>
        <v>38.510377066413135</v>
      </c>
      <c r="AV197" s="72"/>
      <c r="AW197" s="72"/>
      <c r="AX197" s="46"/>
      <c r="AY197" s="46"/>
      <c r="AZ197" s="46"/>
      <c r="BB197" s="68">
        <f t="shared" si="51"/>
        <v>10.055555555555555</v>
      </c>
      <c r="BC197" s="68">
        <f t="shared" si="60"/>
        <v>7.2588582401533088</v>
      </c>
      <c r="BD197" s="68">
        <f t="shared" si="60"/>
        <v>3.6566482558151949</v>
      </c>
      <c r="BE197" s="68">
        <f t="shared" si="60"/>
        <v>10.926962320655711</v>
      </c>
      <c r="BF197" s="68">
        <f t="shared" si="60"/>
        <v>4.3267943899723242</v>
      </c>
      <c r="BG197" s="68">
        <f t="shared" si="60"/>
        <v>5.1969807130348178</v>
      </c>
      <c r="BH197" s="72"/>
      <c r="BI197" s="72"/>
      <c r="BJ197" s="46"/>
      <c r="BK197" s="46"/>
      <c r="BL197" s="46"/>
      <c r="BM197" s="46"/>
      <c r="BN197" s="46"/>
    </row>
    <row r="198" spans="1:66">
      <c r="A198" s="68">
        <v>242.66666666666666</v>
      </c>
      <c r="B198" s="68">
        <v>70.481972193608698</v>
      </c>
      <c r="C198" s="68">
        <v>73.609535892105981</v>
      </c>
      <c r="D198" s="68">
        <v>77.541749256950226</v>
      </c>
      <c r="E198" s="68">
        <v>77.693220577634079</v>
      </c>
      <c r="F198" s="68">
        <v>47.695229275101589</v>
      </c>
      <c r="G198" s="68">
        <v>60.065495529925009</v>
      </c>
      <c r="H198" s="68">
        <v>65.160319568871742</v>
      </c>
      <c r="I198" s="68">
        <v>71.082814844433699</v>
      </c>
      <c r="J198" s="68">
        <v>68.135381700647002</v>
      </c>
      <c r="K198" s="68">
        <v>47.527391069301423</v>
      </c>
      <c r="L198" s="68">
        <v>54.23547659200667</v>
      </c>
      <c r="M198" s="68">
        <v>69.572827743431333</v>
      </c>
      <c r="N198" s="68">
        <v>53.377509538342032</v>
      </c>
      <c r="O198" s="68">
        <v>70.705479426565873</v>
      </c>
      <c r="P198" s="68">
        <v>37.098529653525858</v>
      </c>
      <c r="Q198" s="69"/>
      <c r="R198" s="68">
        <f t="shared" si="52"/>
        <v>10.111111111111111</v>
      </c>
      <c r="S198" s="68">
        <f t="shared" si="57"/>
        <v>61.594314771846797</v>
      </c>
      <c r="T198" s="68">
        <f t="shared" si="57"/>
        <v>69.447561068136352</v>
      </c>
      <c r="U198" s="68">
        <f t="shared" si="57"/>
        <v>67.334024546575321</v>
      </c>
      <c r="V198" s="68">
        <f t="shared" si="57"/>
        <v>72.178027234948999</v>
      </c>
      <c r="W198" s="68">
        <f t="shared" si="57"/>
        <v>44.107049999309623</v>
      </c>
      <c r="X198" s="68"/>
      <c r="Y198" s="68"/>
      <c r="Z198" s="68">
        <f>U198</f>
        <v>67.334024546575321</v>
      </c>
      <c r="AA198" s="68"/>
      <c r="AB198" s="68"/>
      <c r="AC198" s="68"/>
      <c r="AD198" s="68">
        <f t="shared" si="49"/>
        <v>10.111111111111111</v>
      </c>
      <c r="AE198" s="68">
        <f t="shared" si="58"/>
        <v>8.2304386905602858</v>
      </c>
      <c r="AF198" s="68">
        <f t="shared" si="58"/>
        <v>4.2260008192328327</v>
      </c>
      <c r="AG198" s="68">
        <f t="shared" si="58"/>
        <v>12.51070309045736</v>
      </c>
      <c r="AH198" s="68">
        <f t="shared" si="58"/>
        <v>4.9461468625175122</v>
      </c>
      <c r="AI198" s="68">
        <f t="shared" si="58"/>
        <v>6.0701367771888419</v>
      </c>
      <c r="AJ198" s="68"/>
      <c r="AK198" s="68"/>
      <c r="AL198" s="68">
        <f t="shared" ref="AL198" si="62">AG198</f>
        <v>12.51070309045736</v>
      </c>
      <c r="AM198" s="68"/>
      <c r="AN198" s="68"/>
      <c r="AP198" s="68">
        <f t="shared" si="50"/>
        <v>10.111111111111111</v>
      </c>
      <c r="AQ198" s="68">
        <f t="shared" si="59"/>
        <v>54.242735266819928</v>
      </c>
      <c r="AR198" s="68">
        <f t="shared" si="59"/>
        <v>61.158658618068465</v>
      </c>
      <c r="AS198" s="68">
        <f t="shared" si="59"/>
        <v>59.297382907145362</v>
      </c>
      <c r="AT198" s="68">
        <f t="shared" si="59"/>
        <v>63.563230435938962</v>
      </c>
      <c r="AU198" s="68">
        <f t="shared" si="59"/>
        <v>38.84266016068235</v>
      </c>
      <c r="AV198" s="46"/>
      <c r="AW198" s="72">
        <f>AR198</f>
        <v>61.158658618068465</v>
      </c>
      <c r="AX198" s="72"/>
      <c r="AY198" s="46"/>
      <c r="AZ198" s="46"/>
      <c r="BB198" s="68">
        <f t="shared" si="51"/>
        <v>10.111111111111111</v>
      </c>
      <c r="BC198" s="68">
        <f t="shared" si="60"/>
        <v>7.2480960081385737</v>
      </c>
      <c r="BD198" s="68">
        <f t="shared" si="60"/>
        <v>3.7216071730663329</v>
      </c>
      <c r="BE198" s="68">
        <f t="shared" si="60"/>
        <v>11.017490140951159</v>
      </c>
      <c r="BF198" s="68">
        <f t="shared" si="60"/>
        <v>4.3558003015073572</v>
      </c>
      <c r="BG198" s="68">
        <f t="shared" si="60"/>
        <v>5.345636581201787</v>
      </c>
      <c r="BH198" s="46"/>
      <c r="BI198" s="72">
        <f>BD198</f>
        <v>3.7216071730663329</v>
      </c>
      <c r="BJ198" s="72"/>
      <c r="BK198" s="46"/>
      <c r="BL198" s="46"/>
      <c r="BM198" s="46"/>
      <c r="BN198" s="46"/>
    </row>
    <row r="199" spans="1:66">
      <c r="A199" s="68">
        <v>244</v>
      </c>
      <c r="B199" s="68">
        <v>70.811327203859193</v>
      </c>
      <c r="C199" s="68">
        <v>73.954796379404783</v>
      </c>
      <c r="D199" s="68">
        <v>77.75169984158093</v>
      </c>
      <c r="E199" s="68">
        <v>78.048308423052873</v>
      </c>
      <c r="F199" s="68">
        <v>47.887033146181068</v>
      </c>
      <c r="G199" s="68">
        <v>60.420492548423375</v>
      </c>
      <c r="H199" s="68">
        <v>65.362680809768847</v>
      </c>
      <c r="I199" s="68">
        <v>71.428548379669294</v>
      </c>
      <c r="J199" s="68">
        <v>68.441195801637335</v>
      </c>
      <c r="K199" s="68">
        <v>47.74277199559733</v>
      </c>
      <c r="L199" s="68">
        <v>54.427800977084722</v>
      </c>
      <c r="M199" s="68">
        <v>69.773518592691246</v>
      </c>
      <c r="N199" s="68">
        <v>53.438303968340151</v>
      </c>
      <c r="O199" s="68">
        <v>70.90483698134004</v>
      </c>
      <c r="P199" s="68">
        <v>37.280385191043123</v>
      </c>
      <c r="Q199" s="69"/>
      <c r="R199" s="68">
        <f t="shared" si="52"/>
        <v>10.166666666666666</v>
      </c>
      <c r="S199" s="68">
        <f t="shared" si="57"/>
        <v>61.886540243122433</v>
      </c>
      <c r="T199" s="68">
        <f t="shared" si="57"/>
        <v>69.696998593954959</v>
      </c>
      <c r="U199" s="68">
        <f t="shared" si="57"/>
        <v>67.53951739653013</v>
      </c>
      <c r="V199" s="68">
        <f t="shared" si="57"/>
        <v>72.464780402010092</v>
      </c>
      <c r="W199" s="68">
        <f t="shared" si="57"/>
        <v>44.303396777607169</v>
      </c>
      <c r="X199" s="68"/>
      <c r="Y199" s="68"/>
      <c r="Z199" s="68"/>
      <c r="AA199" s="68">
        <f>V199</f>
        <v>72.464780402010092</v>
      </c>
      <c r="AB199" s="68"/>
      <c r="AC199" s="68"/>
      <c r="AD199" s="68">
        <f t="shared" si="49"/>
        <v>10.166666666666666</v>
      </c>
      <c r="AE199" s="68">
        <f t="shared" si="58"/>
        <v>8.2895690351308602</v>
      </c>
      <c r="AF199" s="68">
        <f t="shared" si="58"/>
        <v>4.2965688605153316</v>
      </c>
      <c r="AG199" s="68">
        <f t="shared" si="58"/>
        <v>12.61462350659316</v>
      </c>
      <c r="AH199" s="68">
        <f t="shared" si="58"/>
        <v>4.9899119067283397</v>
      </c>
      <c r="AI199" s="68">
        <f t="shared" si="58"/>
        <v>6.0825341452927262</v>
      </c>
      <c r="AJ199" s="68"/>
      <c r="AK199" s="68"/>
      <c r="AL199" s="68"/>
      <c r="AM199" s="68">
        <f t="shared" ref="AM199" si="63">AH199</f>
        <v>4.9899119067283397</v>
      </c>
      <c r="AN199" s="68"/>
      <c r="AP199" s="68">
        <f t="shared" si="50"/>
        <v>10.166666666666666</v>
      </c>
      <c r="AQ199" s="68">
        <f t="shared" si="59"/>
        <v>54.500082214104602</v>
      </c>
      <c r="AR199" s="68">
        <f t="shared" si="59"/>
        <v>61.378324568224848</v>
      </c>
      <c r="AS199" s="68">
        <f t="shared" si="59"/>
        <v>59.478349191137823</v>
      </c>
      <c r="AT199" s="68">
        <f t="shared" si="59"/>
        <v>63.815758224995982</v>
      </c>
      <c r="AU199" s="68">
        <f t="shared" si="59"/>
        <v>39.015572000925019</v>
      </c>
      <c r="AV199" s="46"/>
      <c r="AW199" s="46"/>
      <c r="AX199" s="46"/>
      <c r="AY199" s="72"/>
      <c r="AZ199" s="46"/>
      <c r="BB199" s="68">
        <f t="shared" si="51"/>
        <v>10.166666666666666</v>
      </c>
      <c r="BC199" s="68">
        <f t="shared" si="60"/>
        <v>7.3001688599700802</v>
      </c>
      <c r="BD199" s="68">
        <f t="shared" si="60"/>
        <v>3.7837525771635017</v>
      </c>
      <c r="BE199" s="68">
        <f t="shared" si="60"/>
        <v>11.109007152580428</v>
      </c>
      <c r="BF199" s="68">
        <f t="shared" si="60"/>
        <v>4.3943417759252794</v>
      </c>
      <c r="BG199" s="68">
        <f t="shared" si="60"/>
        <v>5.3565542634352079</v>
      </c>
      <c r="BH199" s="46"/>
      <c r="BI199" s="46"/>
      <c r="BJ199" s="46"/>
      <c r="BK199" s="72"/>
      <c r="BL199" s="46"/>
      <c r="BM199" s="46"/>
      <c r="BN199" s="46"/>
    </row>
    <row r="200" spans="1:66">
      <c r="A200" s="68">
        <v>245.33333333333334</v>
      </c>
      <c r="B200" s="68">
        <v>71.206553216159804</v>
      </c>
      <c r="C200" s="68">
        <v>74.369108964163345</v>
      </c>
      <c r="D200" s="68">
        <v>78.171601010842423</v>
      </c>
      <c r="E200" s="68">
        <v>78.332378699387931</v>
      </c>
      <c r="F200" s="68">
        <v>48.142771640953747</v>
      </c>
      <c r="G200" s="68">
        <v>60.846488970621422</v>
      </c>
      <c r="H200" s="68">
        <v>65.767403291563099</v>
      </c>
      <c r="I200" s="68">
        <v>71.705135207857737</v>
      </c>
      <c r="J200" s="68">
        <v>68.930498363221872</v>
      </c>
      <c r="K200" s="68">
        <v>48.17353384818918</v>
      </c>
      <c r="L200" s="68">
        <v>54.812449747240791</v>
      </c>
      <c r="M200" s="68">
        <v>70.174900291211031</v>
      </c>
      <c r="N200" s="68">
        <v>53.803070548328819</v>
      </c>
      <c r="O200" s="68">
        <v>71.170647054372225</v>
      </c>
      <c r="P200" s="68">
        <v>37.522859241066186</v>
      </c>
      <c r="Q200" s="69"/>
      <c r="R200" s="68">
        <f t="shared" si="52"/>
        <v>10.222222222222223</v>
      </c>
      <c r="S200" s="68">
        <f t="shared" si="57"/>
        <v>62.288497311340677</v>
      </c>
      <c r="T200" s="68">
        <f t="shared" si="57"/>
        <v>70.103804182312487</v>
      </c>
      <c r="U200" s="68">
        <f t="shared" si="57"/>
        <v>67.893268922342997</v>
      </c>
      <c r="V200" s="68">
        <f t="shared" si="57"/>
        <v>72.811174705660676</v>
      </c>
      <c r="W200" s="68">
        <f t="shared" si="57"/>
        <v>44.613054910069707</v>
      </c>
      <c r="X200" s="68"/>
      <c r="Y200" s="68"/>
      <c r="Z200" s="68"/>
      <c r="AA200" s="68"/>
      <c r="AB200" s="68">
        <f>W200</f>
        <v>44.613054910069707</v>
      </c>
      <c r="AC200" s="68"/>
      <c r="AD200" s="68">
        <f t="shared" si="49"/>
        <v>10.222222222222223</v>
      </c>
      <c r="AE200" s="68">
        <f t="shared" si="58"/>
        <v>8.291634228451759</v>
      </c>
      <c r="AF200" s="68">
        <f t="shared" si="58"/>
        <v>4.3012935393944227</v>
      </c>
      <c r="AG200" s="68">
        <f t="shared" si="58"/>
        <v>12.62355190346976</v>
      </c>
      <c r="AH200" s="68">
        <f t="shared" si="58"/>
        <v>4.9109405102157373</v>
      </c>
      <c r="AI200" s="68">
        <f t="shared" si="58"/>
        <v>6.1403088315585101</v>
      </c>
      <c r="AJ200" s="68"/>
      <c r="AK200" s="68"/>
      <c r="AL200" s="68"/>
      <c r="AM200" s="68"/>
      <c r="AN200" s="68">
        <f>AI200</f>
        <v>6.1403088315585101</v>
      </c>
      <c r="AP200" s="68">
        <f t="shared" si="50"/>
        <v>10.222222222222223</v>
      </c>
      <c r="AQ200" s="68">
        <f t="shared" si="59"/>
        <v>54.854063761277438</v>
      </c>
      <c r="AR200" s="68">
        <f t="shared" si="59"/>
        <v>61.736575941197778</v>
      </c>
      <c r="AS200" s="68">
        <f t="shared" si="59"/>
        <v>59.789878760643994</v>
      </c>
      <c r="AT200" s="68">
        <f t="shared" si="59"/>
        <v>64.12080869240441</v>
      </c>
      <c r="AU200" s="68">
        <f t="shared" si="59"/>
        <v>39.288270936932356</v>
      </c>
      <c r="AV200" s="46"/>
      <c r="AW200" s="46"/>
      <c r="AX200" s="72">
        <f>AS200</f>
        <v>59.789878760643994</v>
      </c>
      <c r="AY200" s="46"/>
      <c r="AZ200" s="72"/>
      <c r="BB200" s="68">
        <f t="shared" si="51"/>
        <v>10.222222222222223</v>
      </c>
      <c r="BC200" s="68">
        <f t="shared" si="60"/>
        <v>7.3019875624752597</v>
      </c>
      <c r="BD200" s="68">
        <f t="shared" si="60"/>
        <v>3.7879133427570242</v>
      </c>
      <c r="BE200" s="68">
        <f t="shared" si="60"/>
        <v>11.116869902087885</v>
      </c>
      <c r="BF200" s="68">
        <f t="shared" si="60"/>
        <v>4.3247959977061177</v>
      </c>
      <c r="BG200" s="68">
        <f t="shared" si="60"/>
        <v>5.4074332613402367</v>
      </c>
      <c r="BH200" s="46"/>
      <c r="BI200" s="46"/>
      <c r="BJ200" s="72">
        <f>BE200</f>
        <v>11.116869902087885</v>
      </c>
      <c r="BK200" s="46"/>
      <c r="BL200" s="72"/>
      <c r="BM200" s="72"/>
      <c r="BN200" s="72"/>
    </row>
    <row r="201" spans="1:66">
      <c r="A201" s="68">
        <v>246.66666666666666</v>
      </c>
      <c r="B201" s="68">
        <v>71.601779228460401</v>
      </c>
      <c r="C201" s="68">
        <v>74.645317354002415</v>
      </c>
      <c r="D201" s="68">
        <v>78.451535123683385</v>
      </c>
      <c r="E201" s="68">
        <v>78.758484113890489</v>
      </c>
      <c r="F201" s="68">
        <v>48.526379383112733</v>
      </c>
      <c r="G201" s="68">
        <v>61.130486585420137</v>
      </c>
      <c r="H201" s="68">
        <v>66.172125773357337</v>
      </c>
      <c r="I201" s="68">
        <v>72.120015450140428</v>
      </c>
      <c r="J201" s="68">
        <v>69.297475284410268</v>
      </c>
      <c r="K201" s="68">
        <v>48.46070841658377</v>
      </c>
      <c r="L201" s="68">
        <v>55.068882260678166</v>
      </c>
      <c r="M201" s="68">
        <v>70.57628198973083</v>
      </c>
      <c r="N201" s="68">
        <v>53.924659408325049</v>
      </c>
      <c r="O201" s="68">
        <v>71.436457127404424</v>
      </c>
      <c r="P201" s="68">
        <v>37.644096266077689</v>
      </c>
      <c r="Q201" s="69"/>
      <c r="R201" s="68">
        <f t="shared" si="52"/>
        <v>10.277777777777777</v>
      </c>
      <c r="S201" s="68">
        <f t="shared" si="57"/>
        <v>62.600382691519563</v>
      </c>
      <c r="T201" s="68">
        <f t="shared" si="57"/>
        <v>70.464575039030194</v>
      </c>
      <c r="U201" s="68">
        <f t="shared" si="57"/>
        <v>68.165403327382947</v>
      </c>
      <c r="V201" s="68">
        <f t="shared" si="57"/>
        <v>73.164138841901732</v>
      </c>
      <c r="W201" s="68">
        <f t="shared" si="57"/>
        <v>44.877061355258064</v>
      </c>
      <c r="X201" s="68"/>
      <c r="Y201" s="68"/>
      <c r="Z201" s="68"/>
      <c r="AA201" s="68"/>
      <c r="AB201" s="68"/>
      <c r="AC201" s="68"/>
      <c r="AD201" s="68">
        <f t="shared" si="49"/>
        <v>10.277777777777777</v>
      </c>
      <c r="AE201" s="68">
        <f t="shared" si="58"/>
        <v>8.3638876402586799</v>
      </c>
      <c r="AF201" s="68">
        <f t="shared" si="58"/>
        <v>4.2377001690427303</v>
      </c>
      <c r="AG201" s="68">
        <f t="shared" si="58"/>
        <v>12.732679445829705</v>
      </c>
      <c r="AH201" s="68">
        <f t="shared" si="58"/>
        <v>4.9614851705746261</v>
      </c>
      <c r="AI201" s="68">
        <f t="shared" si="58"/>
        <v>6.264017573006794</v>
      </c>
      <c r="AJ201" s="68"/>
      <c r="AK201" s="68"/>
      <c r="AL201" s="68"/>
      <c r="AM201" s="68"/>
      <c r="AN201" s="68"/>
      <c r="AP201" s="68">
        <f t="shared" si="50"/>
        <v>10.277777777777777</v>
      </c>
      <c r="AQ201" s="68">
        <f t="shared" si="59"/>
        <v>55.12872411220917</v>
      </c>
      <c r="AR201" s="68">
        <f t="shared" si="59"/>
        <v>62.05428705050079</v>
      </c>
      <c r="AS201" s="68">
        <f t="shared" si="59"/>
        <v>60.029532607663043</v>
      </c>
      <c r="AT201" s="68">
        <f t="shared" si="59"/>
        <v>64.431644851094106</v>
      </c>
      <c r="AU201" s="68">
        <f t="shared" si="59"/>
        <v>39.520766935436939</v>
      </c>
      <c r="AV201" s="46"/>
      <c r="AW201" s="46"/>
      <c r="AX201" s="46"/>
      <c r="AY201" s="46"/>
      <c r="AZ201" s="46"/>
      <c r="BB201" s="68">
        <f t="shared" si="51"/>
        <v>10.277777777777777</v>
      </c>
      <c r="BC201" s="68">
        <f t="shared" si="60"/>
        <v>7.3656171799697407</v>
      </c>
      <c r="BD201" s="68">
        <f t="shared" si="60"/>
        <v>3.7319101488666626</v>
      </c>
      <c r="BE201" s="68">
        <f t="shared" si="60"/>
        <v>11.212972544230675</v>
      </c>
      <c r="BF201" s="68">
        <f t="shared" si="60"/>
        <v>4.3693079082802351</v>
      </c>
      <c r="BG201" s="68">
        <f t="shared" si="60"/>
        <v>5.5163767659059824</v>
      </c>
      <c r="BH201" s="46"/>
      <c r="BI201" s="46"/>
      <c r="BJ201" s="46"/>
      <c r="BK201" s="46"/>
      <c r="BL201" s="46"/>
      <c r="BM201" s="46"/>
      <c r="BN201" s="46"/>
    </row>
    <row r="202" spans="1:66">
      <c r="A202" s="68">
        <v>248</v>
      </c>
      <c r="B202" s="68">
        <v>71.865263236660823</v>
      </c>
      <c r="C202" s="68">
        <v>75.059629938760978</v>
      </c>
      <c r="D202" s="68">
        <v>78.87143629294485</v>
      </c>
      <c r="E202" s="68">
        <v>79.184589528393047</v>
      </c>
      <c r="F202" s="68">
        <v>48.909987125271726</v>
      </c>
      <c r="G202" s="68">
        <v>61.556483007618183</v>
      </c>
      <c r="H202" s="68">
        <v>66.441940761220138</v>
      </c>
      <c r="I202" s="68">
        <v>72.396602278328899</v>
      </c>
      <c r="J202" s="68">
        <v>69.664452205598664</v>
      </c>
      <c r="K202" s="68">
        <v>48.89147026917562</v>
      </c>
      <c r="L202" s="68">
        <v>55.325314774115562</v>
      </c>
      <c r="M202" s="68">
        <v>70.843869788744016</v>
      </c>
      <c r="N202" s="68">
        <v>54.28942598831371</v>
      </c>
      <c r="O202" s="68">
        <v>71.835172236952744</v>
      </c>
      <c r="P202" s="68">
        <v>37.886570316100752</v>
      </c>
      <c r="Q202" s="69"/>
      <c r="R202" s="68">
        <f t="shared" si="52"/>
        <v>10.333333333333334</v>
      </c>
      <c r="S202" s="68">
        <f t="shared" si="57"/>
        <v>62.91568700613152</v>
      </c>
      <c r="T202" s="68">
        <f t="shared" si="57"/>
        <v>70.781813496241725</v>
      </c>
      <c r="U202" s="68">
        <f t="shared" si="57"/>
        <v>68.519154853195815</v>
      </c>
      <c r="V202" s="68">
        <f t="shared" si="57"/>
        <v>73.561404656981495</v>
      </c>
      <c r="W202" s="68">
        <f t="shared" si="57"/>
        <v>45.229342570182695</v>
      </c>
      <c r="X202" s="68"/>
      <c r="Y202" s="68"/>
      <c r="Z202" s="68"/>
      <c r="AA202" s="68"/>
      <c r="AB202" s="68"/>
      <c r="AC202" s="68"/>
      <c r="AD202" s="68">
        <f t="shared" si="49"/>
        <v>10.333333333333334</v>
      </c>
      <c r="AE202" s="68">
        <f t="shared" si="58"/>
        <v>8.3533257100447482</v>
      </c>
      <c r="AF202" s="68">
        <f t="shared" si="58"/>
        <v>4.3091797279477069</v>
      </c>
      <c r="AG202" s="68">
        <f t="shared" si="58"/>
        <v>12.74145818010056</v>
      </c>
      <c r="AH202" s="68">
        <f t="shared" si="58"/>
        <v>4.9893048049988256</v>
      </c>
      <c r="AI202" s="68">
        <f t="shared" si="58"/>
        <v>6.3590340461407022</v>
      </c>
      <c r="AJ202" s="68"/>
      <c r="AK202" s="68"/>
      <c r="AL202" s="68"/>
      <c r="AM202" s="68"/>
      <c r="AN202" s="68"/>
      <c r="AP202" s="68">
        <f t="shared" si="50"/>
        <v>10.333333333333334</v>
      </c>
      <c r="AQ202" s="68">
        <f t="shared" si="59"/>
        <v>55.406395331206141</v>
      </c>
      <c r="AR202" s="68">
        <f t="shared" si="59"/>
        <v>62.333661562819323</v>
      </c>
      <c r="AS202" s="68">
        <f t="shared" si="59"/>
        <v>60.341062177169221</v>
      </c>
      <c r="AT202" s="68">
        <f t="shared" si="59"/>
        <v>64.781495068890152</v>
      </c>
      <c r="AU202" s="68">
        <f t="shared" si="59"/>
        <v>39.831001682773788</v>
      </c>
      <c r="AV202" s="46"/>
      <c r="AW202" s="46"/>
      <c r="AX202" s="46"/>
      <c r="AY202" s="72">
        <f>AT202</f>
        <v>64.781495068890152</v>
      </c>
      <c r="AZ202" s="46"/>
      <c r="BB202" s="68">
        <f t="shared" si="51"/>
        <v>10.333333333333334</v>
      </c>
      <c r="BC202" s="68">
        <f t="shared" si="60"/>
        <v>7.3563158672329561</v>
      </c>
      <c r="BD202" s="68">
        <f t="shared" si="60"/>
        <v>3.7948582765474965</v>
      </c>
      <c r="BE202" s="68">
        <f t="shared" si="60"/>
        <v>11.220703494088559</v>
      </c>
      <c r="BF202" s="68">
        <f t="shared" si="60"/>
        <v>4.3938071347247725</v>
      </c>
      <c r="BG202" s="68">
        <f t="shared" si="60"/>
        <v>5.6000525632142306</v>
      </c>
      <c r="BH202" s="46"/>
      <c r="BI202" s="46"/>
      <c r="BJ202" s="46"/>
      <c r="BK202" s="72">
        <f>BF202</f>
        <v>4.3938071347247725</v>
      </c>
      <c r="BL202" s="46"/>
      <c r="BM202" s="46"/>
      <c r="BN202" s="46"/>
    </row>
    <row r="203" spans="1:66">
      <c r="A203" s="68">
        <v>249.33333333333334</v>
      </c>
      <c r="B203" s="68">
        <v>72.326360251011536</v>
      </c>
      <c r="C203" s="68">
        <v>75.404890426059779</v>
      </c>
      <c r="D203" s="68">
        <v>79.221353933996085</v>
      </c>
      <c r="E203" s="68">
        <v>79.68171251197937</v>
      </c>
      <c r="F203" s="68">
        <v>49.22966024373757</v>
      </c>
      <c r="G203" s="68">
        <v>62.053478833515904</v>
      </c>
      <c r="H203" s="68">
        <v>66.779209496048693</v>
      </c>
      <c r="I203" s="68">
        <v>72.880629227658702</v>
      </c>
      <c r="J203" s="68">
        <v>70.092591946985138</v>
      </c>
      <c r="K203" s="68">
        <v>49.250438479668823</v>
      </c>
      <c r="L203" s="68">
        <v>55.645855415912287</v>
      </c>
      <c r="M203" s="68">
        <v>71.312148437017143</v>
      </c>
      <c r="N203" s="68">
        <v>54.471809278308029</v>
      </c>
      <c r="O203" s="68">
        <v>72.034529791726882</v>
      </c>
      <c r="P203" s="68">
        <v>38.068425853618017</v>
      </c>
      <c r="Q203" s="69"/>
      <c r="R203" s="68">
        <f t="shared" si="52"/>
        <v>10.388888888888889</v>
      </c>
      <c r="S203" s="68">
        <f t="shared" si="57"/>
        <v>63.341898166813245</v>
      </c>
      <c r="T203" s="68">
        <f t="shared" si="57"/>
        <v>71.165416119708539</v>
      </c>
      <c r="U203" s="68">
        <f t="shared" si="57"/>
        <v>68.857930813320948</v>
      </c>
      <c r="V203" s="68">
        <f t="shared" si="57"/>
        <v>73.936278083563806</v>
      </c>
      <c r="W203" s="68">
        <f t="shared" si="57"/>
        <v>45.516174859008139</v>
      </c>
      <c r="X203" s="68"/>
      <c r="Y203" s="68"/>
      <c r="Z203" s="68"/>
      <c r="AA203" s="68"/>
      <c r="AB203" s="68"/>
      <c r="AC203" s="68"/>
      <c r="AD203" s="68">
        <f t="shared" si="49"/>
        <v>10.388888888888889</v>
      </c>
      <c r="AE203" s="68">
        <f t="shared" si="58"/>
        <v>8.4145605156926209</v>
      </c>
      <c r="AF203" s="68">
        <f t="shared" si="58"/>
        <v>4.3147121174298873</v>
      </c>
      <c r="AG203" s="68">
        <f t="shared" si="58"/>
        <v>12.855798966439611</v>
      </c>
      <c r="AH203" s="68">
        <f t="shared" si="58"/>
        <v>5.0695456627421054</v>
      </c>
      <c r="AI203" s="68">
        <f t="shared" si="58"/>
        <v>6.4499482067098066</v>
      </c>
      <c r="AJ203" s="68"/>
      <c r="AK203" s="68"/>
      <c r="AL203" s="68"/>
      <c r="AM203" s="68"/>
      <c r="AN203" s="68"/>
      <c r="AP203" s="68">
        <f t="shared" si="50"/>
        <v>10.388888888888889</v>
      </c>
      <c r="AQ203" s="68">
        <f t="shared" si="59"/>
        <v>55.781736127548442</v>
      </c>
      <c r="AR203" s="68">
        <f t="shared" si="59"/>
        <v>62.671479357033654</v>
      </c>
      <c r="AS203" s="68">
        <f t="shared" si="59"/>
        <v>60.639403587214893</v>
      </c>
      <c r="AT203" s="68">
        <f t="shared" si="59"/>
        <v>65.111625538106182</v>
      </c>
      <c r="AU203" s="68">
        <f t="shared" si="59"/>
        <v>40.083599150029748</v>
      </c>
      <c r="AV203" s="46"/>
      <c r="AW203" s="46"/>
      <c r="AX203" s="46"/>
      <c r="AY203" s="46"/>
      <c r="AZ203" s="46"/>
      <c r="BB203" s="68">
        <f t="shared" si="51"/>
        <v>10.388888888888889</v>
      </c>
      <c r="BC203" s="68">
        <f t="shared" si="60"/>
        <v>7.4102420025293085</v>
      </c>
      <c r="BD203" s="68">
        <f t="shared" si="60"/>
        <v>3.799730348575352</v>
      </c>
      <c r="BE203" s="68">
        <f t="shared" si="60"/>
        <v>11.321397154316173</v>
      </c>
      <c r="BF203" s="68">
        <f t="shared" si="60"/>
        <v>4.4644708578341765</v>
      </c>
      <c r="BG203" s="68">
        <f t="shared" si="60"/>
        <v>5.6801156788121849</v>
      </c>
      <c r="BH203" s="46"/>
      <c r="BI203" s="46"/>
      <c r="BJ203" s="46"/>
      <c r="BK203" s="46"/>
      <c r="BL203" s="46"/>
      <c r="BM203" s="46"/>
      <c r="BN203" s="46"/>
    </row>
    <row r="204" spans="1:66">
      <c r="A204" s="68">
        <v>250.66666666666666</v>
      </c>
      <c r="B204" s="68">
        <v>72.853328267412323</v>
      </c>
      <c r="C204" s="68">
        <v>75.957307205737877</v>
      </c>
      <c r="D204" s="68">
        <v>79.781222159678009</v>
      </c>
      <c r="E204" s="68">
        <v>80.249853064649457</v>
      </c>
      <c r="F204" s="68">
        <v>49.741137233282871</v>
      </c>
      <c r="G204" s="68">
        <v>62.621474063113311</v>
      </c>
      <c r="H204" s="68">
        <v>67.049024483911509</v>
      </c>
      <c r="I204" s="68">
        <v>73.295509469941379</v>
      </c>
      <c r="J204" s="68">
        <v>70.459568868173534</v>
      </c>
      <c r="K204" s="68">
        <v>49.824787616457968</v>
      </c>
      <c r="L204" s="68">
        <v>56.030504186068356</v>
      </c>
      <c r="M204" s="68">
        <v>71.713530135536928</v>
      </c>
      <c r="N204" s="68">
        <v>54.593398138304259</v>
      </c>
      <c r="O204" s="68">
        <v>72.300339864759096</v>
      </c>
      <c r="P204" s="68">
        <v>38.189662878629548</v>
      </c>
      <c r="Q204" s="69"/>
      <c r="R204" s="68">
        <f t="shared" si="52"/>
        <v>10.444444444444445</v>
      </c>
      <c r="S204" s="68">
        <f t="shared" si="57"/>
        <v>63.835102172197992</v>
      </c>
      <c r="T204" s="68">
        <f t="shared" si="57"/>
        <v>71.5732872750621</v>
      </c>
      <c r="U204" s="68">
        <f t="shared" si="57"/>
        <v>69.223376589307875</v>
      </c>
      <c r="V204" s="68">
        <f t="shared" si="57"/>
        <v>74.3365872658607</v>
      </c>
      <c r="W204" s="68">
        <f t="shared" si="57"/>
        <v>45.918529242790129</v>
      </c>
      <c r="X204" s="68"/>
      <c r="Y204" s="68"/>
      <c r="Z204" s="68"/>
      <c r="AA204" s="68"/>
      <c r="AB204" s="68"/>
      <c r="AC204" s="68"/>
      <c r="AD204" s="68">
        <f t="shared" si="49"/>
        <v>10.444444444444445</v>
      </c>
      <c r="AE204" s="68">
        <f t="shared" si="58"/>
        <v>8.4768226599553351</v>
      </c>
      <c r="AF204" s="68">
        <f t="shared" si="58"/>
        <v>4.4557969329776652</v>
      </c>
      <c r="AG204" s="68">
        <f t="shared" si="58"/>
        <v>13.078353083667526</v>
      </c>
      <c r="AH204" s="68">
        <f t="shared" si="58"/>
        <v>5.2030898292083441</v>
      </c>
      <c r="AI204" s="68">
        <f t="shared" si="58"/>
        <v>6.6935252896318138</v>
      </c>
      <c r="AJ204" s="68"/>
      <c r="AK204" s="68"/>
      <c r="AL204" s="68"/>
      <c r="AM204" s="68"/>
      <c r="AN204" s="68"/>
      <c r="AP204" s="68">
        <f t="shared" si="50"/>
        <v>10.444444444444445</v>
      </c>
      <c r="AQ204" s="68">
        <f t="shared" si="59"/>
        <v>56.216073848419519</v>
      </c>
      <c r="AR204" s="68">
        <f t="shared" si="59"/>
        <v>63.030669116425656</v>
      </c>
      <c r="AS204" s="68">
        <f t="shared" si="59"/>
        <v>60.961231641551777</v>
      </c>
      <c r="AT204" s="68">
        <f t="shared" si="59"/>
        <v>65.464155882516025</v>
      </c>
      <c r="AU204" s="68">
        <f t="shared" si="59"/>
        <v>40.437930591231307</v>
      </c>
      <c r="AV204" s="46"/>
      <c r="AW204" s="46"/>
      <c r="AX204" s="46"/>
      <c r="AY204" s="46"/>
      <c r="AZ204" s="72">
        <f>AU204</f>
        <v>40.437930591231307</v>
      </c>
      <c r="BB204" s="68">
        <f t="shared" si="51"/>
        <v>10.444444444444445</v>
      </c>
      <c r="BC204" s="68">
        <f t="shared" si="60"/>
        <v>7.4650728586058275</v>
      </c>
      <c r="BD204" s="68">
        <f t="shared" si="60"/>
        <v>3.9239760087190412</v>
      </c>
      <c r="BE204" s="68">
        <f t="shared" si="60"/>
        <v>11.517388360778178</v>
      </c>
      <c r="BF204" s="68">
        <f t="shared" si="60"/>
        <v>4.5820758818512193</v>
      </c>
      <c r="BG204" s="68">
        <f t="shared" si="60"/>
        <v>5.8946206582886616</v>
      </c>
      <c r="BH204" s="46"/>
      <c r="BI204" s="46"/>
      <c r="BJ204" s="46"/>
      <c r="BK204" s="46"/>
      <c r="BL204" s="72">
        <f>BG204</f>
        <v>5.8946206582886616</v>
      </c>
      <c r="BM204" s="72"/>
      <c r="BN204" s="72"/>
    </row>
    <row r="205" spans="1:66">
      <c r="A205" s="68">
        <v>252</v>
      </c>
      <c r="B205" s="68">
        <v>73.248554279712963</v>
      </c>
      <c r="C205" s="68">
        <v>76.095411400657397</v>
      </c>
      <c r="D205" s="68">
        <v>80.061156272519</v>
      </c>
      <c r="E205" s="68">
        <v>80.675958479152044</v>
      </c>
      <c r="F205" s="68">
        <v>49.869006480669242</v>
      </c>
      <c r="G205" s="68">
        <v>62.905471677912026</v>
      </c>
      <c r="H205" s="68">
        <v>67.453746965705761</v>
      </c>
      <c r="I205" s="68">
        <v>73.57209629812985</v>
      </c>
      <c r="J205" s="68">
        <v>70.826545789361973</v>
      </c>
      <c r="K205" s="68">
        <v>50.111962184852551</v>
      </c>
      <c r="L205" s="68">
        <v>56.286936699505752</v>
      </c>
      <c r="M205" s="68">
        <v>71.981117934550142</v>
      </c>
      <c r="N205" s="68">
        <v>54.836575858296726</v>
      </c>
      <c r="O205" s="68">
        <v>72.566149937791323</v>
      </c>
      <c r="P205" s="68">
        <v>38.432136928652604</v>
      </c>
      <c r="Q205" s="69"/>
      <c r="R205" s="68">
        <f t="shared" si="52"/>
        <v>10.5</v>
      </c>
      <c r="S205" s="68">
        <f t="shared" si="57"/>
        <v>64.146987552376913</v>
      </c>
      <c r="T205" s="68">
        <f t="shared" si="57"/>
        <v>71.843425433637762</v>
      </c>
      <c r="U205" s="68">
        <f t="shared" si="57"/>
        <v>69.489942809648525</v>
      </c>
      <c r="V205" s="68">
        <f t="shared" si="57"/>
        <v>74.689551402101785</v>
      </c>
      <c r="W205" s="68">
        <f t="shared" si="57"/>
        <v>46.137701864724797</v>
      </c>
      <c r="X205" s="68"/>
      <c r="Y205" s="68"/>
      <c r="Z205" s="68"/>
      <c r="AA205" s="68"/>
      <c r="AB205" s="68"/>
      <c r="AC205" s="68"/>
      <c r="AD205" s="68">
        <f t="shared" si="49"/>
        <v>10.5</v>
      </c>
      <c r="AE205" s="68">
        <f t="shared" si="58"/>
        <v>8.5486922382438095</v>
      </c>
      <c r="AF205" s="68">
        <f t="shared" si="58"/>
        <v>4.3224773533452572</v>
      </c>
      <c r="AG205" s="68">
        <f t="shared" si="58"/>
        <v>13.098391011724759</v>
      </c>
      <c r="AH205" s="68">
        <f t="shared" si="58"/>
        <v>5.2568391565109032</v>
      </c>
      <c r="AI205" s="68">
        <f t="shared" si="58"/>
        <v>6.6743205726551764</v>
      </c>
      <c r="AJ205" s="68"/>
      <c r="AK205" s="68"/>
      <c r="AL205" s="68"/>
      <c r="AM205" s="68"/>
      <c r="AN205" s="68"/>
      <c r="AP205" s="68">
        <f t="shared" si="50"/>
        <v>10.5</v>
      </c>
      <c r="AQ205" s="68">
        <f t="shared" si="59"/>
        <v>56.49073419935128</v>
      </c>
      <c r="AR205" s="68">
        <f t="shared" si="59"/>
        <v>63.268564978655192</v>
      </c>
      <c r="AS205" s="68">
        <f t="shared" si="59"/>
        <v>61.195981893658221</v>
      </c>
      <c r="AT205" s="68">
        <f t="shared" si="59"/>
        <v>65.774992041205763</v>
      </c>
      <c r="AU205" s="68">
        <f t="shared" si="59"/>
        <v>40.630943900225382</v>
      </c>
      <c r="AV205" s="46"/>
      <c r="AW205" s="46"/>
      <c r="AX205" s="46"/>
      <c r="AY205" s="46"/>
      <c r="AZ205" s="46"/>
      <c r="BB205" s="68">
        <f t="shared" si="51"/>
        <v>10.5</v>
      </c>
      <c r="BC205" s="68">
        <f t="shared" si="60"/>
        <v>7.5283644549695481</v>
      </c>
      <c r="BD205" s="68">
        <f t="shared" si="60"/>
        <v>3.8065687660105008</v>
      </c>
      <c r="BE205" s="68">
        <f t="shared" si="60"/>
        <v>11.535034665164062</v>
      </c>
      <c r="BF205" s="68">
        <f t="shared" si="60"/>
        <v>4.629409966862827</v>
      </c>
      <c r="BG205" s="68">
        <f t="shared" si="60"/>
        <v>5.8777081172092362</v>
      </c>
      <c r="BH205" s="46"/>
      <c r="BI205" s="46"/>
      <c r="BJ205" s="46"/>
      <c r="BK205" s="46"/>
      <c r="BL205" s="46"/>
      <c r="BM205" s="46"/>
      <c r="BN205" s="46"/>
    </row>
    <row r="206" spans="1:66">
      <c r="A206" s="68">
        <v>253.33333333333334</v>
      </c>
      <c r="B206" s="68">
        <v>73.446167285863254</v>
      </c>
      <c r="C206" s="68">
        <v>76.302567693036664</v>
      </c>
      <c r="D206" s="68">
        <v>80.271106857149746</v>
      </c>
      <c r="E206" s="68">
        <v>80.889011186403309</v>
      </c>
      <c r="F206" s="68">
        <v>50.188679599135057</v>
      </c>
      <c r="G206" s="68">
        <v>63.260468696410392</v>
      </c>
      <c r="H206" s="68">
        <v>67.791015700534288</v>
      </c>
      <c r="I206" s="68">
        <v>73.917829833365417</v>
      </c>
      <c r="J206" s="68">
        <v>71.254685530748432</v>
      </c>
      <c r="K206" s="68">
        <v>50.470930395345754</v>
      </c>
      <c r="L206" s="68">
        <v>56.479261084583776</v>
      </c>
      <c r="M206" s="68">
        <v>72.315602683316627</v>
      </c>
      <c r="N206" s="68">
        <v>55.018959148291039</v>
      </c>
      <c r="O206" s="68">
        <v>72.898412529081568</v>
      </c>
      <c r="P206" s="68">
        <v>38.613992466169876</v>
      </c>
      <c r="Q206" s="69"/>
      <c r="R206" s="68">
        <f t="shared" si="52"/>
        <v>10.555555555555555</v>
      </c>
      <c r="S206" s="68">
        <f t="shared" ref="S206:W237" si="64">AVERAGE(B206,G206,L206)</f>
        <v>64.395299022285812</v>
      </c>
      <c r="T206" s="68">
        <f t="shared" si="64"/>
        <v>72.136395358962531</v>
      </c>
      <c r="U206" s="68">
        <f t="shared" si="64"/>
        <v>69.73596527960207</v>
      </c>
      <c r="V206" s="68">
        <f t="shared" si="64"/>
        <v>75.014036415411098</v>
      </c>
      <c r="W206" s="68">
        <f t="shared" si="64"/>
        <v>46.424534153550233</v>
      </c>
      <c r="X206" s="68"/>
      <c r="Y206" s="68"/>
      <c r="Z206" s="68"/>
      <c r="AA206" s="68"/>
      <c r="AB206" s="68"/>
      <c r="AC206" s="68"/>
      <c r="AD206" s="68">
        <f t="shared" si="49"/>
        <v>10.555555555555555</v>
      </c>
      <c r="AE206" s="68">
        <f t="shared" ref="AE206:AI237" si="65">STDEV(B206,G206,L206)</f>
        <v>8.5401906543208508</v>
      </c>
      <c r="AF206" s="68">
        <f t="shared" si="65"/>
        <v>4.258604909955185</v>
      </c>
      <c r="AG206" s="68">
        <f t="shared" si="65"/>
        <v>13.135209718044896</v>
      </c>
      <c r="AH206" s="68">
        <f t="shared" si="65"/>
        <v>5.1538292590178525</v>
      </c>
      <c r="AI206" s="68">
        <f t="shared" si="65"/>
        <v>6.7655995643933231</v>
      </c>
      <c r="AJ206" s="68"/>
      <c r="AK206" s="68"/>
      <c r="AL206" s="68"/>
      <c r="AM206" s="68"/>
      <c r="AN206" s="68"/>
      <c r="AP206" s="68">
        <f t="shared" si="50"/>
        <v>10.555555555555555</v>
      </c>
      <c r="AQ206" s="68">
        <f t="shared" ref="AQ206:AU237" si="66">S206*$AR$7/$AR$5</f>
        <v>56.709408493819446</v>
      </c>
      <c r="AR206" s="68">
        <f t="shared" si="66"/>
        <v>63.526567525796032</v>
      </c>
      <c r="AS206" s="68">
        <f t="shared" si="66"/>
        <v>61.412640391391498</v>
      </c>
      <c r="AT206" s="68">
        <f t="shared" si="66"/>
        <v>66.060748198087836</v>
      </c>
      <c r="AU206" s="68">
        <f t="shared" si="66"/>
        <v>40.883541367481335</v>
      </c>
      <c r="AV206" s="68"/>
      <c r="AW206" s="68"/>
      <c r="AX206" s="68"/>
      <c r="AY206" s="68"/>
      <c r="AZ206" s="68"/>
      <c r="BB206" s="68">
        <f t="shared" si="51"/>
        <v>10.555555555555555</v>
      </c>
      <c r="BC206" s="68">
        <f t="shared" ref="BC206:BG237" si="67">AE206*$AR$7/$AR$5</f>
        <v>7.5208775762244917</v>
      </c>
      <c r="BD206" s="68">
        <f t="shared" si="67"/>
        <v>3.7503198077992437</v>
      </c>
      <c r="BE206" s="68">
        <f t="shared" si="67"/>
        <v>11.567458880729861</v>
      </c>
      <c r="BF206" s="68">
        <f t="shared" si="67"/>
        <v>4.5386947990705604</v>
      </c>
      <c r="BG206" s="68">
        <f t="shared" si="67"/>
        <v>5.9580925196108945</v>
      </c>
      <c r="BH206" s="68"/>
      <c r="BI206" s="68"/>
      <c r="BJ206" s="68"/>
      <c r="BK206" s="68"/>
      <c r="BL206" s="68"/>
      <c r="BM206" s="68"/>
      <c r="BN206" s="68"/>
    </row>
    <row r="207" spans="1:66">
      <c r="A207" s="68">
        <v>254.66666666666666</v>
      </c>
      <c r="B207" s="68">
        <v>73.907264300213981</v>
      </c>
      <c r="C207" s="68">
        <v>76.78593237525503</v>
      </c>
      <c r="D207" s="68">
        <v>80.621024498200953</v>
      </c>
      <c r="E207" s="68">
        <v>81.386134169989631</v>
      </c>
      <c r="F207" s="68">
        <v>50.636221964987222</v>
      </c>
      <c r="G207" s="68">
        <v>63.757464522308112</v>
      </c>
      <c r="H207" s="68">
        <v>68.128284435362801</v>
      </c>
      <c r="I207" s="68">
        <v>74.401856782695219</v>
      </c>
      <c r="J207" s="68">
        <v>71.682825272134906</v>
      </c>
      <c r="K207" s="68">
        <v>50.829898605838991</v>
      </c>
      <c r="L207" s="68">
        <v>56.928017983099224</v>
      </c>
      <c r="M207" s="68">
        <v>72.783881331589726</v>
      </c>
      <c r="N207" s="68">
        <v>55.322931298281617</v>
      </c>
      <c r="O207" s="68">
        <v>73.230675120371814</v>
      </c>
      <c r="P207" s="68">
        <v>38.9170850286987</v>
      </c>
      <c r="Q207" s="69"/>
      <c r="R207" s="68">
        <f t="shared" si="52"/>
        <v>10.611111111111111</v>
      </c>
      <c r="S207" s="68">
        <f t="shared" si="64"/>
        <v>64.864248935207101</v>
      </c>
      <c r="T207" s="68">
        <f t="shared" si="64"/>
        <v>72.566032714069181</v>
      </c>
      <c r="U207" s="68">
        <f t="shared" si="64"/>
        <v>70.115270859725925</v>
      </c>
      <c r="V207" s="68">
        <f t="shared" si="64"/>
        <v>75.433211520832117</v>
      </c>
      <c r="W207" s="68">
        <f t="shared" si="64"/>
        <v>46.794401866508302</v>
      </c>
      <c r="X207" s="68"/>
      <c r="Y207" s="68"/>
      <c r="Z207" s="68"/>
      <c r="AA207" s="68"/>
      <c r="AB207" s="68"/>
      <c r="AC207" s="68"/>
      <c r="AD207" s="68">
        <f t="shared" si="49"/>
        <v>10.611111111111111</v>
      </c>
      <c r="AE207" s="68">
        <f t="shared" si="65"/>
        <v>8.5435607434367355</v>
      </c>
      <c r="AF207" s="68">
        <f t="shared" si="65"/>
        <v>4.3329332418001485</v>
      </c>
      <c r="AG207" s="68">
        <f t="shared" si="65"/>
        <v>13.182545051855502</v>
      </c>
      <c r="AH207" s="68">
        <f t="shared" si="65"/>
        <v>5.2131493205461839</v>
      </c>
      <c r="AI207" s="68">
        <f t="shared" si="65"/>
        <v>6.822643775160194</v>
      </c>
      <c r="AJ207" s="68"/>
      <c r="AK207" s="68"/>
      <c r="AL207" s="68"/>
      <c r="AM207" s="68"/>
      <c r="AN207" s="68"/>
      <c r="AP207" s="68">
        <f t="shared" si="50"/>
        <v>10.611111111111111</v>
      </c>
      <c r="AQ207" s="68">
        <f t="shared" si="66"/>
        <v>57.122386965521088</v>
      </c>
      <c r="AR207" s="68">
        <f t="shared" si="66"/>
        <v>63.904925583680281</v>
      </c>
      <c r="AS207" s="68">
        <f t="shared" si="66"/>
        <v>61.746674015177994</v>
      </c>
      <c r="AT207" s="68">
        <f t="shared" si="66"/>
        <v>66.429892726410216</v>
      </c>
      <c r="AU207" s="68">
        <f t="shared" si="66"/>
        <v>41.209263579215374</v>
      </c>
      <c r="AV207" s="68"/>
      <c r="AW207" s="68"/>
      <c r="AX207" s="68"/>
      <c r="AY207" s="68"/>
      <c r="AZ207" s="68"/>
      <c r="BB207" s="68">
        <f t="shared" si="51"/>
        <v>10.611111111111111</v>
      </c>
      <c r="BC207" s="68">
        <f t="shared" si="67"/>
        <v>7.5238454288975127</v>
      </c>
      <c r="BD207" s="68">
        <f t="shared" si="67"/>
        <v>3.8157766935852924</v>
      </c>
      <c r="BE207" s="68">
        <f t="shared" si="67"/>
        <v>11.609144513408232</v>
      </c>
      <c r="BF207" s="68">
        <f t="shared" si="67"/>
        <v>4.5909347242229295</v>
      </c>
      <c r="BG207" s="68">
        <f t="shared" si="67"/>
        <v>6.0083282278023642</v>
      </c>
      <c r="BH207" s="68"/>
      <c r="BI207" s="68"/>
      <c r="BJ207" s="68"/>
      <c r="BK207" s="68"/>
      <c r="BL207" s="68"/>
      <c r="BM207" s="68"/>
      <c r="BN207" s="68"/>
    </row>
    <row r="208" spans="1:66">
      <c r="A208" s="68">
        <v>256</v>
      </c>
      <c r="B208" s="68">
        <v>74.170748308414375</v>
      </c>
      <c r="C208" s="68">
        <v>77.062140765094071</v>
      </c>
      <c r="D208" s="68">
        <v>81.040925667462417</v>
      </c>
      <c r="E208" s="68">
        <v>81.81223958449219</v>
      </c>
      <c r="F208" s="68">
        <v>50.891960459759865</v>
      </c>
      <c r="G208" s="68">
        <v>64.041462137106805</v>
      </c>
      <c r="H208" s="68">
        <v>68.398099423225645</v>
      </c>
      <c r="I208" s="68">
        <v>74.67844361088369</v>
      </c>
      <c r="J208" s="68">
        <v>72.049802193323302</v>
      </c>
      <c r="K208" s="68">
        <v>51.117073174233546</v>
      </c>
      <c r="L208" s="68">
        <v>57.184450496536599</v>
      </c>
      <c r="M208" s="68">
        <v>73.051469130602911</v>
      </c>
      <c r="N208" s="68">
        <v>55.444520158277847</v>
      </c>
      <c r="O208" s="68">
        <v>73.496485193404027</v>
      </c>
      <c r="P208" s="68">
        <v>39.159559078721728</v>
      </c>
      <c r="Q208" s="69"/>
      <c r="R208" s="68">
        <f t="shared" si="52"/>
        <v>10.666666666666666</v>
      </c>
      <c r="S208" s="68">
        <f t="shared" si="64"/>
        <v>65.132220314019264</v>
      </c>
      <c r="T208" s="68">
        <f t="shared" si="64"/>
        <v>72.837236439640876</v>
      </c>
      <c r="U208" s="68">
        <f t="shared" si="64"/>
        <v>70.38796314554132</v>
      </c>
      <c r="V208" s="68">
        <f t="shared" si="64"/>
        <v>75.786175657073173</v>
      </c>
      <c r="W208" s="68">
        <f t="shared" si="64"/>
        <v>47.056197570905049</v>
      </c>
      <c r="X208" s="68"/>
      <c r="Y208" s="68"/>
      <c r="Z208" s="68"/>
      <c r="AA208" s="68"/>
      <c r="AB208" s="68"/>
      <c r="AC208" s="68"/>
      <c r="AD208" s="68">
        <f t="shared" ref="AD208:AD271" si="68">R208</f>
        <v>10.666666666666666</v>
      </c>
      <c r="AE208" s="68">
        <f t="shared" si="65"/>
        <v>8.5455189069374988</v>
      </c>
      <c r="AF208" s="68">
        <f t="shared" si="65"/>
        <v>4.3359917928668796</v>
      </c>
      <c r="AG208" s="68">
        <f t="shared" si="65"/>
        <v>13.326671029003021</v>
      </c>
      <c r="AH208" s="68">
        <f t="shared" si="65"/>
        <v>5.2686153559247586</v>
      </c>
      <c r="AI208" s="68">
        <f t="shared" si="65"/>
        <v>6.8396157451078858</v>
      </c>
      <c r="AJ208" s="68"/>
      <c r="AK208" s="68"/>
      <c r="AL208" s="68"/>
      <c r="AM208" s="68"/>
      <c r="AN208" s="68"/>
      <c r="AP208" s="68">
        <f t="shared" ref="AP208:AP271" si="69">AD208</f>
        <v>10.666666666666666</v>
      </c>
      <c r="AQ208" s="68">
        <f t="shared" si="66"/>
        <v>57.358374663636326</v>
      </c>
      <c r="AR208" s="68">
        <f t="shared" si="66"/>
        <v>64.143759832328897</v>
      </c>
      <c r="AS208" s="68">
        <f t="shared" si="66"/>
        <v>61.986819157202518</v>
      </c>
      <c r="AT208" s="68">
        <f t="shared" si="66"/>
        <v>66.740728885099927</v>
      </c>
      <c r="AU208" s="68">
        <f t="shared" si="66"/>
        <v>41.439812699538962</v>
      </c>
      <c r="AV208" s="68"/>
      <c r="AW208" s="68"/>
      <c r="AX208" s="68"/>
      <c r="AY208" s="68"/>
      <c r="AZ208" s="68"/>
      <c r="BB208" s="68">
        <f t="shared" ref="BB208:BB271" si="70">AP208</f>
        <v>10.666666666666666</v>
      </c>
      <c r="BC208" s="68">
        <f t="shared" si="67"/>
        <v>7.5255698761094756</v>
      </c>
      <c r="BD208" s="68">
        <f t="shared" si="67"/>
        <v>3.8184701917827684</v>
      </c>
      <c r="BE208" s="68">
        <f t="shared" si="67"/>
        <v>11.736068357799436</v>
      </c>
      <c r="BF208" s="68">
        <f t="shared" si="67"/>
        <v>4.6397806198950287</v>
      </c>
      <c r="BG208" s="68">
        <f t="shared" si="67"/>
        <v>6.023274511014364</v>
      </c>
      <c r="BH208" s="68"/>
      <c r="BI208" s="68"/>
      <c r="BJ208" s="68"/>
      <c r="BK208" s="68"/>
      <c r="BL208" s="68"/>
      <c r="BM208" s="68"/>
      <c r="BN208" s="68"/>
    </row>
    <row r="209" spans="1:66">
      <c r="A209" s="68">
        <v>257.33333333333331</v>
      </c>
      <c r="B209" s="68">
        <v>74.434232316614796</v>
      </c>
      <c r="C209" s="68">
        <v>77.476453349852633</v>
      </c>
      <c r="D209" s="68">
        <v>81.460826836723868</v>
      </c>
      <c r="E209" s="68">
        <v>82.238344998994791</v>
      </c>
      <c r="F209" s="68">
        <v>51.275568201918858</v>
      </c>
      <c r="G209" s="68">
        <v>64.467458559304873</v>
      </c>
      <c r="H209" s="68">
        <v>68.667914411088447</v>
      </c>
      <c r="I209" s="68">
        <v>75.093323853166382</v>
      </c>
      <c r="J209" s="68">
        <v>72.416779114511712</v>
      </c>
      <c r="K209" s="68">
        <v>51.547835026825396</v>
      </c>
      <c r="L209" s="68">
        <v>57.440883009973994</v>
      </c>
      <c r="M209" s="68">
        <v>73.452850829122696</v>
      </c>
      <c r="N209" s="68">
        <v>55.687697878270285</v>
      </c>
      <c r="O209" s="68">
        <v>73.762295266436212</v>
      </c>
      <c r="P209" s="68">
        <v>39.280796103733259</v>
      </c>
      <c r="Q209" s="69"/>
      <c r="R209" s="68">
        <f t="shared" ref="R209:R272" si="71">A209/24</f>
        <v>10.722222222222221</v>
      </c>
      <c r="S209" s="68">
        <f t="shared" si="64"/>
        <v>65.447524628631214</v>
      </c>
      <c r="T209" s="68">
        <f t="shared" si="64"/>
        <v>73.199072863354587</v>
      </c>
      <c r="U209" s="68">
        <f t="shared" si="64"/>
        <v>70.747282856053516</v>
      </c>
      <c r="V209" s="68">
        <f t="shared" si="64"/>
        <v>76.139139793314243</v>
      </c>
      <c r="W209" s="68">
        <f t="shared" si="64"/>
        <v>47.368066444159176</v>
      </c>
      <c r="X209" s="68"/>
      <c r="Y209" s="68"/>
      <c r="Z209" s="68"/>
      <c r="AA209" s="68"/>
      <c r="AB209" s="68"/>
      <c r="AC209" s="68"/>
      <c r="AD209" s="68">
        <f t="shared" si="68"/>
        <v>10.722222222222221</v>
      </c>
      <c r="AE209" s="68">
        <f t="shared" si="65"/>
        <v>8.5389623075384371</v>
      </c>
      <c r="AF209" s="68">
        <f t="shared" si="65"/>
        <v>4.4097496528559619</v>
      </c>
      <c r="AG209" s="68">
        <f t="shared" si="65"/>
        <v>13.424961763025902</v>
      </c>
      <c r="AH209" s="68">
        <f t="shared" si="65"/>
        <v>5.3247376963117148</v>
      </c>
      <c r="AI209" s="68">
        <f t="shared" si="65"/>
        <v>7.0051044585598232</v>
      </c>
      <c r="AJ209" s="68"/>
      <c r="AK209" s="68"/>
      <c r="AL209" s="68"/>
      <c r="AM209" s="68"/>
      <c r="AN209" s="68"/>
      <c r="AP209" s="68">
        <f t="shared" si="69"/>
        <v>10.722222222222221</v>
      </c>
      <c r="AQ209" s="68">
        <f t="shared" si="66"/>
        <v>57.636045882633297</v>
      </c>
      <c r="AR209" s="68">
        <f t="shared" si="66"/>
        <v>64.462409328050967</v>
      </c>
      <c r="AS209" s="68">
        <f t="shared" si="66"/>
        <v>62.303252321621322</v>
      </c>
      <c r="AT209" s="68">
        <f t="shared" si="66"/>
        <v>67.051565043789637</v>
      </c>
      <c r="AU209" s="68">
        <f t="shared" si="66"/>
        <v>41.714458513727273</v>
      </c>
      <c r="AV209" s="68"/>
      <c r="AW209" s="68"/>
      <c r="AX209" s="68"/>
      <c r="AY209" s="68"/>
      <c r="AZ209" s="68"/>
      <c r="BB209" s="68">
        <f t="shared" si="70"/>
        <v>10.722222222222221</v>
      </c>
      <c r="BC209" s="68">
        <f t="shared" si="67"/>
        <v>7.5197958385741721</v>
      </c>
      <c r="BD209" s="68">
        <f t="shared" si="67"/>
        <v>3.8834246942892827</v>
      </c>
      <c r="BE209" s="68">
        <f t="shared" si="67"/>
        <v>11.822627617116359</v>
      </c>
      <c r="BF209" s="68">
        <f t="shared" si="67"/>
        <v>4.6892044873970908</v>
      </c>
      <c r="BG209" s="68">
        <f t="shared" si="67"/>
        <v>6.1690113457639733</v>
      </c>
      <c r="BH209" s="68"/>
      <c r="BI209" s="68"/>
      <c r="BJ209" s="68"/>
      <c r="BK209" s="68"/>
      <c r="BL209" s="68"/>
      <c r="BM209" s="68"/>
      <c r="BN209" s="68"/>
    </row>
    <row r="210" spans="1:66">
      <c r="A210" s="68">
        <v>258.66666666666669</v>
      </c>
      <c r="B210" s="68">
        <v>74.763587326865306</v>
      </c>
      <c r="C210" s="68">
        <v>77.683609642231929</v>
      </c>
      <c r="D210" s="68">
        <v>81.670777421354614</v>
      </c>
      <c r="E210" s="68">
        <v>82.451397706246055</v>
      </c>
      <c r="F210" s="68">
        <v>51.467372072998366</v>
      </c>
      <c r="G210" s="68">
        <v>64.82245557780324</v>
      </c>
      <c r="H210" s="68">
        <v>69.005183145916973</v>
      </c>
      <c r="I210" s="68">
        <v>75.300763974307699</v>
      </c>
      <c r="J210" s="68">
        <v>72.72259321550203</v>
      </c>
      <c r="K210" s="68">
        <v>51.906803237318634</v>
      </c>
      <c r="L210" s="68">
        <v>57.633207395052018</v>
      </c>
      <c r="M210" s="68">
        <v>73.653541678382609</v>
      </c>
      <c r="N210" s="68">
        <v>55.870081168264605</v>
      </c>
      <c r="O210" s="68">
        <v>74.094557857726457</v>
      </c>
      <c r="P210" s="68">
        <v>39.462651641250531</v>
      </c>
      <c r="Q210" s="69"/>
      <c r="R210" s="68">
        <f t="shared" si="71"/>
        <v>10.777777777777779</v>
      </c>
      <c r="S210" s="68">
        <f t="shared" si="64"/>
        <v>65.739750099906857</v>
      </c>
      <c r="T210" s="68">
        <f t="shared" si="64"/>
        <v>73.447444822177161</v>
      </c>
      <c r="U210" s="68">
        <f t="shared" si="64"/>
        <v>70.947207521308982</v>
      </c>
      <c r="V210" s="68">
        <f t="shared" si="64"/>
        <v>76.422849593158176</v>
      </c>
      <c r="W210" s="68">
        <f t="shared" si="64"/>
        <v>47.612275650522513</v>
      </c>
      <c r="X210" s="68"/>
      <c r="Y210" s="68"/>
      <c r="Z210" s="68"/>
      <c r="AA210" s="68"/>
      <c r="AB210" s="68"/>
      <c r="AC210" s="68"/>
      <c r="AD210" s="68">
        <f t="shared" si="68"/>
        <v>10.777777777777779</v>
      </c>
      <c r="AE210" s="68">
        <f t="shared" si="65"/>
        <v>8.6019504231469988</v>
      </c>
      <c r="AF210" s="68">
        <f t="shared" si="65"/>
        <v>4.3428825160932796</v>
      </c>
      <c r="AG210" s="68">
        <f t="shared" si="65"/>
        <v>13.440017564279323</v>
      </c>
      <c r="AH210" s="68">
        <f t="shared" si="65"/>
        <v>5.2657493302226257</v>
      </c>
      <c r="AI210" s="68">
        <f t="shared" si="65"/>
        <v>7.0612005747196172</v>
      </c>
      <c r="AJ210" s="68"/>
      <c r="AK210" s="68"/>
      <c r="AL210" s="68"/>
      <c r="AM210" s="68"/>
      <c r="AN210" s="68"/>
      <c r="AP210" s="68">
        <f t="shared" si="69"/>
        <v>10.777777777777779</v>
      </c>
      <c r="AQ210" s="68">
        <f t="shared" si="66"/>
        <v>57.893392829917971</v>
      </c>
      <c r="AR210" s="68">
        <f t="shared" si="66"/>
        <v>64.68113689178827</v>
      </c>
      <c r="AS210" s="68">
        <f t="shared" si="66"/>
        <v>62.479315010701129</v>
      </c>
      <c r="AT210" s="68">
        <f t="shared" si="66"/>
        <v>67.301412706232853</v>
      </c>
      <c r="AU210" s="68">
        <f t="shared" si="66"/>
        <v>41.929520169653699</v>
      </c>
      <c r="AV210" s="68"/>
      <c r="AW210" s="68"/>
      <c r="AX210" s="68"/>
      <c r="AY210" s="68"/>
      <c r="AZ210" s="68"/>
      <c r="BB210" s="68">
        <f t="shared" si="70"/>
        <v>10.777777777777779</v>
      </c>
      <c r="BC210" s="68">
        <f t="shared" si="67"/>
        <v>7.5752660178036466</v>
      </c>
      <c r="BD210" s="68">
        <f t="shared" si="67"/>
        <v>3.8245384738498878</v>
      </c>
      <c r="BE210" s="68">
        <f t="shared" si="67"/>
        <v>11.835886435639534</v>
      </c>
      <c r="BF210" s="68">
        <f t="shared" si="67"/>
        <v>4.6372566682283116</v>
      </c>
      <c r="BG210" s="68">
        <f t="shared" si="67"/>
        <v>6.2184121190272759</v>
      </c>
      <c r="BH210" s="68"/>
      <c r="BI210" s="68"/>
      <c r="BJ210" s="68"/>
      <c r="BK210" s="68"/>
      <c r="BL210" s="68"/>
      <c r="BM210" s="68"/>
      <c r="BN210" s="68"/>
    </row>
    <row r="211" spans="1:66">
      <c r="A211" s="68">
        <v>260</v>
      </c>
      <c r="B211" s="68">
        <v>74.961200333015583</v>
      </c>
      <c r="C211" s="68">
        <v>77.890765934611196</v>
      </c>
      <c r="D211" s="68">
        <v>82.020695062405821</v>
      </c>
      <c r="E211" s="68">
        <v>82.806485551664835</v>
      </c>
      <c r="F211" s="68">
        <v>51.787045191464188</v>
      </c>
      <c r="G211" s="68">
        <v>65.177452596301606</v>
      </c>
      <c r="H211" s="68">
        <v>69.342451880745486</v>
      </c>
      <c r="I211" s="68">
        <v>75.784790923637502</v>
      </c>
      <c r="J211" s="68">
        <v>73.150732956888504</v>
      </c>
      <c r="K211" s="68">
        <v>52.122184163614541</v>
      </c>
      <c r="L211" s="68">
        <v>57.825531780130035</v>
      </c>
      <c r="M211" s="68">
        <v>73.988026427149094</v>
      </c>
      <c r="N211" s="68">
        <v>56.052464458258946</v>
      </c>
      <c r="O211" s="68">
        <v>74.426820449016702</v>
      </c>
      <c r="P211" s="68">
        <v>39.644507178767824</v>
      </c>
      <c r="Q211" s="69"/>
      <c r="R211" s="68">
        <f t="shared" si="71"/>
        <v>10.833333333333334</v>
      </c>
      <c r="S211" s="68">
        <f t="shared" si="64"/>
        <v>65.988061569815741</v>
      </c>
      <c r="T211" s="68">
        <f t="shared" si="64"/>
        <v>73.74041474750193</v>
      </c>
      <c r="U211" s="68">
        <f t="shared" si="64"/>
        <v>71.285983481434087</v>
      </c>
      <c r="V211" s="68">
        <f t="shared" si="64"/>
        <v>76.794679652523357</v>
      </c>
      <c r="W211" s="68">
        <f t="shared" si="64"/>
        <v>47.851245511282194</v>
      </c>
      <c r="X211" s="68"/>
      <c r="Y211" s="68"/>
      <c r="Z211" s="68"/>
      <c r="AA211" s="68"/>
      <c r="AB211" s="68"/>
      <c r="AC211" s="68"/>
      <c r="AD211" s="68">
        <f t="shared" si="68"/>
        <v>10.833333333333334</v>
      </c>
      <c r="AE211" s="68">
        <f t="shared" si="65"/>
        <v>8.5965457812743313</v>
      </c>
      <c r="AF211" s="68">
        <f t="shared" si="65"/>
        <v>4.2795329124570092</v>
      </c>
      <c r="AG211" s="68">
        <f t="shared" si="65"/>
        <v>13.556057741063803</v>
      </c>
      <c r="AH211" s="68">
        <f t="shared" si="65"/>
        <v>5.2453272012912411</v>
      </c>
      <c r="AI211" s="68">
        <f t="shared" si="65"/>
        <v>7.109219020147914</v>
      </c>
      <c r="AJ211" s="68"/>
      <c r="AK211" s="68"/>
      <c r="AL211" s="68"/>
      <c r="AM211" s="68"/>
      <c r="AN211" s="68"/>
      <c r="AP211" s="68">
        <f t="shared" si="69"/>
        <v>10.833333333333334</v>
      </c>
      <c r="AQ211" s="68">
        <f t="shared" si="66"/>
        <v>58.112067124386122</v>
      </c>
      <c r="AR211" s="68">
        <f t="shared" si="66"/>
        <v>64.939139438929118</v>
      </c>
      <c r="AS211" s="68">
        <f t="shared" si="66"/>
        <v>62.777656420746794</v>
      </c>
      <c r="AT211" s="68">
        <f t="shared" si="66"/>
        <v>67.628863048835086</v>
      </c>
      <c r="AU211" s="68">
        <f t="shared" si="66"/>
        <v>42.139967821225937</v>
      </c>
      <c r="AV211" s="68"/>
      <c r="AW211" s="68"/>
      <c r="AX211" s="68"/>
      <c r="AY211" s="68"/>
      <c r="AZ211" s="68"/>
      <c r="BB211" s="68">
        <f t="shared" si="70"/>
        <v>10.833333333333334</v>
      </c>
      <c r="BC211" s="68">
        <f t="shared" si="67"/>
        <v>7.5705064460899756</v>
      </c>
      <c r="BD211" s="68">
        <f t="shared" si="67"/>
        <v>3.7687499519379468</v>
      </c>
      <c r="BE211" s="68">
        <f t="shared" si="67"/>
        <v>11.938076655840058</v>
      </c>
      <c r="BF211" s="68">
        <f t="shared" si="67"/>
        <v>4.6192720192016408</v>
      </c>
      <c r="BG211" s="68">
        <f t="shared" si="67"/>
        <v>6.2606993306463883</v>
      </c>
      <c r="BH211" s="68"/>
      <c r="BI211" s="68"/>
      <c r="BJ211" s="68"/>
      <c r="BK211" s="68"/>
      <c r="BL211" s="68"/>
      <c r="BM211" s="68"/>
      <c r="BN211" s="68"/>
    </row>
    <row r="212" spans="1:66">
      <c r="A212" s="68">
        <v>261.33333333333331</v>
      </c>
      <c r="B212" s="68">
        <v>75.356426345316194</v>
      </c>
      <c r="C212" s="68">
        <v>78.305078519369758</v>
      </c>
      <c r="D212" s="68">
        <v>82.300629175246826</v>
      </c>
      <c r="E212" s="68">
        <v>83.232590966167393</v>
      </c>
      <c r="F212" s="68">
        <v>52.170652933623174</v>
      </c>
      <c r="G212" s="68">
        <v>65.461450211100285</v>
      </c>
      <c r="H212" s="68">
        <v>69.61226686860833</v>
      </c>
      <c r="I212" s="68">
        <v>76.061377751825944</v>
      </c>
      <c r="J212" s="68">
        <v>73.5177098780769</v>
      </c>
      <c r="K212" s="68">
        <v>52.552946016206391</v>
      </c>
      <c r="L212" s="68">
        <v>58.21018055028614</v>
      </c>
      <c r="M212" s="68">
        <v>74.255614226162308</v>
      </c>
      <c r="N212" s="68">
        <v>56.295642178251384</v>
      </c>
      <c r="O212" s="68">
        <v>74.825535558565036</v>
      </c>
      <c r="P212" s="68">
        <v>39.886981228790859</v>
      </c>
      <c r="Q212" s="69"/>
      <c r="R212" s="68">
        <f t="shared" si="71"/>
        <v>10.888888888888888</v>
      </c>
      <c r="S212" s="68">
        <f t="shared" si="64"/>
        <v>66.342685702234206</v>
      </c>
      <c r="T212" s="68">
        <f t="shared" si="64"/>
        <v>74.057653204713461</v>
      </c>
      <c r="U212" s="68">
        <f t="shared" si="64"/>
        <v>71.552549701774709</v>
      </c>
      <c r="V212" s="68">
        <f t="shared" si="64"/>
        <v>77.191945467603105</v>
      </c>
      <c r="W212" s="68">
        <f t="shared" si="64"/>
        <v>48.203526726206803</v>
      </c>
      <c r="X212" s="68"/>
      <c r="Y212" s="68"/>
      <c r="Z212" s="68"/>
      <c r="AA212" s="68"/>
      <c r="AB212" s="68"/>
      <c r="AC212" s="68"/>
      <c r="AD212" s="68">
        <f t="shared" si="68"/>
        <v>10.888888888888888</v>
      </c>
      <c r="AE212" s="68">
        <f t="shared" si="65"/>
        <v>8.6070243527611101</v>
      </c>
      <c r="AF212" s="68">
        <f t="shared" si="65"/>
        <v>4.3497856295929349</v>
      </c>
      <c r="AG212" s="68">
        <f t="shared" si="65"/>
        <v>13.576155014111064</v>
      </c>
      <c r="AH212" s="68">
        <f t="shared" si="65"/>
        <v>5.2720632139732322</v>
      </c>
      <c r="AI212" s="68">
        <f t="shared" si="65"/>
        <v>7.2048756934585843</v>
      </c>
      <c r="AJ212" s="68"/>
      <c r="AK212" s="68"/>
      <c r="AL212" s="68"/>
      <c r="AM212" s="68"/>
      <c r="AN212" s="68"/>
      <c r="AP212" s="68">
        <f t="shared" si="69"/>
        <v>10.888888888888888</v>
      </c>
      <c r="AQ212" s="68">
        <f t="shared" si="66"/>
        <v>58.424365150677218</v>
      </c>
      <c r="AR212" s="68">
        <f t="shared" si="66"/>
        <v>65.218513951247658</v>
      </c>
      <c r="AS212" s="68">
        <f t="shared" si="66"/>
        <v>63.01240667285321</v>
      </c>
      <c r="AT212" s="68">
        <f t="shared" si="66"/>
        <v>67.978713266631118</v>
      </c>
      <c r="AU212" s="68">
        <f t="shared" si="66"/>
        <v>42.450202568562766</v>
      </c>
      <c r="AV212" s="68"/>
      <c r="AW212" s="68"/>
      <c r="AX212" s="68"/>
      <c r="AY212" s="68"/>
      <c r="AZ212" s="68"/>
      <c r="BB212" s="68">
        <f t="shared" si="70"/>
        <v>10.888888888888888</v>
      </c>
      <c r="BC212" s="68">
        <f t="shared" si="67"/>
        <v>7.5797343493670413</v>
      </c>
      <c r="BD212" s="68">
        <f t="shared" si="67"/>
        <v>3.8306176673511976</v>
      </c>
      <c r="BE212" s="68">
        <f t="shared" si="67"/>
        <v>11.955775222104259</v>
      </c>
      <c r="BF212" s="68">
        <f t="shared" si="67"/>
        <v>4.642816959402233</v>
      </c>
      <c r="BG212" s="68">
        <f t="shared" si="67"/>
        <v>6.3449389171425592</v>
      </c>
      <c r="BH212" s="68"/>
      <c r="BI212" s="68"/>
      <c r="BJ212" s="68"/>
      <c r="BK212" s="68"/>
      <c r="BL212" s="68"/>
      <c r="BM212" s="68"/>
      <c r="BN212" s="68"/>
    </row>
    <row r="213" spans="1:66">
      <c r="A213" s="68">
        <v>262.66666666666669</v>
      </c>
      <c r="B213" s="68">
        <v>75.619910353516616</v>
      </c>
      <c r="C213" s="68">
        <v>78.581286909208828</v>
      </c>
      <c r="D213" s="68">
        <v>82.720530344508276</v>
      </c>
      <c r="E213" s="68">
        <v>83.658696380669994</v>
      </c>
      <c r="F213" s="68">
        <v>52.426391428395853</v>
      </c>
      <c r="G213" s="68">
        <v>65.887446633298367</v>
      </c>
      <c r="H213" s="68">
        <v>69.882081856471132</v>
      </c>
      <c r="I213" s="68">
        <v>76.476257994108664</v>
      </c>
      <c r="J213" s="68">
        <v>73.884686799265339</v>
      </c>
      <c r="K213" s="68">
        <v>52.983707868798241</v>
      </c>
      <c r="L213" s="68">
        <v>58.466613063723507</v>
      </c>
      <c r="M213" s="68">
        <v>74.656995924682107</v>
      </c>
      <c r="N213" s="68">
        <v>56.538819898243844</v>
      </c>
      <c r="O213" s="68">
        <v>75.091345631597221</v>
      </c>
      <c r="P213" s="68">
        <v>40.129455278813914</v>
      </c>
      <c r="Q213" s="69"/>
      <c r="R213" s="68">
        <f t="shared" si="71"/>
        <v>10.944444444444445</v>
      </c>
      <c r="S213" s="68">
        <f t="shared" si="64"/>
        <v>66.657990016846171</v>
      </c>
      <c r="T213" s="68">
        <f t="shared" si="64"/>
        <v>74.373454896787351</v>
      </c>
      <c r="U213" s="68">
        <f t="shared" si="64"/>
        <v>71.911869412286933</v>
      </c>
      <c r="V213" s="68">
        <f t="shared" si="64"/>
        <v>77.544909603844189</v>
      </c>
      <c r="W213" s="68">
        <f t="shared" si="64"/>
        <v>48.513184858669341</v>
      </c>
      <c r="X213" s="68"/>
      <c r="Y213" s="68"/>
      <c r="Z213" s="68"/>
      <c r="AA213" s="68"/>
      <c r="AB213" s="68"/>
      <c r="AC213" s="68"/>
      <c r="AD213" s="68">
        <f t="shared" si="68"/>
        <v>10.944444444444445</v>
      </c>
      <c r="AE213" s="68">
        <f t="shared" si="65"/>
        <v>8.6025696630398105</v>
      </c>
      <c r="AF213" s="68">
        <f t="shared" si="65"/>
        <v>4.3565282936380632</v>
      </c>
      <c r="AG213" s="68">
        <f t="shared" si="65"/>
        <v>13.674637940998851</v>
      </c>
      <c r="AH213" s="68">
        <f t="shared" si="65"/>
        <v>5.3289584300103829</v>
      </c>
      <c r="AI213" s="68">
        <f t="shared" si="65"/>
        <v>7.2658682657196918</v>
      </c>
      <c r="AJ213" s="68"/>
      <c r="AK213" s="68"/>
      <c r="AL213" s="68"/>
      <c r="AM213" s="68"/>
      <c r="AN213" s="68"/>
      <c r="AP213" s="68">
        <f t="shared" si="69"/>
        <v>10.944444444444445</v>
      </c>
      <c r="AQ213" s="68">
        <f t="shared" si="66"/>
        <v>58.702036369674204</v>
      </c>
      <c r="AR213" s="68">
        <f t="shared" si="66"/>
        <v>65.496623183299832</v>
      </c>
      <c r="AS213" s="68">
        <f t="shared" si="66"/>
        <v>63.328839837272042</v>
      </c>
      <c r="AT213" s="68">
        <f t="shared" si="66"/>
        <v>68.289549425320843</v>
      </c>
      <c r="AU213" s="68">
        <f t="shared" si="66"/>
        <v>42.722901504570096</v>
      </c>
      <c r="AV213" s="68"/>
      <c r="AW213" s="68"/>
      <c r="AX213" s="68"/>
      <c r="AY213" s="68"/>
      <c r="AZ213" s="68"/>
      <c r="BB213" s="68">
        <f t="shared" si="70"/>
        <v>10.944444444444445</v>
      </c>
      <c r="BC213" s="68">
        <f t="shared" si="67"/>
        <v>7.5758113484189291</v>
      </c>
      <c r="BD213" s="68">
        <f t="shared" si="67"/>
        <v>3.8365555618167462</v>
      </c>
      <c r="BE213" s="68">
        <f t="shared" si="67"/>
        <v>12.042503735137698</v>
      </c>
      <c r="BF213" s="68">
        <f t="shared" si="67"/>
        <v>4.6929214561059176</v>
      </c>
      <c r="BG213" s="68">
        <f t="shared" si="67"/>
        <v>6.3986517307789548</v>
      </c>
      <c r="BH213" s="68"/>
      <c r="BI213" s="68"/>
      <c r="BJ213" s="68"/>
      <c r="BK213" s="68"/>
      <c r="BL213" s="68"/>
      <c r="BM213" s="68"/>
      <c r="BN213" s="68"/>
    </row>
    <row r="214" spans="1:66">
      <c r="A214" s="68">
        <v>264</v>
      </c>
      <c r="B214" s="68">
        <v>75.883394361717009</v>
      </c>
      <c r="C214" s="68">
        <v>78.857495299047855</v>
      </c>
      <c r="D214" s="68">
        <v>83.000464457349239</v>
      </c>
      <c r="E214" s="68">
        <v>84.084801795172552</v>
      </c>
      <c r="F214" s="68">
        <v>52.809999170554846</v>
      </c>
      <c r="G214" s="68">
        <v>66.313443055496407</v>
      </c>
      <c r="H214" s="68">
        <v>70.28680433826537</v>
      </c>
      <c r="I214" s="68">
        <v>76.891138236391342</v>
      </c>
      <c r="J214" s="68">
        <v>74.251663720453735</v>
      </c>
      <c r="K214" s="68">
        <v>53.270882437192832</v>
      </c>
      <c r="L214" s="68">
        <v>58.72304557716091</v>
      </c>
      <c r="M214" s="68">
        <v>74.924583723695278</v>
      </c>
      <c r="N214" s="68">
        <v>56.781997618236282</v>
      </c>
      <c r="O214" s="68">
        <v>75.357155704629406</v>
      </c>
      <c r="P214" s="68">
        <v>40.371929328836949</v>
      </c>
      <c r="Q214" s="69"/>
      <c r="R214" s="68">
        <f t="shared" si="71"/>
        <v>11</v>
      </c>
      <c r="S214" s="68">
        <f t="shared" si="64"/>
        <v>66.973294331458121</v>
      </c>
      <c r="T214" s="68">
        <f t="shared" si="64"/>
        <v>74.689627787002834</v>
      </c>
      <c r="U214" s="68">
        <f t="shared" si="64"/>
        <v>72.224533437325633</v>
      </c>
      <c r="V214" s="68">
        <f t="shared" si="64"/>
        <v>77.897873740085231</v>
      </c>
      <c r="W214" s="68">
        <f t="shared" si="64"/>
        <v>48.817603645528209</v>
      </c>
      <c r="X214" s="68"/>
      <c r="Y214" s="68"/>
      <c r="Z214" s="68"/>
      <c r="AA214" s="68"/>
      <c r="AB214" s="68"/>
      <c r="AC214" s="68"/>
      <c r="AD214" s="68">
        <f t="shared" si="68"/>
        <v>11</v>
      </c>
      <c r="AE214" s="68">
        <f t="shared" si="65"/>
        <v>8.5991828322052495</v>
      </c>
      <c r="AF214" s="68">
        <f t="shared" si="65"/>
        <v>4.2901735519032229</v>
      </c>
      <c r="AG214" s="68">
        <f t="shared" si="65"/>
        <v>13.718050193500963</v>
      </c>
      <c r="AH214" s="68">
        <f t="shared" si="65"/>
        <v>5.3864726120986735</v>
      </c>
      <c r="AI214" s="68">
        <f t="shared" si="65"/>
        <v>7.3177977796657006</v>
      </c>
      <c r="AJ214" s="68"/>
      <c r="AK214" s="68"/>
      <c r="AL214" s="68"/>
      <c r="AM214" s="68"/>
      <c r="AN214" s="68"/>
      <c r="AP214" s="68">
        <f t="shared" si="69"/>
        <v>11</v>
      </c>
      <c r="AQ214" s="68">
        <f t="shared" si="66"/>
        <v>58.979707588671182</v>
      </c>
      <c r="AR214" s="68">
        <f t="shared" si="66"/>
        <v>65.775059309199264</v>
      </c>
      <c r="AS214" s="68">
        <f t="shared" si="66"/>
        <v>63.604185898031929</v>
      </c>
      <c r="AT214" s="68">
        <f t="shared" si="66"/>
        <v>68.600385584010539</v>
      </c>
      <c r="AU214" s="68">
        <f t="shared" si="66"/>
        <v>42.990986436223231</v>
      </c>
      <c r="AV214" s="68"/>
      <c r="AW214" s="68"/>
      <c r="AX214" s="68"/>
      <c r="AY214" s="68"/>
      <c r="AZ214" s="68"/>
      <c r="BB214" s="68">
        <f t="shared" si="70"/>
        <v>11</v>
      </c>
      <c r="BC214" s="68">
        <f t="shared" si="67"/>
        <v>7.5728287522323656</v>
      </c>
      <c r="BD214" s="68">
        <f t="shared" si="67"/>
        <v>3.7781205795792903</v>
      </c>
      <c r="BE214" s="68">
        <f t="shared" si="67"/>
        <v>12.080734525244397</v>
      </c>
      <c r="BF214" s="68">
        <f t="shared" si="67"/>
        <v>4.7435710422675417</v>
      </c>
      <c r="BG214" s="68">
        <f t="shared" si="67"/>
        <v>6.4443832059636659</v>
      </c>
      <c r="BH214" s="68"/>
      <c r="BI214" s="68"/>
      <c r="BJ214" s="68"/>
      <c r="BK214" s="68"/>
      <c r="BL214" s="68"/>
      <c r="BM214" s="68"/>
      <c r="BN214" s="68"/>
    </row>
    <row r="215" spans="1:66">
      <c r="A215" s="68">
        <v>265.33333333333331</v>
      </c>
      <c r="B215" s="68">
        <v>76.278620374017606</v>
      </c>
      <c r="C215" s="68">
        <v>79.271807883806417</v>
      </c>
      <c r="D215" s="68">
        <v>83.420365626610689</v>
      </c>
      <c r="E215" s="68">
        <v>84.368872071507582</v>
      </c>
      <c r="F215" s="68">
        <v>53.065737665327489</v>
      </c>
      <c r="G215" s="68">
        <v>66.5974406702951</v>
      </c>
      <c r="H215" s="68">
        <v>70.556619326128214</v>
      </c>
      <c r="I215" s="68">
        <v>77.167725064579784</v>
      </c>
      <c r="J215" s="68">
        <v>74.618640641642131</v>
      </c>
      <c r="K215" s="68">
        <v>53.701644289784682</v>
      </c>
      <c r="L215" s="68">
        <v>58.979478090598278</v>
      </c>
      <c r="M215" s="68">
        <v>75.325965422215077</v>
      </c>
      <c r="N215" s="68">
        <v>57.025175338228742</v>
      </c>
      <c r="O215" s="68">
        <v>75.622965777661634</v>
      </c>
      <c r="P215" s="68">
        <v>40.49316635384848</v>
      </c>
      <c r="Q215" s="69"/>
      <c r="R215" s="68">
        <f t="shared" si="71"/>
        <v>11.055555555555555</v>
      </c>
      <c r="S215" s="68">
        <f t="shared" si="64"/>
        <v>67.285179711636999</v>
      </c>
      <c r="T215" s="68">
        <f t="shared" si="64"/>
        <v>75.051464210716574</v>
      </c>
      <c r="U215" s="68">
        <f t="shared" si="64"/>
        <v>72.537755343139736</v>
      </c>
      <c r="V215" s="68">
        <f t="shared" si="64"/>
        <v>78.203492830270463</v>
      </c>
      <c r="W215" s="68">
        <f t="shared" si="64"/>
        <v>49.086849436320222</v>
      </c>
      <c r="X215" s="68"/>
      <c r="Y215" s="68"/>
      <c r="Z215" s="68"/>
      <c r="AA215" s="68"/>
      <c r="AB215" s="68"/>
      <c r="AC215" s="68"/>
      <c r="AD215" s="68">
        <f t="shared" si="68"/>
        <v>11.055555555555555</v>
      </c>
      <c r="AE215" s="68">
        <f t="shared" si="65"/>
        <v>8.6700530377405975</v>
      </c>
      <c r="AF215" s="68">
        <f t="shared" si="65"/>
        <v>4.3640739092397229</v>
      </c>
      <c r="AG215" s="68">
        <f t="shared" si="65"/>
        <v>13.793258581860286</v>
      </c>
      <c r="AH215" s="68">
        <f t="shared" si="65"/>
        <v>5.3629369878750648</v>
      </c>
      <c r="AI215" s="68">
        <f t="shared" si="65"/>
        <v>7.4491365942790422</v>
      </c>
      <c r="AJ215" s="68"/>
      <c r="AK215" s="68"/>
      <c r="AL215" s="68"/>
      <c r="AM215" s="68"/>
      <c r="AN215" s="68"/>
      <c r="AP215" s="68">
        <f t="shared" si="69"/>
        <v>11.055555555555555</v>
      </c>
      <c r="AQ215" s="68">
        <f t="shared" si="66"/>
        <v>59.254367939602901</v>
      </c>
      <c r="AR215" s="68">
        <f t="shared" si="66"/>
        <v>66.093708804921363</v>
      </c>
      <c r="AS215" s="68">
        <f t="shared" si="66"/>
        <v>63.880023253797248</v>
      </c>
      <c r="AT215" s="68">
        <f t="shared" si="66"/>
        <v>68.869527556980117</v>
      </c>
      <c r="AU215" s="68">
        <f t="shared" si="66"/>
        <v>43.228096439082002</v>
      </c>
      <c r="AV215" s="68"/>
      <c r="AW215" s="68"/>
      <c r="AX215" s="68"/>
      <c r="AY215" s="68"/>
      <c r="AZ215" s="68"/>
      <c r="BB215" s="68">
        <f t="shared" si="70"/>
        <v>11.055555555555555</v>
      </c>
      <c r="BC215" s="68">
        <f t="shared" si="67"/>
        <v>7.6352402558167194</v>
      </c>
      <c r="BD215" s="68">
        <f t="shared" si="67"/>
        <v>3.8432005716853044</v>
      </c>
      <c r="BE215" s="68">
        <f t="shared" si="67"/>
        <v>12.146966428541477</v>
      </c>
      <c r="BF215" s="68">
        <f t="shared" si="67"/>
        <v>4.7228445086770732</v>
      </c>
      <c r="BG215" s="68">
        <f t="shared" si="67"/>
        <v>6.5600460975425108</v>
      </c>
      <c r="BH215" s="68"/>
      <c r="BI215" s="68"/>
      <c r="BJ215" s="68"/>
      <c r="BK215" s="68"/>
      <c r="BL215" s="68"/>
      <c r="BM215" s="68"/>
      <c r="BN215" s="68"/>
    </row>
    <row r="216" spans="1:66">
      <c r="A216" s="68">
        <v>266.66666666666669</v>
      </c>
      <c r="B216" s="68">
        <v>76.542104382218042</v>
      </c>
      <c r="C216" s="68">
        <v>79.548016273645487</v>
      </c>
      <c r="D216" s="68">
        <v>83.700299739451694</v>
      </c>
      <c r="E216" s="68">
        <v>84.79497748601014</v>
      </c>
      <c r="F216" s="68">
        <v>53.321476160100168</v>
      </c>
      <c r="G216" s="68">
        <v>67.02343709249314</v>
      </c>
      <c r="H216" s="68">
        <v>70.826434313991015</v>
      </c>
      <c r="I216" s="68">
        <v>77.582605306862462</v>
      </c>
      <c r="J216" s="68">
        <v>74.985617562830527</v>
      </c>
      <c r="K216" s="68">
        <v>53.988818858179236</v>
      </c>
      <c r="L216" s="68">
        <v>59.235910604035652</v>
      </c>
      <c r="M216" s="68">
        <v>75.727347120734862</v>
      </c>
      <c r="N216" s="68">
        <v>57.268353058221173</v>
      </c>
      <c r="O216" s="68">
        <v>76.021680887209925</v>
      </c>
      <c r="P216" s="68">
        <v>40.735640403871514</v>
      </c>
      <c r="Q216" s="69"/>
      <c r="R216" s="68">
        <f t="shared" si="71"/>
        <v>11.111111111111112</v>
      </c>
      <c r="S216" s="68">
        <f t="shared" si="64"/>
        <v>67.600484026248935</v>
      </c>
      <c r="T216" s="68">
        <f t="shared" si="64"/>
        <v>75.36726590279045</v>
      </c>
      <c r="U216" s="68">
        <f t="shared" si="64"/>
        <v>72.85041936817845</v>
      </c>
      <c r="V216" s="68">
        <f t="shared" si="64"/>
        <v>78.600758645350197</v>
      </c>
      <c r="W216" s="68">
        <f t="shared" si="64"/>
        <v>49.348645140716975</v>
      </c>
      <c r="X216" s="68"/>
      <c r="Y216" s="68"/>
      <c r="Z216" s="68"/>
      <c r="AA216" s="68"/>
      <c r="AB216" s="68"/>
      <c r="AC216" s="68"/>
      <c r="AD216" s="68">
        <f t="shared" si="68"/>
        <v>11.111111111111112</v>
      </c>
      <c r="AE216" s="68">
        <f t="shared" si="65"/>
        <v>8.6675153962839921</v>
      </c>
      <c r="AF216" s="68">
        <f t="shared" si="65"/>
        <v>4.3719265584384912</v>
      </c>
      <c r="AG216" s="68">
        <f t="shared" si="65"/>
        <v>13.836803791286469</v>
      </c>
      <c r="AH216" s="68">
        <f t="shared" si="65"/>
        <v>5.3893058075712288</v>
      </c>
      <c r="AI216" s="68">
        <f t="shared" si="65"/>
        <v>7.4665403311614797</v>
      </c>
      <c r="AJ216" s="68"/>
      <c r="AK216" s="68"/>
      <c r="AL216" s="68"/>
      <c r="AM216" s="68"/>
      <c r="AN216" s="68"/>
      <c r="AP216" s="68">
        <f t="shared" si="69"/>
        <v>11.111111111111112</v>
      </c>
      <c r="AQ216" s="68">
        <f t="shared" si="66"/>
        <v>59.532039158599865</v>
      </c>
      <c r="AR216" s="68">
        <f t="shared" si="66"/>
        <v>66.371818036973522</v>
      </c>
      <c r="AS216" s="68">
        <f t="shared" si="66"/>
        <v>64.155369314557149</v>
      </c>
      <c r="AT216" s="68">
        <f t="shared" si="66"/>
        <v>69.219377774776135</v>
      </c>
      <c r="AU216" s="68">
        <f t="shared" si="66"/>
        <v>43.458645559405596</v>
      </c>
      <c r="AV216" s="68"/>
      <c r="AW216" s="68"/>
      <c r="AX216" s="68"/>
      <c r="AY216" s="68"/>
      <c r="AZ216" s="68"/>
      <c r="BB216" s="68">
        <f t="shared" si="70"/>
        <v>11.111111111111112</v>
      </c>
      <c r="BC216" s="68">
        <f t="shared" si="67"/>
        <v>7.6330054941468708</v>
      </c>
      <c r="BD216" s="68">
        <f t="shared" si="67"/>
        <v>3.8501159692055102</v>
      </c>
      <c r="BE216" s="68">
        <f t="shared" si="67"/>
        <v>12.185314306520018</v>
      </c>
      <c r="BF216" s="68">
        <f t="shared" si="67"/>
        <v>4.7460660821514367</v>
      </c>
      <c r="BG216" s="68">
        <f t="shared" si="67"/>
        <v>6.5753726142164002</v>
      </c>
      <c r="BH216" s="68"/>
      <c r="BI216" s="68"/>
      <c r="BJ216" s="68"/>
      <c r="BK216" s="68"/>
      <c r="BL216" s="68"/>
      <c r="BM216" s="68"/>
      <c r="BN216" s="68"/>
    </row>
    <row r="217" spans="1:66">
      <c r="A217" s="68">
        <v>268</v>
      </c>
      <c r="B217" s="68">
        <v>76.871459392468537</v>
      </c>
      <c r="C217" s="68">
        <v>79.893276760944289</v>
      </c>
      <c r="D217" s="68">
        <v>84.0502173805029</v>
      </c>
      <c r="E217" s="68">
        <v>85.150065331428962</v>
      </c>
      <c r="F217" s="68">
        <v>53.64114927856599</v>
      </c>
      <c r="G217" s="68">
        <v>67.378434110991535</v>
      </c>
      <c r="H217" s="68">
        <v>71.163703048819571</v>
      </c>
      <c r="I217" s="68">
        <v>77.928338842098057</v>
      </c>
      <c r="J217" s="68">
        <v>75.413757304217</v>
      </c>
      <c r="K217" s="68">
        <v>54.491374352869769</v>
      </c>
      <c r="L217" s="68">
        <v>59.556451245832399</v>
      </c>
      <c r="M217" s="68">
        <v>76.06183186950139</v>
      </c>
      <c r="N217" s="68">
        <v>57.450736348215521</v>
      </c>
      <c r="O217" s="68">
        <v>76.35394347850017</v>
      </c>
      <c r="P217" s="68">
        <v>40.917495941388808</v>
      </c>
      <c r="Q217" s="69"/>
      <c r="R217" s="68">
        <f t="shared" si="71"/>
        <v>11.166666666666666</v>
      </c>
      <c r="S217" s="68">
        <f t="shared" si="64"/>
        <v>67.93544824976415</v>
      </c>
      <c r="T217" s="68">
        <f t="shared" si="64"/>
        <v>75.706270559755083</v>
      </c>
      <c r="U217" s="68">
        <f t="shared" si="64"/>
        <v>73.143097523605491</v>
      </c>
      <c r="V217" s="68">
        <f t="shared" si="64"/>
        <v>78.972588704715392</v>
      </c>
      <c r="W217" s="68">
        <f t="shared" si="64"/>
        <v>49.683339857608189</v>
      </c>
      <c r="X217" s="68"/>
      <c r="Y217" s="68"/>
      <c r="Z217" s="68"/>
      <c r="AA217" s="68"/>
      <c r="AB217" s="68"/>
      <c r="AC217" s="68"/>
      <c r="AD217" s="68">
        <f t="shared" si="68"/>
        <v>11.166666666666666</v>
      </c>
      <c r="AE217" s="68">
        <f t="shared" si="65"/>
        <v>8.6709327838828418</v>
      </c>
      <c r="AF217" s="68">
        <f t="shared" si="65"/>
        <v>4.3756350604907759</v>
      </c>
      <c r="AG217" s="68">
        <f t="shared" si="65"/>
        <v>13.930434259344159</v>
      </c>
      <c r="AH217" s="68">
        <f t="shared" si="65"/>
        <v>5.3704655864992557</v>
      </c>
      <c r="AI217" s="68">
        <f t="shared" si="65"/>
        <v>7.6033371187843617</v>
      </c>
      <c r="AJ217" s="68"/>
      <c r="AK217" s="68"/>
      <c r="AL217" s="68"/>
      <c r="AM217" s="68"/>
      <c r="AN217" s="68"/>
      <c r="AP217" s="68">
        <f t="shared" si="69"/>
        <v>11.166666666666666</v>
      </c>
      <c r="AQ217" s="68">
        <f t="shared" si="66"/>
        <v>59.827023781243909</v>
      </c>
      <c r="AR217" s="68">
        <f t="shared" si="66"/>
        <v>66.670360847784309</v>
      </c>
      <c r="AS217" s="68">
        <f t="shared" si="66"/>
        <v>64.41311491594935</v>
      </c>
      <c r="AT217" s="68">
        <f t="shared" si="66"/>
        <v>69.546828117378396</v>
      </c>
      <c r="AU217" s="68">
        <f t="shared" si="66"/>
        <v>43.753392842345278</v>
      </c>
      <c r="AV217" s="68"/>
      <c r="AW217" s="68"/>
      <c r="AX217" s="68"/>
      <c r="AY217" s="68"/>
      <c r="AZ217" s="68"/>
      <c r="BB217" s="68">
        <f t="shared" si="70"/>
        <v>11.166666666666666</v>
      </c>
      <c r="BC217" s="68">
        <f t="shared" si="67"/>
        <v>7.6360150000000502</v>
      </c>
      <c r="BD217" s="68">
        <f t="shared" si="67"/>
        <v>3.8533818435934899</v>
      </c>
      <c r="BE217" s="68">
        <f t="shared" si="67"/>
        <v>12.267769525164372</v>
      </c>
      <c r="BF217" s="68">
        <f t="shared" si="67"/>
        <v>4.7294745326267638</v>
      </c>
      <c r="BG217" s="68">
        <f t="shared" si="67"/>
        <v>6.6958420433165502</v>
      </c>
      <c r="BH217" s="68"/>
      <c r="BI217" s="68"/>
      <c r="BJ217" s="68"/>
      <c r="BK217" s="68"/>
      <c r="BL217" s="68"/>
      <c r="BM217" s="68"/>
      <c r="BN217" s="68"/>
    </row>
    <row r="218" spans="1:66">
      <c r="A218" s="68">
        <v>269.33333333333331</v>
      </c>
      <c r="B218" s="68">
        <v>77.266685404769134</v>
      </c>
      <c r="C218" s="68">
        <v>80.169485150783345</v>
      </c>
      <c r="D218" s="68">
        <v>84.330151493343891</v>
      </c>
      <c r="E218" s="68">
        <v>85.57617074593152</v>
      </c>
      <c r="F218" s="68">
        <v>54.024757020724977</v>
      </c>
      <c r="G218" s="68">
        <v>67.804430533189588</v>
      </c>
      <c r="H218" s="68">
        <v>71.433518036682372</v>
      </c>
      <c r="I218" s="68">
        <v>78.204925670286499</v>
      </c>
      <c r="J218" s="68">
        <v>75.658408585009283</v>
      </c>
      <c r="K218" s="68">
        <v>54.778548921264324</v>
      </c>
      <c r="L218" s="68">
        <v>59.812883759269774</v>
      </c>
      <c r="M218" s="68">
        <v>76.329419668514575</v>
      </c>
      <c r="N218" s="68">
        <v>57.572325208211751</v>
      </c>
      <c r="O218" s="68">
        <v>76.619753551532398</v>
      </c>
      <c r="P218" s="68">
        <v>41.159969991411863</v>
      </c>
      <c r="Q218" s="69"/>
      <c r="R218" s="68">
        <f t="shared" si="71"/>
        <v>11.222222222222221</v>
      </c>
      <c r="S218" s="68">
        <f t="shared" si="64"/>
        <v>68.29466656574283</v>
      </c>
      <c r="T218" s="68">
        <f t="shared" si="64"/>
        <v>75.977474285326764</v>
      </c>
      <c r="U218" s="68">
        <f t="shared" si="64"/>
        <v>73.369134123947376</v>
      </c>
      <c r="V218" s="68">
        <f t="shared" si="64"/>
        <v>79.284777627491067</v>
      </c>
      <c r="W218" s="68">
        <f t="shared" si="64"/>
        <v>49.98775864446705</v>
      </c>
      <c r="X218" s="68"/>
      <c r="Y218" s="68"/>
      <c r="Z218" s="68"/>
      <c r="AA218" s="68"/>
      <c r="AB218" s="68"/>
      <c r="AC218" s="68"/>
      <c r="AD218" s="68">
        <f t="shared" si="68"/>
        <v>11.222222222222221</v>
      </c>
      <c r="AE218" s="68">
        <f t="shared" si="65"/>
        <v>8.7372218980531891</v>
      </c>
      <c r="AF218" s="68">
        <f t="shared" si="65"/>
        <v>4.3786047457179587</v>
      </c>
      <c r="AG218" s="68">
        <f t="shared" si="65"/>
        <v>14.01905762831665</v>
      </c>
      <c r="AH218" s="68">
        <f t="shared" si="65"/>
        <v>5.4696678659891909</v>
      </c>
      <c r="AI218" s="68">
        <f t="shared" si="65"/>
        <v>7.6543739087261713</v>
      </c>
      <c r="AJ218" s="68"/>
      <c r="AK218" s="68"/>
      <c r="AL218" s="68"/>
      <c r="AM218" s="68"/>
      <c r="AN218" s="68"/>
      <c r="AP218" s="68">
        <f t="shared" si="69"/>
        <v>11.222222222222221</v>
      </c>
      <c r="AQ218" s="68">
        <f t="shared" si="66"/>
        <v>60.143367653057396</v>
      </c>
      <c r="AR218" s="68">
        <f t="shared" si="66"/>
        <v>66.909195096432924</v>
      </c>
      <c r="AS218" s="68">
        <f t="shared" si="66"/>
        <v>64.612172954314943</v>
      </c>
      <c r="AT218" s="68">
        <f t="shared" si="66"/>
        <v>69.821755781629236</v>
      </c>
      <c r="AU218" s="68">
        <f t="shared" si="66"/>
        <v>44.021477773998399</v>
      </c>
      <c r="AV218" s="68"/>
      <c r="AW218" s="68"/>
      <c r="AX218" s="68"/>
      <c r="AY218" s="68"/>
      <c r="AZ218" s="68"/>
      <c r="BB218" s="68">
        <f t="shared" si="70"/>
        <v>11.222222222222221</v>
      </c>
      <c r="BC218" s="68">
        <f t="shared" si="67"/>
        <v>7.69439218764039</v>
      </c>
      <c r="BD218" s="68">
        <f t="shared" si="67"/>
        <v>3.8559970825193637</v>
      </c>
      <c r="BE218" s="68">
        <f t="shared" si="67"/>
        <v>12.345815266227245</v>
      </c>
      <c r="BF218" s="68">
        <f t="shared" si="67"/>
        <v>4.8168365400485458</v>
      </c>
      <c r="BG218" s="68">
        <f t="shared" si="67"/>
        <v>6.7407873454265959</v>
      </c>
      <c r="BH218" s="68"/>
      <c r="BI218" s="68"/>
      <c r="BJ218" s="68"/>
      <c r="BK218" s="68"/>
      <c r="BL218" s="68"/>
      <c r="BM218" s="68"/>
      <c r="BN218" s="68"/>
    </row>
    <row r="219" spans="1:66">
      <c r="A219" s="68">
        <v>270.66666666666669</v>
      </c>
      <c r="B219" s="68">
        <v>77.925395425270167</v>
      </c>
      <c r="C219" s="68">
        <v>81.412422905059046</v>
      </c>
      <c r="D219" s="68">
        <v>85.309920888287309</v>
      </c>
      <c r="E219" s="68">
        <v>86.712451851271695</v>
      </c>
      <c r="F219" s="68">
        <v>55.047710999815635</v>
      </c>
      <c r="G219" s="68">
        <v>69.08241979978375</v>
      </c>
      <c r="H219" s="68">
        <v>71.568425530613794</v>
      </c>
      <c r="I219" s="68">
        <v>78.758099326663427</v>
      </c>
      <c r="J219" s="68">
        <v>75.903059865801538</v>
      </c>
      <c r="K219" s="68">
        <v>55.209310773856174</v>
      </c>
      <c r="L219" s="68">
        <v>60.197532529425871</v>
      </c>
      <c r="M219" s="68">
        <v>76.597007467527789</v>
      </c>
      <c r="N219" s="68">
        <v>57.329147488219292</v>
      </c>
      <c r="O219" s="68">
        <v>76.353943478500199</v>
      </c>
      <c r="P219" s="68">
        <v>40.917495941388808</v>
      </c>
      <c r="Q219" s="69"/>
      <c r="R219" s="68">
        <f t="shared" si="71"/>
        <v>11.277777777777779</v>
      </c>
      <c r="S219" s="68">
        <f t="shared" si="64"/>
        <v>69.068449251493263</v>
      </c>
      <c r="T219" s="68">
        <f t="shared" si="64"/>
        <v>76.525951967733548</v>
      </c>
      <c r="U219" s="68">
        <f t="shared" si="64"/>
        <v>73.799055901056676</v>
      </c>
      <c r="V219" s="68">
        <f t="shared" si="64"/>
        <v>79.656485065191134</v>
      </c>
      <c r="W219" s="68">
        <f t="shared" si="64"/>
        <v>50.39150590502021</v>
      </c>
      <c r="X219" s="68"/>
      <c r="Y219" s="68"/>
      <c r="Z219" s="68"/>
      <c r="AA219" s="68"/>
      <c r="AB219" s="68"/>
      <c r="AC219" s="68"/>
      <c r="AD219" s="68">
        <f t="shared" si="68"/>
        <v>11.277777777777779</v>
      </c>
      <c r="AE219" s="68">
        <f t="shared" si="65"/>
        <v>8.8639397050988205</v>
      </c>
      <c r="AF219" s="68">
        <f t="shared" si="65"/>
        <v>4.922383339405771</v>
      </c>
      <c r="AG219" s="68">
        <f t="shared" si="65"/>
        <v>14.634719122322741</v>
      </c>
      <c r="AH219" s="68">
        <f t="shared" si="65"/>
        <v>6.1148037149816981</v>
      </c>
      <c r="AI219" s="68">
        <f t="shared" si="65"/>
        <v>8.2051311516015524</v>
      </c>
      <c r="AJ219" s="68"/>
      <c r="AK219" s="68"/>
      <c r="AL219" s="68"/>
      <c r="AM219" s="68"/>
      <c r="AN219" s="68"/>
      <c r="AP219" s="68">
        <f t="shared" si="69"/>
        <v>11.277777777777779</v>
      </c>
      <c r="AQ219" s="68">
        <f t="shared" si="66"/>
        <v>60.824795631153748</v>
      </c>
      <c r="AR219" s="68">
        <f t="shared" si="66"/>
        <v>67.392209313520183</v>
      </c>
      <c r="AS219" s="68">
        <f t="shared" si="66"/>
        <v>64.990781487059593</v>
      </c>
      <c r="AT219" s="68">
        <f t="shared" si="66"/>
        <v>70.149098138055408</v>
      </c>
      <c r="AU219" s="68">
        <f t="shared" si="66"/>
        <v>44.377035845388768</v>
      </c>
      <c r="AV219" s="68"/>
      <c r="AW219" s="68"/>
      <c r="AX219" s="68"/>
      <c r="AY219" s="68"/>
      <c r="AZ219" s="68"/>
      <c r="BB219" s="68">
        <f t="shared" si="70"/>
        <v>11.277777777777779</v>
      </c>
      <c r="BC219" s="68">
        <f t="shared" si="67"/>
        <v>7.8059856112644459</v>
      </c>
      <c r="BD219" s="68">
        <f t="shared" si="67"/>
        <v>4.3348730698637921</v>
      </c>
      <c r="BE219" s="68">
        <f t="shared" si="67"/>
        <v>12.887994581916477</v>
      </c>
      <c r="BF219" s="68">
        <f t="shared" si="67"/>
        <v>5.3849723038387216</v>
      </c>
      <c r="BG219" s="68">
        <f t="shared" si="67"/>
        <v>7.2258090464103999</v>
      </c>
      <c r="BH219" s="68"/>
      <c r="BI219" s="68"/>
      <c r="BJ219" s="68"/>
      <c r="BK219" s="68"/>
      <c r="BL219" s="68"/>
      <c r="BM219" s="68"/>
      <c r="BN219" s="68"/>
    </row>
    <row r="220" spans="1:66">
      <c r="A220" s="68">
        <v>272</v>
      </c>
      <c r="B220" s="68">
        <v>78.320621437570793</v>
      </c>
      <c r="C220" s="68">
        <v>81.274318710139525</v>
      </c>
      <c r="D220" s="68">
        <v>85.589855001128285</v>
      </c>
      <c r="E220" s="68">
        <v>86.854486989439209</v>
      </c>
      <c r="F220" s="68">
        <v>55.175580247201964</v>
      </c>
      <c r="G220" s="68">
        <v>69.082419799783736</v>
      </c>
      <c r="H220" s="68">
        <v>72.242963000270848</v>
      </c>
      <c r="I220" s="68">
        <v>79.172979568946118</v>
      </c>
      <c r="J220" s="68">
        <v>76.637013708178358</v>
      </c>
      <c r="K220" s="68">
        <v>55.640072626448038</v>
      </c>
      <c r="L220" s="68">
        <v>60.582181299581926</v>
      </c>
      <c r="M220" s="68">
        <v>77.132183065554159</v>
      </c>
      <c r="N220" s="68">
        <v>57.815502928204175</v>
      </c>
      <c r="O220" s="68">
        <v>77.284278734112888</v>
      </c>
      <c r="P220" s="68">
        <v>41.523681066446414</v>
      </c>
      <c r="Q220" s="69"/>
      <c r="R220" s="68">
        <f t="shared" si="71"/>
        <v>11.333333333333334</v>
      </c>
      <c r="S220" s="68">
        <f t="shared" si="64"/>
        <v>69.328407512312154</v>
      </c>
      <c r="T220" s="68">
        <f t="shared" si="64"/>
        <v>76.883154925321506</v>
      </c>
      <c r="U220" s="68">
        <f t="shared" si="64"/>
        <v>74.192779166092862</v>
      </c>
      <c r="V220" s="68">
        <f t="shared" si="64"/>
        <v>80.258593143910147</v>
      </c>
      <c r="W220" s="68">
        <f t="shared" si="64"/>
        <v>50.779777980032144</v>
      </c>
      <c r="X220" s="68"/>
      <c r="Y220" s="68"/>
      <c r="Z220" s="68"/>
      <c r="AA220" s="68"/>
      <c r="AB220" s="68"/>
      <c r="AC220" s="68"/>
      <c r="AD220" s="68">
        <f t="shared" si="68"/>
        <v>11.333333333333334</v>
      </c>
      <c r="AE220" s="68">
        <f t="shared" si="65"/>
        <v>8.871778124947209</v>
      </c>
      <c r="AF220" s="68">
        <f t="shared" si="65"/>
        <v>4.5208248971305212</v>
      </c>
      <c r="AG220" s="68">
        <f t="shared" si="65"/>
        <v>14.541508013515006</v>
      </c>
      <c r="AH220" s="68">
        <f t="shared" si="65"/>
        <v>5.7213721885196014</v>
      </c>
      <c r="AI220" s="68">
        <f t="shared" si="65"/>
        <v>8.0193787694473073</v>
      </c>
      <c r="AJ220" s="68"/>
      <c r="AK220" s="68"/>
      <c r="AL220" s="68"/>
      <c r="AM220" s="68"/>
      <c r="AN220" s="68"/>
      <c r="AP220" s="68">
        <f t="shared" si="69"/>
        <v>11.333333333333334</v>
      </c>
      <c r="AQ220" s="68">
        <f t="shared" si="66"/>
        <v>61.053726615681349</v>
      </c>
      <c r="AR220" s="68">
        <f t="shared" si="66"/>
        <v>67.70677836971862</v>
      </c>
      <c r="AS220" s="68">
        <f t="shared" si="66"/>
        <v>65.337511975301126</v>
      </c>
      <c r="AT220" s="68">
        <f t="shared" si="66"/>
        <v>70.679341704153131</v>
      </c>
      <c r="AU220" s="68">
        <f t="shared" si="66"/>
        <v>44.718965769512181</v>
      </c>
      <c r="AV220" s="68"/>
      <c r="AW220" s="68"/>
      <c r="AX220" s="68"/>
      <c r="AY220" s="68"/>
      <c r="AZ220" s="68"/>
      <c r="BB220" s="68">
        <f t="shared" si="70"/>
        <v>11.333333333333334</v>
      </c>
      <c r="BC220" s="68">
        <f t="shared" si="67"/>
        <v>7.8128884777760899</v>
      </c>
      <c r="BD220" s="68">
        <f t="shared" si="67"/>
        <v>3.9812425706988139</v>
      </c>
      <c r="BE220" s="68">
        <f t="shared" si="67"/>
        <v>12.805908669966442</v>
      </c>
      <c r="BF220" s="68">
        <f t="shared" si="67"/>
        <v>5.0384987337608109</v>
      </c>
      <c r="BG220" s="68">
        <f t="shared" si="67"/>
        <v>7.062227109868112</v>
      </c>
      <c r="BH220" s="68"/>
      <c r="BI220" s="68"/>
      <c r="BJ220" s="68"/>
      <c r="BK220" s="68"/>
      <c r="BL220" s="68"/>
      <c r="BM220" s="68"/>
      <c r="BN220" s="68"/>
    </row>
    <row r="221" spans="1:66">
      <c r="A221" s="68">
        <v>273.33333333333331</v>
      </c>
      <c r="B221" s="68">
        <v>78.320621437570793</v>
      </c>
      <c r="C221" s="68">
        <v>81.41242290505906</v>
      </c>
      <c r="D221" s="68">
        <v>85.589855001128285</v>
      </c>
      <c r="E221" s="68">
        <v>86.854486989439209</v>
      </c>
      <c r="F221" s="68">
        <v>55.175580247201964</v>
      </c>
      <c r="G221" s="68">
        <v>69.224418607183097</v>
      </c>
      <c r="H221" s="68">
        <v>72.512777988133692</v>
      </c>
      <c r="I221" s="68">
        <v>79.449566397134561</v>
      </c>
      <c r="J221" s="68">
        <v>76.881664988970613</v>
      </c>
      <c r="K221" s="68">
        <v>55.927247194842593</v>
      </c>
      <c r="L221" s="68">
        <v>60.710397556300627</v>
      </c>
      <c r="M221" s="68">
        <v>77.399770864567373</v>
      </c>
      <c r="N221" s="68">
        <v>58.058680648196635</v>
      </c>
      <c r="O221" s="68">
        <v>77.682993843661194</v>
      </c>
      <c r="P221" s="68">
        <v>41.766155116469477</v>
      </c>
      <c r="Q221" s="69"/>
      <c r="R221" s="68">
        <f t="shared" si="71"/>
        <v>11.388888888888888</v>
      </c>
      <c r="S221" s="68">
        <f t="shared" si="64"/>
        <v>69.418479200351499</v>
      </c>
      <c r="T221" s="68">
        <f t="shared" si="64"/>
        <v>77.10832391925338</v>
      </c>
      <c r="U221" s="68">
        <f t="shared" si="64"/>
        <v>74.366034015486491</v>
      </c>
      <c r="V221" s="68">
        <f t="shared" si="64"/>
        <v>80.473048607357001</v>
      </c>
      <c r="W221" s="68">
        <f t="shared" si="64"/>
        <v>50.956327519504676</v>
      </c>
      <c r="X221" s="68"/>
      <c r="Y221" s="68"/>
      <c r="Z221" s="68"/>
      <c r="AA221" s="68"/>
      <c r="AB221" s="68"/>
      <c r="AC221" s="68"/>
      <c r="AD221" s="68">
        <f t="shared" si="68"/>
        <v>11.388888888888888</v>
      </c>
      <c r="AE221" s="68">
        <f t="shared" si="65"/>
        <v>8.8067156717177966</v>
      </c>
      <c r="AF221" s="68">
        <f t="shared" si="65"/>
        <v>4.4569749722528762</v>
      </c>
      <c r="AG221" s="68">
        <f t="shared" si="65"/>
        <v>14.452443268158172</v>
      </c>
      <c r="AH221" s="68">
        <f t="shared" si="65"/>
        <v>5.5409925872152082</v>
      </c>
      <c r="AI221" s="68">
        <f t="shared" si="65"/>
        <v>7.9677915634243517</v>
      </c>
      <c r="AJ221" s="68"/>
      <c r="AK221" s="68"/>
      <c r="AL221" s="68"/>
      <c r="AM221" s="68"/>
      <c r="AN221" s="68"/>
      <c r="AP221" s="68">
        <f t="shared" si="69"/>
        <v>11.388888888888888</v>
      </c>
      <c r="AQ221" s="68">
        <f t="shared" si="66"/>
        <v>61.133047811922452</v>
      </c>
      <c r="AR221" s="68">
        <f t="shared" si="66"/>
        <v>67.905072354697339</v>
      </c>
      <c r="AS221" s="68">
        <f t="shared" si="66"/>
        <v>65.490088020089715</v>
      </c>
      <c r="AT221" s="68">
        <f t="shared" si="66"/>
        <v>70.868200870349867</v>
      </c>
      <c r="AU221" s="68">
        <f t="shared" si="66"/>
        <v>44.874443267176694</v>
      </c>
      <c r="AV221" s="68"/>
      <c r="AW221" s="68"/>
      <c r="AX221" s="68"/>
      <c r="AY221" s="68"/>
      <c r="AZ221" s="68"/>
      <c r="BB221" s="68">
        <f t="shared" si="70"/>
        <v>11.388888888888888</v>
      </c>
      <c r="BC221" s="68">
        <f t="shared" si="67"/>
        <v>7.755591543157931</v>
      </c>
      <c r="BD221" s="68">
        <f t="shared" si="67"/>
        <v>3.9250134433065651</v>
      </c>
      <c r="BE221" s="68">
        <f t="shared" si="67"/>
        <v>12.72747423292639</v>
      </c>
      <c r="BF221" s="68">
        <f t="shared" si="67"/>
        <v>4.8796483106766191</v>
      </c>
      <c r="BG221" s="68">
        <f t="shared" si="67"/>
        <v>7.0167970864995102</v>
      </c>
      <c r="BH221" s="68"/>
      <c r="BI221" s="68"/>
      <c r="BJ221" s="68"/>
      <c r="BK221" s="68"/>
      <c r="BL221" s="68"/>
      <c r="BM221" s="68"/>
      <c r="BN221" s="68"/>
    </row>
    <row r="222" spans="1:66">
      <c r="A222" s="68">
        <v>274.66666666666669</v>
      </c>
      <c r="B222" s="68">
        <v>78.584105445771172</v>
      </c>
      <c r="C222" s="68">
        <v>81.688631294898101</v>
      </c>
      <c r="D222" s="68">
        <v>85.869789113969247</v>
      </c>
      <c r="E222" s="68">
        <v>87.280592403941768</v>
      </c>
      <c r="F222" s="68">
        <v>55.431318741974643</v>
      </c>
      <c r="G222" s="68">
        <v>69.508416221981776</v>
      </c>
      <c r="H222" s="68">
        <v>72.782592975996494</v>
      </c>
      <c r="I222" s="68">
        <v>79.726153225323046</v>
      </c>
      <c r="J222" s="68">
        <v>77.248641910159009</v>
      </c>
      <c r="K222" s="68">
        <v>56.214421763237155</v>
      </c>
      <c r="L222" s="68">
        <v>60.966830069737995</v>
      </c>
      <c r="M222" s="68">
        <v>77.667358663580558</v>
      </c>
      <c r="N222" s="68">
        <v>58.301858368189066</v>
      </c>
      <c r="O222" s="68">
        <v>78.081708953209485</v>
      </c>
      <c r="P222" s="68">
        <v>42.008629166492504</v>
      </c>
      <c r="Q222" s="69"/>
      <c r="R222" s="68">
        <f t="shared" si="71"/>
        <v>11.444444444444445</v>
      </c>
      <c r="S222" s="68">
        <f t="shared" si="64"/>
        <v>69.686450579163647</v>
      </c>
      <c r="T222" s="68">
        <f t="shared" si="64"/>
        <v>77.379527644825046</v>
      </c>
      <c r="U222" s="68">
        <f t="shared" si="64"/>
        <v>74.632600235827127</v>
      </c>
      <c r="V222" s="68">
        <f t="shared" si="64"/>
        <v>80.870314422436763</v>
      </c>
      <c r="W222" s="68">
        <f t="shared" si="64"/>
        <v>51.218123223901436</v>
      </c>
      <c r="X222" s="68"/>
      <c r="Y222" s="68"/>
      <c r="Z222" s="68"/>
      <c r="AA222" s="68"/>
      <c r="AB222" s="68"/>
      <c r="AC222" s="68"/>
      <c r="AD222" s="68">
        <f t="shared" si="68"/>
        <v>11.444444444444445</v>
      </c>
      <c r="AE222" s="68">
        <f t="shared" si="65"/>
        <v>8.8099869519199121</v>
      </c>
      <c r="AF222" s="68">
        <f t="shared" si="65"/>
        <v>4.4599904322716117</v>
      </c>
      <c r="AG222" s="68">
        <f t="shared" si="65"/>
        <v>14.472591783907772</v>
      </c>
      <c r="AH222" s="68">
        <f t="shared" si="65"/>
        <v>5.5670681713699368</v>
      </c>
      <c r="AI222" s="68">
        <f t="shared" si="65"/>
        <v>7.9852613094729357</v>
      </c>
      <c r="AJ222" s="68"/>
      <c r="AK222" s="68"/>
      <c r="AL222" s="68"/>
      <c r="AM222" s="68"/>
      <c r="AN222" s="68"/>
      <c r="AP222" s="68">
        <f t="shared" si="69"/>
        <v>11.444444444444445</v>
      </c>
      <c r="AQ222" s="68">
        <f t="shared" si="66"/>
        <v>61.369035510037662</v>
      </c>
      <c r="AR222" s="68">
        <f t="shared" si="66"/>
        <v>68.143906603345926</v>
      </c>
      <c r="AS222" s="68">
        <f t="shared" si="66"/>
        <v>65.724838272196152</v>
      </c>
      <c r="AT222" s="68">
        <f t="shared" si="66"/>
        <v>71.218051088145927</v>
      </c>
      <c r="AU222" s="68">
        <f t="shared" si="66"/>
        <v>45.104992387500296</v>
      </c>
      <c r="AV222" s="68"/>
      <c r="AW222" s="68"/>
      <c r="AX222" s="68"/>
      <c r="AY222" s="68"/>
      <c r="AZ222" s="68"/>
      <c r="BB222" s="68">
        <f t="shared" si="70"/>
        <v>11.444444444444445</v>
      </c>
      <c r="BC222" s="68">
        <f t="shared" si="67"/>
        <v>7.7584723802391489</v>
      </c>
      <c r="BD222" s="68">
        <f t="shared" si="67"/>
        <v>3.9276689935811295</v>
      </c>
      <c r="BE222" s="68">
        <f t="shared" si="67"/>
        <v>12.745217925828458</v>
      </c>
      <c r="BF222" s="68">
        <f t="shared" si="67"/>
        <v>4.902611647690299</v>
      </c>
      <c r="BG222" s="68">
        <f t="shared" si="67"/>
        <v>7.0321817338261656</v>
      </c>
      <c r="BH222" s="68"/>
      <c r="BI222" s="68"/>
      <c r="BJ222" s="68"/>
      <c r="BK222" s="68"/>
      <c r="BL222" s="68"/>
      <c r="BM222" s="68"/>
      <c r="BN222" s="68"/>
    </row>
    <row r="223" spans="1:66">
      <c r="A223" s="68">
        <v>276</v>
      </c>
      <c r="B223" s="68">
        <v>78.847589453971565</v>
      </c>
      <c r="C223" s="68">
        <v>81.964839684737129</v>
      </c>
      <c r="D223" s="68">
        <v>86.289690283230698</v>
      </c>
      <c r="E223" s="68">
        <v>87.706697818444326</v>
      </c>
      <c r="F223" s="68">
        <v>55.687057236747293</v>
      </c>
      <c r="G223" s="68">
        <v>69.792413836780455</v>
      </c>
      <c r="H223" s="68">
        <v>73.187315457790731</v>
      </c>
      <c r="I223" s="68">
        <v>80.141033467605723</v>
      </c>
      <c r="J223" s="68">
        <v>77.615618831347433</v>
      </c>
      <c r="K223" s="68">
        <v>56.645183615829033</v>
      </c>
      <c r="L223" s="68">
        <v>61.223262583175398</v>
      </c>
      <c r="M223" s="68">
        <v>78.068740362100357</v>
      </c>
      <c r="N223" s="68">
        <v>58.545036088181533</v>
      </c>
      <c r="O223" s="68">
        <v>78.347519026241713</v>
      </c>
      <c r="P223" s="68">
        <v>42.37234024152707</v>
      </c>
      <c r="Q223" s="69"/>
      <c r="R223" s="68">
        <f t="shared" si="71"/>
        <v>11.5</v>
      </c>
      <c r="S223" s="68">
        <f t="shared" si="64"/>
        <v>69.954421957975811</v>
      </c>
      <c r="T223" s="68">
        <f t="shared" si="64"/>
        <v>77.740298501542739</v>
      </c>
      <c r="U223" s="68">
        <f t="shared" si="64"/>
        <v>74.991919946339308</v>
      </c>
      <c r="V223" s="68">
        <f t="shared" si="64"/>
        <v>81.223278558677819</v>
      </c>
      <c r="W223" s="68">
        <f t="shared" si="64"/>
        <v>51.568193698034463</v>
      </c>
      <c r="X223" s="68"/>
      <c r="Y223" s="68"/>
      <c r="Z223" s="68"/>
      <c r="AA223" s="68"/>
      <c r="AB223" s="68"/>
      <c r="AC223" s="68"/>
      <c r="AD223" s="68">
        <f t="shared" si="68"/>
        <v>11.5</v>
      </c>
      <c r="AE223" s="68">
        <f t="shared" si="65"/>
        <v>8.8132802852097463</v>
      </c>
      <c r="AF223" s="68">
        <f t="shared" si="65"/>
        <v>4.3979698078184501</v>
      </c>
      <c r="AG223" s="68">
        <f t="shared" si="65"/>
        <v>14.571427062641506</v>
      </c>
      <c r="AH223" s="68">
        <f t="shared" si="65"/>
        <v>5.6267187105145915</v>
      </c>
      <c r="AI223" s="68">
        <f t="shared" si="65"/>
        <v>7.97823866117972</v>
      </c>
      <c r="AJ223" s="68"/>
      <c r="AK223" s="68"/>
      <c r="AL223" s="68"/>
      <c r="AM223" s="68"/>
      <c r="AN223" s="68"/>
      <c r="AP223" s="68">
        <f t="shared" si="69"/>
        <v>11.5</v>
      </c>
      <c r="AQ223" s="68">
        <f t="shared" si="66"/>
        <v>61.605023208152886</v>
      </c>
      <c r="AR223" s="68">
        <f t="shared" si="66"/>
        <v>68.46161771264893</v>
      </c>
      <c r="AS223" s="68">
        <f t="shared" si="66"/>
        <v>66.041271436614934</v>
      </c>
      <c r="AT223" s="68">
        <f t="shared" si="66"/>
        <v>71.528887246835623</v>
      </c>
      <c r="AU223" s="68">
        <f t="shared" si="66"/>
        <v>45.413280256656151</v>
      </c>
      <c r="AV223" s="68"/>
      <c r="AW223" s="68"/>
      <c r="AX223" s="68"/>
      <c r="AY223" s="68"/>
      <c r="AZ223" s="68"/>
      <c r="BB223" s="68">
        <f t="shared" si="70"/>
        <v>11.5</v>
      </c>
      <c r="BC223" s="68">
        <f t="shared" si="67"/>
        <v>7.7613726382653567</v>
      </c>
      <c r="BD223" s="68">
        <f t="shared" si="67"/>
        <v>3.8730508307562479</v>
      </c>
      <c r="BE223" s="68">
        <f t="shared" si="67"/>
        <v>12.832256735810102</v>
      </c>
      <c r="BF223" s="68">
        <f t="shared" si="67"/>
        <v>4.9551426063563984</v>
      </c>
      <c r="BG223" s="68">
        <f t="shared" si="67"/>
        <v>7.0259972725873014</v>
      </c>
      <c r="BH223" s="68"/>
      <c r="BI223" s="68"/>
      <c r="BJ223" s="68"/>
      <c r="BK223" s="68"/>
      <c r="BL223" s="68"/>
      <c r="BM223" s="68"/>
      <c r="BN223" s="68"/>
    </row>
    <row r="224" spans="1:66">
      <c r="A224" s="68">
        <v>277.33333333333331</v>
      </c>
      <c r="B224" s="68">
        <v>79.111073462172001</v>
      </c>
      <c r="C224" s="68">
        <v>82.241048074576199</v>
      </c>
      <c r="D224" s="68">
        <v>86.56962439607166</v>
      </c>
      <c r="E224" s="68">
        <v>87.990768094779384</v>
      </c>
      <c r="F224" s="68">
        <v>56.070664978906279</v>
      </c>
      <c r="G224" s="68">
        <v>70.076411451579176</v>
      </c>
      <c r="H224" s="68">
        <v>73.322222951722154</v>
      </c>
      <c r="I224" s="68">
        <v>80.417620295794165</v>
      </c>
      <c r="J224" s="68">
        <v>77.982595752535843</v>
      </c>
      <c r="K224" s="68">
        <v>56.932358184223588</v>
      </c>
      <c r="L224" s="68">
        <v>61.479695096612772</v>
      </c>
      <c r="M224" s="68">
        <v>78.336328161113542</v>
      </c>
      <c r="N224" s="68">
        <v>58.788213808173964</v>
      </c>
      <c r="O224" s="68">
        <v>78.613329099273898</v>
      </c>
      <c r="P224" s="68">
        <v>42.614814291550132</v>
      </c>
      <c r="Q224" s="69"/>
      <c r="R224" s="68">
        <f t="shared" si="71"/>
        <v>11.555555555555555</v>
      </c>
      <c r="S224" s="68">
        <f t="shared" si="64"/>
        <v>70.222393336787988</v>
      </c>
      <c r="T224" s="68">
        <f t="shared" si="64"/>
        <v>77.966533062470646</v>
      </c>
      <c r="U224" s="68">
        <f t="shared" si="64"/>
        <v>75.25848616667993</v>
      </c>
      <c r="V224" s="68">
        <f t="shared" si="64"/>
        <v>81.528897648863037</v>
      </c>
      <c r="W224" s="68">
        <f t="shared" si="64"/>
        <v>51.872612484893331</v>
      </c>
      <c r="X224" s="68"/>
      <c r="Y224" s="68"/>
      <c r="Z224" s="68"/>
      <c r="AA224" s="68"/>
      <c r="AB224" s="68"/>
      <c r="AC224" s="68"/>
      <c r="AD224" s="68">
        <f t="shared" si="68"/>
        <v>11.555555555555555</v>
      </c>
      <c r="AE224" s="68">
        <f t="shared" si="65"/>
        <v>8.8165956468743527</v>
      </c>
      <c r="AF224" s="68">
        <f t="shared" si="65"/>
        <v>4.4708971923147995</v>
      </c>
      <c r="AG224" s="68">
        <f t="shared" si="65"/>
        <v>14.591579499320252</v>
      </c>
      <c r="AH224" s="68">
        <f t="shared" si="65"/>
        <v>5.6050230493305859</v>
      </c>
      <c r="AI224" s="68">
        <f t="shared" si="65"/>
        <v>8.0290565657818043</v>
      </c>
      <c r="AJ224" s="68"/>
      <c r="AK224" s="68"/>
      <c r="AL224" s="68"/>
      <c r="AM224" s="68"/>
      <c r="AN224" s="68"/>
      <c r="AP224" s="68">
        <f t="shared" si="69"/>
        <v>11.555555555555555</v>
      </c>
      <c r="AQ224" s="68">
        <f t="shared" si="66"/>
        <v>61.841010906268131</v>
      </c>
      <c r="AR224" s="68">
        <f t="shared" si="66"/>
        <v>68.660850084046729</v>
      </c>
      <c r="AS224" s="68">
        <f t="shared" si="66"/>
        <v>66.276021688721357</v>
      </c>
      <c r="AT224" s="68">
        <f t="shared" si="66"/>
        <v>71.798029219805187</v>
      </c>
      <c r="AU224" s="68">
        <f t="shared" si="66"/>
        <v>45.681365188309286</v>
      </c>
      <c r="AV224" s="68"/>
      <c r="AW224" s="68"/>
      <c r="AX224" s="68"/>
      <c r="AY224" s="68"/>
      <c r="AZ224" s="68"/>
      <c r="BB224" s="68">
        <f t="shared" si="70"/>
        <v>11.555555555555555</v>
      </c>
      <c r="BC224" s="68">
        <f t="shared" si="67"/>
        <v>7.7642922954732203</v>
      </c>
      <c r="BD224" s="68">
        <f t="shared" si="67"/>
        <v>3.9372739790385167</v>
      </c>
      <c r="BE224" s="68">
        <f t="shared" si="67"/>
        <v>12.850003881659449</v>
      </c>
      <c r="BF224" s="68">
        <f t="shared" si="67"/>
        <v>4.9360364273137094</v>
      </c>
      <c r="BG224" s="68">
        <f t="shared" si="67"/>
        <v>7.0707498143820402</v>
      </c>
      <c r="BH224" s="68"/>
      <c r="BI224" s="68"/>
      <c r="BJ224" s="68"/>
      <c r="BK224" s="68"/>
      <c r="BL224" s="68"/>
      <c r="BM224" s="68"/>
      <c r="BN224" s="68"/>
    </row>
    <row r="225" spans="1:66">
      <c r="A225" s="68">
        <v>278.66666666666669</v>
      </c>
      <c r="B225" s="68">
        <v>79.506299474472598</v>
      </c>
      <c r="C225" s="68">
        <v>82.655360659334761</v>
      </c>
      <c r="D225" s="68">
        <v>86.849558508912651</v>
      </c>
      <c r="E225" s="68">
        <v>88.416873509281942</v>
      </c>
      <c r="F225" s="68">
        <v>56.326403473678958</v>
      </c>
      <c r="G225" s="68">
        <v>70.502407873777216</v>
      </c>
      <c r="H225" s="68">
        <v>73.726945433516377</v>
      </c>
      <c r="I225" s="68">
        <v>80.832500538076843</v>
      </c>
      <c r="J225" s="68">
        <v>78.349572673724239</v>
      </c>
      <c r="K225" s="68">
        <v>57.363120036815438</v>
      </c>
      <c r="L225" s="68">
        <v>61.73612761005014</v>
      </c>
      <c r="M225" s="68">
        <v>78.603915960126756</v>
      </c>
      <c r="N225" s="68">
        <v>58.909802668170194</v>
      </c>
      <c r="O225" s="68">
        <v>78.879139172306083</v>
      </c>
      <c r="P225" s="68">
        <v>42.736051316561635</v>
      </c>
      <c r="Q225" s="69"/>
      <c r="R225" s="68">
        <f t="shared" si="71"/>
        <v>11.611111111111112</v>
      </c>
      <c r="S225" s="68">
        <f t="shared" si="64"/>
        <v>70.581611652766654</v>
      </c>
      <c r="T225" s="68">
        <f t="shared" si="64"/>
        <v>78.328740684325965</v>
      </c>
      <c r="U225" s="68">
        <f t="shared" si="64"/>
        <v>75.530620571719894</v>
      </c>
      <c r="V225" s="68">
        <f t="shared" si="64"/>
        <v>81.881861785104078</v>
      </c>
      <c r="W225" s="68">
        <f t="shared" si="64"/>
        <v>52.141858275685344</v>
      </c>
      <c r="X225" s="68"/>
      <c r="Y225" s="68"/>
      <c r="Z225" s="68"/>
      <c r="AA225" s="68"/>
      <c r="AB225" s="68"/>
      <c r="AC225" s="68"/>
      <c r="AD225" s="68">
        <f t="shared" si="68"/>
        <v>11.611111111111112</v>
      </c>
      <c r="AE225" s="68">
        <f t="shared" si="65"/>
        <v>8.8853506937955373</v>
      </c>
      <c r="AF225" s="68">
        <f t="shared" si="65"/>
        <v>4.47056379950733</v>
      </c>
      <c r="AG225" s="68">
        <f t="shared" si="65"/>
        <v>14.705099030381241</v>
      </c>
      <c r="AH225" s="68">
        <f t="shared" si="65"/>
        <v>5.665676821480516</v>
      </c>
      <c r="AI225" s="68">
        <f t="shared" si="65"/>
        <v>8.1621442478244823</v>
      </c>
      <c r="AJ225" s="68"/>
      <c r="AK225" s="68"/>
      <c r="AL225" s="68"/>
      <c r="AM225" s="68"/>
      <c r="AN225" s="68"/>
      <c r="AP225" s="68">
        <f t="shared" si="69"/>
        <v>11.611111111111112</v>
      </c>
      <c r="AQ225" s="68">
        <f t="shared" si="66"/>
        <v>62.157354778081604</v>
      </c>
      <c r="AR225" s="68">
        <f t="shared" si="66"/>
        <v>68.9798264736161</v>
      </c>
      <c r="AS225" s="68">
        <f t="shared" si="66"/>
        <v>66.515675535740414</v>
      </c>
      <c r="AT225" s="68">
        <f t="shared" si="66"/>
        <v>72.108865378494883</v>
      </c>
      <c r="AU225" s="68">
        <f t="shared" si="66"/>
        <v>45.918475191168056</v>
      </c>
      <c r="AV225" s="68"/>
      <c r="AW225" s="68"/>
      <c r="AX225" s="68"/>
      <c r="AY225" s="68"/>
      <c r="AZ225" s="68"/>
      <c r="BB225" s="68">
        <f t="shared" si="70"/>
        <v>11.611111111111112</v>
      </c>
      <c r="BC225" s="68">
        <f t="shared" si="67"/>
        <v>7.82484109485865</v>
      </c>
      <c r="BD225" s="68">
        <f t="shared" si="67"/>
        <v>3.9369803782758099</v>
      </c>
      <c r="BE225" s="68">
        <f t="shared" si="67"/>
        <v>12.949974307400256</v>
      </c>
      <c r="BF225" s="68">
        <f t="shared" si="67"/>
        <v>4.9894508782715512</v>
      </c>
      <c r="BG225" s="68">
        <f t="shared" si="67"/>
        <v>7.1879528376002693</v>
      </c>
      <c r="BH225" s="68"/>
      <c r="BI225" s="68"/>
      <c r="BJ225" s="68"/>
      <c r="BK225" s="68"/>
      <c r="BL225" s="68"/>
      <c r="BM225" s="68"/>
      <c r="BN225" s="68"/>
    </row>
    <row r="226" spans="1:66">
      <c r="A226" s="68">
        <v>280</v>
      </c>
      <c r="B226" s="68">
        <v>79.901525486773224</v>
      </c>
      <c r="C226" s="68">
        <v>83.069673244093337</v>
      </c>
      <c r="D226" s="68">
        <v>87.409426734594589</v>
      </c>
      <c r="E226" s="68">
        <v>88.985014061952015</v>
      </c>
      <c r="F226" s="68">
        <v>56.71001121583793</v>
      </c>
      <c r="G226" s="68">
        <v>71.070403103374616</v>
      </c>
      <c r="H226" s="68">
        <v>73.996760421379207</v>
      </c>
      <c r="I226" s="68">
        <v>81.109087366265314</v>
      </c>
      <c r="J226" s="68">
        <v>78.594223954516508</v>
      </c>
      <c r="K226" s="68">
        <v>57.793881889407309</v>
      </c>
      <c r="L226" s="68">
        <v>62.120776380206223</v>
      </c>
      <c r="M226" s="68">
        <v>79.005297658646555</v>
      </c>
      <c r="N226" s="68">
        <v>58.90980266817018</v>
      </c>
      <c r="O226" s="68">
        <v>79.012044208822218</v>
      </c>
      <c r="P226" s="68">
        <v>42.978525366584677</v>
      </c>
      <c r="Q226" s="69"/>
      <c r="R226" s="68">
        <f t="shared" si="71"/>
        <v>11.666666666666666</v>
      </c>
      <c r="S226" s="68">
        <f t="shared" si="64"/>
        <v>71.030901656784692</v>
      </c>
      <c r="T226" s="68">
        <f t="shared" si="64"/>
        <v>78.690577108039705</v>
      </c>
      <c r="U226" s="68">
        <f t="shared" si="64"/>
        <v>75.809438923010035</v>
      </c>
      <c r="V226" s="68">
        <f t="shared" si="64"/>
        <v>82.197094075096913</v>
      </c>
      <c r="W226" s="68">
        <f t="shared" si="64"/>
        <v>52.494139490609975</v>
      </c>
      <c r="X226" s="68"/>
      <c r="Y226" s="68"/>
      <c r="Z226" s="68"/>
      <c r="AA226" s="68"/>
      <c r="AB226" s="68"/>
      <c r="AC226" s="68"/>
      <c r="AD226" s="68">
        <f t="shared" si="68"/>
        <v>11.666666666666666</v>
      </c>
      <c r="AE226" s="68">
        <f t="shared" si="65"/>
        <v>8.89044036990758</v>
      </c>
      <c r="AF226" s="68">
        <f t="shared" si="65"/>
        <v>4.5446367886634604</v>
      </c>
      <c r="AG226" s="68">
        <f t="shared" si="65"/>
        <v>14.970699656277004</v>
      </c>
      <c r="AH226" s="68">
        <f t="shared" si="65"/>
        <v>5.8822220930688465</v>
      </c>
      <c r="AI226" s="68">
        <f t="shared" si="65"/>
        <v>8.2585639203960763</v>
      </c>
      <c r="AJ226" s="68"/>
      <c r="AK226" s="68"/>
      <c r="AL226" s="68"/>
      <c r="AM226" s="68"/>
      <c r="AN226" s="68"/>
      <c r="AP226" s="68">
        <f t="shared" si="69"/>
        <v>11.666666666666666</v>
      </c>
      <c r="AQ226" s="68">
        <f t="shared" si="66"/>
        <v>62.553019846136195</v>
      </c>
      <c r="AR226" s="68">
        <f t="shared" si="66"/>
        <v>69.298475969338199</v>
      </c>
      <c r="AS226" s="68">
        <f t="shared" si="66"/>
        <v>66.761215567683024</v>
      </c>
      <c r="AT226" s="68">
        <f t="shared" si="66"/>
        <v>72.386473169359547</v>
      </c>
      <c r="AU226" s="68">
        <f t="shared" si="66"/>
        <v>46.228709938504913</v>
      </c>
      <c r="AV226" s="68"/>
      <c r="AW226" s="68"/>
      <c r="AX226" s="68"/>
      <c r="AY226" s="68"/>
      <c r="AZ226" s="68"/>
      <c r="BB226" s="68">
        <f t="shared" si="70"/>
        <v>11.666666666666666</v>
      </c>
      <c r="BC226" s="68">
        <f t="shared" si="67"/>
        <v>7.8293232934992565</v>
      </c>
      <c r="BD226" s="68">
        <f t="shared" si="67"/>
        <v>4.0022123977584672</v>
      </c>
      <c r="BE226" s="68">
        <f t="shared" si="67"/>
        <v>13.183874213431039</v>
      </c>
      <c r="BF226" s="68">
        <f t="shared" si="67"/>
        <v>5.1801504238961131</v>
      </c>
      <c r="BG226" s="68">
        <f t="shared" si="67"/>
        <v>7.272864355703641</v>
      </c>
      <c r="BH226" s="68"/>
      <c r="BI226" s="68"/>
      <c r="BJ226" s="68"/>
      <c r="BK226" s="68"/>
      <c r="BL226" s="68"/>
      <c r="BM226" s="68"/>
      <c r="BN226" s="68"/>
    </row>
    <row r="227" spans="1:66">
      <c r="A227" s="68">
        <v>281.33333333333331</v>
      </c>
      <c r="B227" s="68">
        <v>80.165009494973631</v>
      </c>
      <c r="C227" s="68">
        <v>83.345881633932393</v>
      </c>
      <c r="D227" s="68">
        <v>87.689360847435609</v>
      </c>
      <c r="E227" s="68">
        <v>89.269084338287058</v>
      </c>
      <c r="F227" s="68">
        <v>57.093618957996938</v>
      </c>
      <c r="G227" s="68">
        <v>71.354400718173338</v>
      </c>
      <c r="H227" s="68">
        <v>74.266575409242023</v>
      </c>
      <c r="I227" s="68">
        <v>81.523967608548006</v>
      </c>
      <c r="J227" s="68">
        <v>79.083526516101031</v>
      </c>
      <c r="K227" s="68">
        <v>58.081056457801878</v>
      </c>
      <c r="L227" s="68">
        <v>62.248992636924939</v>
      </c>
      <c r="M227" s="68">
        <v>79.272885457659754</v>
      </c>
      <c r="N227" s="68">
        <v>59.274569248158862</v>
      </c>
      <c r="O227" s="68">
        <v>79.543664354886602</v>
      </c>
      <c r="P227" s="68">
        <v>43.220999416607725</v>
      </c>
      <c r="Q227" s="69"/>
      <c r="R227" s="68">
        <f t="shared" si="71"/>
        <v>11.722222222222221</v>
      </c>
      <c r="S227" s="68">
        <f t="shared" si="64"/>
        <v>71.256134283357298</v>
      </c>
      <c r="T227" s="68">
        <f t="shared" si="64"/>
        <v>78.961780833611385</v>
      </c>
      <c r="U227" s="68">
        <f t="shared" si="64"/>
        <v>76.162632568047499</v>
      </c>
      <c r="V227" s="68">
        <f t="shared" si="64"/>
        <v>82.632091736424897</v>
      </c>
      <c r="W227" s="68">
        <f t="shared" si="64"/>
        <v>52.79855827746885</v>
      </c>
      <c r="X227" s="68"/>
      <c r="Y227" s="68"/>
      <c r="Z227" s="68"/>
      <c r="AA227" s="68"/>
      <c r="AB227" s="68"/>
      <c r="AC227" s="68"/>
      <c r="AD227" s="68">
        <f t="shared" si="68"/>
        <v>11.722222222222221</v>
      </c>
      <c r="AE227" s="68">
        <f t="shared" si="65"/>
        <v>8.9584126514484694</v>
      </c>
      <c r="AF227" s="68">
        <f t="shared" si="65"/>
        <v>4.5476411408282349</v>
      </c>
      <c r="AG227" s="68">
        <f t="shared" si="65"/>
        <v>14.946840150010122</v>
      </c>
      <c r="AH227" s="68">
        <f t="shared" si="65"/>
        <v>5.7524068706542621</v>
      </c>
      <c r="AI227" s="68">
        <f t="shared" si="65"/>
        <v>8.3090904137546833</v>
      </c>
      <c r="AJ227" s="68"/>
      <c r="AK227" s="68"/>
      <c r="AL227" s="68"/>
      <c r="AM227" s="68"/>
      <c r="AN227" s="68"/>
      <c r="AP227" s="68">
        <f t="shared" si="69"/>
        <v>11.722222222222221</v>
      </c>
      <c r="AQ227" s="68">
        <f t="shared" si="66"/>
        <v>62.751369868892077</v>
      </c>
      <c r="AR227" s="68">
        <f t="shared" si="66"/>
        <v>69.5373102179868</v>
      </c>
      <c r="AS227" s="68">
        <f t="shared" si="66"/>
        <v>67.07225384218377</v>
      </c>
      <c r="AT227" s="68">
        <f t="shared" si="66"/>
        <v>72.769551754980625</v>
      </c>
      <c r="AU227" s="68">
        <f t="shared" si="66"/>
        <v>46.496794870158048</v>
      </c>
      <c r="AV227" s="68"/>
      <c r="AW227" s="68"/>
      <c r="AX227" s="68"/>
      <c r="AY227" s="68"/>
      <c r="AZ227" s="68"/>
      <c r="BB227" s="68">
        <f t="shared" si="70"/>
        <v>11.722222222222221</v>
      </c>
      <c r="BC227" s="68">
        <f t="shared" si="67"/>
        <v>7.8891827543401032</v>
      </c>
      <c r="BD227" s="68">
        <f t="shared" si="67"/>
        <v>4.0048581659551878</v>
      </c>
      <c r="BE227" s="68">
        <f t="shared" si="67"/>
        <v>13.162862454686332</v>
      </c>
      <c r="BF227" s="68">
        <f t="shared" si="67"/>
        <v>5.065829276414882</v>
      </c>
      <c r="BG227" s="68">
        <f t="shared" si="67"/>
        <v>7.3173602675968672</v>
      </c>
      <c r="BH227" s="68"/>
      <c r="BI227" s="68"/>
      <c r="BJ227" s="68"/>
      <c r="BK227" s="68"/>
      <c r="BL227" s="68"/>
      <c r="BM227" s="68"/>
      <c r="BN227" s="68"/>
    </row>
    <row r="228" spans="1:66">
      <c r="A228" s="68">
        <v>282.66666666666669</v>
      </c>
      <c r="B228" s="68">
        <v>80.428493503174025</v>
      </c>
      <c r="C228" s="68">
        <v>83.62209002377142</v>
      </c>
      <c r="D228" s="68">
        <v>87.969294960276557</v>
      </c>
      <c r="E228" s="68">
        <v>89.553154614622116</v>
      </c>
      <c r="F228" s="68">
        <v>57.349357452769617</v>
      </c>
      <c r="G228" s="68">
        <v>71.780397140371392</v>
      </c>
      <c r="H228" s="68">
        <v>74.671297891036261</v>
      </c>
      <c r="I228" s="68">
        <v>81.938847850830683</v>
      </c>
      <c r="J228" s="68">
        <v>79.450503437289456</v>
      </c>
      <c r="K228" s="68">
        <v>58.511818310393728</v>
      </c>
      <c r="L228" s="68">
        <v>62.633641407081008</v>
      </c>
      <c r="M228" s="68">
        <v>79.674267156179553</v>
      </c>
      <c r="N228" s="68">
        <v>59.517746968151322</v>
      </c>
      <c r="O228" s="68">
        <v>79.942379464434936</v>
      </c>
      <c r="P228" s="68">
        <v>43.463473466630788</v>
      </c>
      <c r="Q228" s="69"/>
      <c r="R228" s="68">
        <f t="shared" si="71"/>
        <v>11.777777777777779</v>
      </c>
      <c r="S228" s="68">
        <f t="shared" si="64"/>
        <v>71.614177350208806</v>
      </c>
      <c r="T228" s="68">
        <f t="shared" si="64"/>
        <v>79.322551690329078</v>
      </c>
      <c r="U228" s="68">
        <f t="shared" si="64"/>
        <v>76.475296593086185</v>
      </c>
      <c r="V228" s="68">
        <f t="shared" si="64"/>
        <v>82.982012505448836</v>
      </c>
      <c r="W228" s="68">
        <f t="shared" si="64"/>
        <v>53.10821640993138</v>
      </c>
      <c r="X228" s="68"/>
      <c r="Y228" s="68"/>
      <c r="Z228" s="68"/>
      <c r="AA228" s="68"/>
      <c r="AB228" s="68"/>
      <c r="AC228" s="68"/>
      <c r="AD228" s="68">
        <f t="shared" si="68"/>
        <v>11.777777777777779</v>
      </c>
      <c r="AE228" s="68">
        <f t="shared" si="65"/>
        <v>8.89859045267489</v>
      </c>
      <c r="AF228" s="68">
        <f t="shared" si="65"/>
        <v>4.485749410917558</v>
      </c>
      <c r="AG228" s="68">
        <f t="shared" si="65"/>
        <v>14.992012541568707</v>
      </c>
      <c r="AH228" s="68">
        <f t="shared" si="65"/>
        <v>5.6960878654329772</v>
      </c>
      <c r="AI228" s="68">
        <f t="shared" si="65"/>
        <v>8.3727909709448909</v>
      </c>
      <c r="AJ228" s="68"/>
      <c r="AK228" s="68"/>
      <c r="AL228" s="68"/>
      <c r="AM228" s="68"/>
      <c r="AN228" s="68"/>
      <c r="AP228" s="68">
        <f t="shared" si="69"/>
        <v>11.777777777777779</v>
      </c>
      <c r="AQ228" s="68">
        <f t="shared" si="66"/>
        <v>63.066678763248404</v>
      </c>
      <c r="AR228" s="68">
        <f t="shared" si="66"/>
        <v>69.855021327289791</v>
      </c>
      <c r="AS228" s="68">
        <f t="shared" si="66"/>
        <v>67.347599902943628</v>
      </c>
      <c r="AT228" s="68">
        <f t="shared" si="66"/>
        <v>73.077707787056553</v>
      </c>
      <c r="AU228" s="68">
        <f t="shared" si="66"/>
        <v>46.769493806165379</v>
      </c>
      <c r="AV228" s="68"/>
      <c r="AW228" s="68"/>
      <c r="AX228" s="68"/>
      <c r="AY228" s="68"/>
      <c r="AZ228" s="68"/>
      <c r="BB228" s="68">
        <f t="shared" si="70"/>
        <v>11.777777777777779</v>
      </c>
      <c r="BC228" s="68">
        <f t="shared" si="67"/>
        <v>7.8365006244524027</v>
      </c>
      <c r="BD228" s="68">
        <f t="shared" si="67"/>
        <v>3.9503535134854619</v>
      </c>
      <c r="BE228" s="68">
        <f t="shared" si="67"/>
        <v>13.202643302736313</v>
      </c>
      <c r="BF228" s="68">
        <f t="shared" si="67"/>
        <v>5.0162322169780733</v>
      </c>
      <c r="BG228" s="68">
        <f t="shared" si="67"/>
        <v>7.3734578550579206</v>
      </c>
      <c r="BH228" s="68"/>
      <c r="BI228" s="68"/>
      <c r="BJ228" s="68"/>
      <c r="BK228" s="68"/>
      <c r="BL228" s="68"/>
      <c r="BM228" s="68"/>
      <c r="BN228" s="68"/>
    </row>
    <row r="229" spans="1:66">
      <c r="A229" s="68">
        <v>284</v>
      </c>
      <c r="B229" s="68">
        <v>80.757848513424548</v>
      </c>
      <c r="C229" s="68">
        <v>83.829246316150716</v>
      </c>
      <c r="D229" s="68">
        <v>88.319212601327777</v>
      </c>
      <c r="E229" s="68">
        <v>89.90824246004091</v>
      </c>
      <c r="F229" s="68">
        <v>57.541161323849096</v>
      </c>
      <c r="G229" s="68">
        <v>72.135394158869758</v>
      </c>
      <c r="H229" s="68">
        <v>74.873659131933394</v>
      </c>
      <c r="I229" s="68">
        <v>82.284581386066279</v>
      </c>
      <c r="J229" s="68">
        <v>79.756317538279788</v>
      </c>
      <c r="K229" s="68">
        <v>58.870786520886931</v>
      </c>
      <c r="L229" s="68">
        <v>62.825965792159032</v>
      </c>
      <c r="M229" s="68">
        <v>79.874958005439424</v>
      </c>
      <c r="N229" s="68">
        <v>59.700130258145641</v>
      </c>
      <c r="O229" s="68">
        <v>80.141737019209074</v>
      </c>
      <c r="P229" s="68">
        <v>43.645329004148053</v>
      </c>
      <c r="Q229" s="69"/>
      <c r="R229" s="68">
        <f t="shared" si="71"/>
        <v>11.833333333333334</v>
      </c>
      <c r="S229" s="68">
        <f t="shared" si="64"/>
        <v>71.906402821484448</v>
      </c>
      <c r="T229" s="68">
        <f t="shared" si="64"/>
        <v>79.525954484507835</v>
      </c>
      <c r="U229" s="68">
        <f t="shared" si="64"/>
        <v>76.767974748513225</v>
      </c>
      <c r="V229" s="68">
        <f t="shared" si="64"/>
        <v>83.268765672509929</v>
      </c>
      <c r="W229" s="68">
        <f t="shared" si="64"/>
        <v>53.352425616294703</v>
      </c>
      <c r="X229" s="68"/>
      <c r="Y229" s="68"/>
      <c r="Z229" s="68"/>
      <c r="AA229" s="68"/>
      <c r="AB229" s="68"/>
      <c r="AC229" s="68"/>
      <c r="AD229" s="68">
        <f t="shared" si="68"/>
        <v>11.833333333333334</v>
      </c>
      <c r="AE229" s="68">
        <f t="shared" si="65"/>
        <v>8.9681342684391989</v>
      </c>
      <c r="AF229" s="68">
        <f t="shared" si="65"/>
        <v>4.4879826254951523</v>
      </c>
      <c r="AG229" s="68">
        <f t="shared" si="65"/>
        <v>15.08600941722433</v>
      </c>
      <c r="AH229" s="68">
        <f t="shared" si="65"/>
        <v>5.7531839926419908</v>
      </c>
      <c r="AI229" s="68">
        <f t="shared" si="65"/>
        <v>8.432838743229345</v>
      </c>
      <c r="AJ229" s="68"/>
      <c r="AK229" s="68"/>
      <c r="AL229" s="68"/>
      <c r="AM229" s="68"/>
      <c r="AN229" s="68"/>
      <c r="AP229" s="68">
        <f t="shared" si="69"/>
        <v>11.833333333333334</v>
      </c>
      <c r="AQ229" s="68">
        <f t="shared" si="66"/>
        <v>63.324025710533078</v>
      </c>
      <c r="AR229" s="68">
        <f t="shared" si="66"/>
        <v>70.034147013776263</v>
      </c>
      <c r="AS229" s="68">
        <f t="shared" si="66"/>
        <v>67.605345504335844</v>
      </c>
      <c r="AT229" s="68">
        <f t="shared" si="66"/>
        <v>73.33023557611358</v>
      </c>
      <c r="AU229" s="68">
        <f t="shared" si="66"/>
        <v>46.984555462091784</v>
      </c>
      <c r="AV229" s="68"/>
      <c r="AW229" s="68"/>
      <c r="AX229" s="68"/>
      <c r="AY229" s="68"/>
      <c r="AZ229" s="68"/>
      <c r="BB229" s="68">
        <f t="shared" si="70"/>
        <v>11.833333333333334</v>
      </c>
      <c r="BC229" s="68">
        <f t="shared" si="67"/>
        <v>7.8977440493029079</v>
      </c>
      <c r="BD229" s="68">
        <f t="shared" si="67"/>
        <v>3.9523201830973442</v>
      </c>
      <c r="BE229" s="68">
        <f t="shared" si="67"/>
        <v>13.285421196458845</v>
      </c>
      <c r="BF229" s="68">
        <f t="shared" si="67"/>
        <v>5.0665136451331074</v>
      </c>
      <c r="BG229" s="68">
        <f t="shared" si="67"/>
        <v>7.4263386351664877</v>
      </c>
      <c r="BH229" s="68"/>
      <c r="BI229" s="68"/>
      <c r="BJ229" s="68"/>
      <c r="BK229" s="68"/>
      <c r="BL229" s="68"/>
      <c r="BM229" s="68"/>
      <c r="BN229" s="68"/>
    </row>
    <row r="230" spans="1:66">
      <c r="A230" s="68">
        <v>285.33333333333331</v>
      </c>
      <c r="B230" s="68">
        <v>81.021332521624942</v>
      </c>
      <c r="C230" s="68">
        <v>84.243558900909278</v>
      </c>
      <c r="D230" s="68">
        <v>88.599146714168768</v>
      </c>
      <c r="E230" s="68">
        <v>90.334347874543468</v>
      </c>
      <c r="F230" s="68">
        <v>57.924769066008082</v>
      </c>
      <c r="G230" s="68">
        <v>72.419391773668437</v>
      </c>
      <c r="H230" s="68">
        <v>75.278381613727618</v>
      </c>
      <c r="I230" s="68">
        <v>82.561168214254721</v>
      </c>
      <c r="J230" s="68">
        <v>80.123294459468184</v>
      </c>
      <c r="K230" s="68">
        <v>59.157961089281521</v>
      </c>
      <c r="L230" s="68">
        <v>63.082398305596435</v>
      </c>
      <c r="M230" s="68">
        <v>80.276339703959252</v>
      </c>
      <c r="N230" s="68">
        <v>59.821719118141871</v>
      </c>
      <c r="O230" s="68">
        <v>80.407547092241259</v>
      </c>
      <c r="P230" s="68">
        <v>43.887803054171115</v>
      </c>
      <c r="Q230" s="69"/>
      <c r="R230" s="68">
        <f t="shared" si="71"/>
        <v>11.888888888888888</v>
      </c>
      <c r="S230" s="68">
        <f t="shared" si="64"/>
        <v>72.174374200296597</v>
      </c>
      <c r="T230" s="68">
        <f t="shared" si="64"/>
        <v>79.932760072865378</v>
      </c>
      <c r="U230" s="68">
        <f t="shared" si="64"/>
        <v>76.994011348855111</v>
      </c>
      <c r="V230" s="68">
        <f t="shared" si="64"/>
        <v>83.62172980875097</v>
      </c>
      <c r="W230" s="68">
        <f t="shared" si="64"/>
        <v>53.656844403153571</v>
      </c>
      <c r="X230" s="68"/>
      <c r="Y230" s="68"/>
      <c r="Z230" s="68"/>
      <c r="AA230" s="68"/>
      <c r="AB230" s="68"/>
      <c r="AC230" s="68"/>
      <c r="AD230" s="68">
        <f t="shared" si="68"/>
        <v>11.888888888888888</v>
      </c>
      <c r="AE230" s="68">
        <f t="shared" si="65"/>
        <v>8.9719766724059546</v>
      </c>
      <c r="AF230" s="68">
        <f t="shared" si="65"/>
        <v>4.4924532462593785</v>
      </c>
      <c r="AG230" s="68">
        <f t="shared" si="65"/>
        <v>15.174979783647784</v>
      </c>
      <c r="AH230" s="68">
        <f t="shared" si="65"/>
        <v>5.8150348978069308</v>
      </c>
      <c r="AI230" s="68">
        <f t="shared" si="65"/>
        <v>8.4826774841534132</v>
      </c>
      <c r="AJ230" s="68"/>
      <c r="AK230" s="68"/>
      <c r="AL230" s="68"/>
      <c r="AM230" s="68"/>
      <c r="AN230" s="68"/>
      <c r="AP230" s="68">
        <f t="shared" si="69"/>
        <v>11.888888888888888</v>
      </c>
      <c r="AQ230" s="68">
        <f t="shared" si="66"/>
        <v>63.560013408648302</v>
      </c>
      <c r="AR230" s="68">
        <f t="shared" si="66"/>
        <v>70.392398386749193</v>
      </c>
      <c r="AS230" s="68">
        <f t="shared" si="66"/>
        <v>67.804403542701436</v>
      </c>
      <c r="AT230" s="68">
        <f t="shared" si="66"/>
        <v>73.641071734803276</v>
      </c>
      <c r="AU230" s="68">
        <f t="shared" si="66"/>
        <v>47.252640393744919</v>
      </c>
      <c r="AV230" s="68"/>
      <c r="AW230" s="68"/>
      <c r="AX230" s="68"/>
      <c r="AY230" s="68"/>
      <c r="AZ230" s="68"/>
      <c r="BB230" s="68">
        <f t="shared" si="70"/>
        <v>11.888888888888888</v>
      </c>
      <c r="BC230" s="68">
        <f t="shared" si="67"/>
        <v>7.9011278437639545</v>
      </c>
      <c r="BD230" s="68">
        <f t="shared" si="67"/>
        <v>3.9562572136413232</v>
      </c>
      <c r="BE230" s="68">
        <f t="shared" si="67"/>
        <v>13.363772519147885</v>
      </c>
      <c r="BF230" s="68">
        <f t="shared" si="67"/>
        <v>5.1209823454880388</v>
      </c>
      <c r="BG230" s="68">
        <f t="shared" si="67"/>
        <v>7.4702288812060704</v>
      </c>
      <c r="BH230" s="68"/>
      <c r="BI230" s="68"/>
      <c r="BJ230" s="68"/>
      <c r="BK230" s="68"/>
      <c r="BL230" s="68"/>
      <c r="BM230" s="68"/>
      <c r="BN230" s="68"/>
    </row>
    <row r="231" spans="1:66">
      <c r="A231" s="68">
        <v>286.66666666666669</v>
      </c>
      <c r="B231" s="68">
        <v>81.218945527775233</v>
      </c>
      <c r="C231" s="68">
        <v>84.450715193288545</v>
      </c>
      <c r="D231" s="68">
        <v>88.949064355219974</v>
      </c>
      <c r="E231" s="68">
        <v>90.547400581794761</v>
      </c>
      <c r="F231" s="68">
        <v>58.116572937087597</v>
      </c>
      <c r="G231" s="68">
        <v>72.774388792166803</v>
      </c>
      <c r="H231" s="68">
        <v>75.480742854624708</v>
      </c>
      <c r="I231" s="68">
        <v>82.906901749490288</v>
      </c>
      <c r="J231" s="68">
        <v>80.429108560458516</v>
      </c>
      <c r="K231" s="68">
        <v>59.516929299774723</v>
      </c>
      <c r="L231" s="68">
        <v>63.274722690674452</v>
      </c>
      <c r="M231" s="68">
        <v>80.477030553219123</v>
      </c>
      <c r="N231" s="68">
        <v>60.004102408136191</v>
      </c>
      <c r="O231" s="68">
        <v>80.739809683531533</v>
      </c>
      <c r="P231" s="68">
        <v>44.069658591688381</v>
      </c>
      <c r="Q231" s="69"/>
      <c r="R231" s="68">
        <f t="shared" si="71"/>
        <v>11.944444444444445</v>
      </c>
      <c r="S231" s="68">
        <f t="shared" si="64"/>
        <v>72.422685670205496</v>
      </c>
      <c r="T231" s="68">
        <f t="shared" si="64"/>
        <v>80.136162867044121</v>
      </c>
      <c r="U231" s="68">
        <f t="shared" si="64"/>
        <v>77.286689504282151</v>
      </c>
      <c r="V231" s="68">
        <f t="shared" si="64"/>
        <v>83.905439608594932</v>
      </c>
      <c r="W231" s="68">
        <f t="shared" si="64"/>
        <v>53.9010536095169</v>
      </c>
      <c r="X231" s="68"/>
      <c r="Y231" s="68"/>
      <c r="Z231" s="68"/>
      <c r="AA231" s="68"/>
      <c r="AB231" s="68"/>
      <c r="AC231" s="68"/>
      <c r="AD231" s="68">
        <f t="shared" si="68"/>
        <v>11.944444444444445</v>
      </c>
      <c r="AE231" s="68">
        <f t="shared" si="65"/>
        <v>8.9772799121659972</v>
      </c>
      <c r="AF231" s="68">
        <f t="shared" si="65"/>
        <v>4.4946906482768441</v>
      </c>
      <c r="AG231" s="68">
        <f t="shared" si="65"/>
        <v>15.269014204932198</v>
      </c>
      <c r="AH231" s="68">
        <f t="shared" si="65"/>
        <v>5.7542043736820716</v>
      </c>
      <c r="AI231" s="68">
        <f t="shared" si="65"/>
        <v>8.5429793095305691</v>
      </c>
      <c r="AJ231" s="68"/>
      <c r="AK231" s="68"/>
      <c r="AL231" s="68"/>
      <c r="AM231" s="68"/>
      <c r="AN231" s="68"/>
      <c r="AP231" s="68">
        <f t="shared" si="69"/>
        <v>11.944444444444445</v>
      </c>
      <c r="AQ231" s="68">
        <f t="shared" si="66"/>
        <v>63.778687703116447</v>
      </c>
      <c r="AR231" s="68">
        <f t="shared" si="66"/>
        <v>70.571524073235636</v>
      </c>
      <c r="AS231" s="68">
        <f t="shared" si="66"/>
        <v>68.062149144093638</v>
      </c>
      <c r="AT231" s="68">
        <f t="shared" si="66"/>
        <v>73.890919397246506</v>
      </c>
      <c r="AU231" s="68">
        <f t="shared" si="66"/>
        <v>47.467702049671338</v>
      </c>
      <c r="AV231" s="68"/>
      <c r="AW231" s="68"/>
      <c r="AX231" s="68"/>
      <c r="AY231" s="68"/>
      <c r="AZ231" s="68"/>
      <c r="BB231" s="68">
        <f t="shared" si="70"/>
        <v>11.944444444444445</v>
      </c>
      <c r="BC231" s="68">
        <f t="shared" si="67"/>
        <v>7.905798116197797</v>
      </c>
      <c r="BD231" s="68">
        <f t="shared" si="67"/>
        <v>3.9582275709018662</v>
      </c>
      <c r="BE231" s="68">
        <f t="shared" si="67"/>
        <v>13.446583477246742</v>
      </c>
      <c r="BF231" s="68">
        <f t="shared" si="67"/>
        <v>5.0674122387587275</v>
      </c>
      <c r="BG231" s="68">
        <f t="shared" si="67"/>
        <v>7.5233333919414367</v>
      </c>
      <c r="BH231" s="68"/>
      <c r="BI231" s="68"/>
      <c r="BJ231" s="68"/>
      <c r="BK231" s="68"/>
      <c r="BL231" s="68"/>
      <c r="BM231" s="68"/>
      <c r="BN231" s="68"/>
    </row>
    <row r="232" spans="1:66">
      <c r="A232" s="68">
        <v>288</v>
      </c>
      <c r="B232" s="68">
        <v>81.614171540075859</v>
      </c>
      <c r="C232" s="68">
        <v>84.726923583127615</v>
      </c>
      <c r="D232" s="68">
        <v>89.228998468060936</v>
      </c>
      <c r="E232" s="68">
        <v>90.97350599629732</v>
      </c>
      <c r="F232" s="68">
        <v>58.500180679246583</v>
      </c>
      <c r="G232" s="68">
        <v>73.200385214364886</v>
      </c>
      <c r="H232" s="68">
        <v>75.750557842487552</v>
      </c>
      <c r="I232" s="68">
        <v>83.183488577678773</v>
      </c>
      <c r="J232" s="68">
        <v>80.673759841250799</v>
      </c>
      <c r="K232" s="68">
        <v>59.947691152366573</v>
      </c>
      <c r="L232" s="68">
        <v>63.531155204111855</v>
      </c>
      <c r="M232" s="68">
        <v>80.744618352232308</v>
      </c>
      <c r="N232" s="68">
        <v>60.247280128128651</v>
      </c>
      <c r="O232" s="68">
        <v>81.005619756563718</v>
      </c>
      <c r="P232" s="68">
        <v>44.312132641711443</v>
      </c>
      <c r="Q232" s="69"/>
      <c r="R232" s="68">
        <f t="shared" si="71"/>
        <v>12</v>
      </c>
      <c r="S232" s="68">
        <f t="shared" si="64"/>
        <v>72.78190398618419</v>
      </c>
      <c r="T232" s="68">
        <f t="shared" si="64"/>
        <v>80.407366592615816</v>
      </c>
      <c r="U232" s="68">
        <f t="shared" si="64"/>
        <v>77.553255724622787</v>
      </c>
      <c r="V232" s="68">
        <f t="shared" si="64"/>
        <v>84.217628531370607</v>
      </c>
      <c r="W232" s="68">
        <f t="shared" si="64"/>
        <v>54.253334824441538</v>
      </c>
      <c r="X232" s="68">
        <f>S232</f>
        <v>72.78190398618419</v>
      </c>
      <c r="Y232" s="68"/>
      <c r="Z232" s="68"/>
      <c r="AA232" s="68"/>
      <c r="AB232" s="68"/>
      <c r="AC232" s="68"/>
      <c r="AD232" s="68">
        <f t="shared" si="68"/>
        <v>12</v>
      </c>
      <c r="AE232" s="68">
        <f t="shared" si="65"/>
        <v>9.0487686927803281</v>
      </c>
      <c r="AF232" s="68">
        <f t="shared" si="65"/>
        <v>4.4976760153947799</v>
      </c>
      <c r="AG232" s="68">
        <f t="shared" si="65"/>
        <v>15.289200141554621</v>
      </c>
      <c r="AH232" s="68">
        <f t="shared" si="65"/>
        <v>5.8531139568332566</v>
      </c>
      <c r="AI232" s="68">
        <f t="shared" si="65"/>
        <v>8.6397018045119065</v>
      </c>
      <c r="AJ232" s="68">
        <f>AE232</f>
        <v>9.0487686927803281</v>
      </c>
      <c r="AK232" s="68"/>
      <c r="AL232" s="68"/>
      <c r="AM232" s="68"/>
      <c r="AN232" s="68"/>
      <c r="AP232" s="68">
        <f t="shared" si="69"/>
        <v>12</v>
      </c>
      <c r="AQ232" s="68">
        <f t="shared" si="66"/>
        <v>64.095031574929948</v>
      </c>
      <c r="AR232" s="68">
        <f t="shared" si="66"/>
        <v>70.810358321884252</v>
      </c>
      <c r="AS232" s="68">
        <f t="shared" si="66"/>
        <v>68.296899396200075</v>
      </c>
      <c r="AT232" s="68">
        <f t="shared" si="66"/>
        <v>74.165847061497345</v>
      </c>
      <c r="AU232" s="68">
        <f t="shared" si="66"/>
        <v>47.777936797008195</v>
      </c>
      <c r="AV232" s="68">
        <f>AQ232</f>
        <v>64.095031574929948</v>
      </c>
      <c r="BB232" s="68">
        <f t="shared" si="70"/>
        <v>12</v>
      </c>
      <c r="BC232" s="68">
        <f t="shared" si="67"/>
        <v>7.9687543649323533</v>
      </c>
      <c r="BD232" s="68">
        <f t="shared" si="67"/>
        <v>3.9608566200089514</v>
      </c>
      <c r="BE232" s="68">
        <f t="shared" si="67"/>
        <v>13.464360124659393</v>
      </c>
      <c r="BF232" s="68">
        <f t="shared" si="67"/>
        <v>5.154516484566062</v>
      </c>
      <c r="BG232" s="68">
        <f t="shared" si="67"/>
        <v>7.608511589134678</v>
      </c>
      <c r="BH232" s="68">
        <f>BC232</f>
        <v>7.9687543649323533</v>
      </c>
    </row>
    <row r="233" spans="1:66">
      <c r="A233" s="68">
        <v>289.33333333333331</v>
      </c>
      <c r="B233" s="68">
        <v>81.877655548276252</v>
      </c>
      <c r="C233" s="68">
        <v>85.141236167886177</v>
      </c>
      <c r="D233" s="68">
        <v>89.508932580901927</v>
      </c>
      <c r="E233" s="68">
        <v>91.257576272632349</v>
      </c>
      <c r="F233" s="68">
        <v>58.755919174019233</v>
      </c>
      <c r="G233" s="68">
        <v>73.484382829163565</v>
      </c>
      <c r="H233" s="68">
        <v>76.020372830350368</v>
      </c>
      <c r="I233" s="68">
        <v>83.598368819961451</v>
      </c>
      <c r="J233" s="68">
        <v>81.040736762439195</v>
      </c>
      <c r="K233" s="68">
        <v>60.234865720761164</v>
      </c>
      <c r="L233" s="68">
        <v>63.787587717549222</v>
      </c>
      <c r="M233" s="68">
        <v>81.146000050752136</v>
      </c>
      <c r="N233" s="68">
        <v>60.490457848121089</v>
      </c>
      <c r="O233" s="68">
        <v>81.404334866112023</v>
      </c>
      <c r="P233" s="68">
        <v>44.55460669173447</v>
      </c>
      <c r="Q233" s="69"/>
      <c r="R233" s="68">
        <f t="shared" si="71"/>
        <v>12.055555555555555</v>
      </c>
      <c r="S233" s="68">
        <f t="shared" si="64"/>
        <v>73.049875364996353</v>
      </c>
      <c r="T233" s="68">
        <f t="shared" si="64"/>
        <v>80.76920301632957</v>
      </c>
      <c r="U233" s="68">
        <f t="shared" si="64"/>
        <v>77.865919749661487</v>
      </c>
      <c r="V233" s="68">
        <f t="shared" si="64"/>
        <v>84.567549300394532</v>
      </c>
      <c r="W233" s="68">
        <f t="shared" si="64"/>
        <v>54.515130528838291</v>
      </c>
      <c r="X233" s="68"/>
      <c r="Y233" s="68">
        <f>T233</f>
        <v>80.76920301632957</v>
      </c>
      <c r="Z233" s="68"/>
      <c r="AA233" s="68"/>
      <c r="AB233" s="68"/>
      <c r="AC233" s="68"/>
      <c r="AD233" s="68">
        <f t="shared" si="68"/>
        <v>12.055555555555555</v>
      </c>
      <c r="AE233" s="68">
        <f t="shared" si="65"/>
        <v>9.0528578958463708</v>
      </c>
      <c r="AF233" s="68">
        <f t="shared" si="65"/>
        <v>4.5720913168224726</v>
      </c>
      <c r="AG233" s="68">
        <f t="shared" si="65"/>
        <v>15.335048034223666</v>
      </c>
      <c r="AH233" s="68">
        <f t="shared" si="65"/>
        <v>5.7965849051144618</v>
      </c>
      <c r="AI233" s="68">
        <f t="shared" si="65"/>
        <v>8.657704491039425</v>
      </c>
      <c r="AJ233" s="68"/>
      <c r="AK233" s="68">
        <f t="shared" ref="AK233" si="72">AF233</f>
        <v>4.5720913168224726</v>
      </c>
      <c r="AL233" s="68"/>
      <c r="AM233" s="68"/>
      <c r="AN233" s="68"/>
      <c r="AP233" s="68">
        <f t="shared" si="69"/>
        <v>12.055555555555555</v>
      </c>
      <c r="AQ233" s="68">
        <f t="shared" si="66"/>
        <v>64.331019273045186</v>
      </c>
      <c r="AR233" s="68">
        <f t="shared" si="66"/>
        <v>71.129007817606364</v>
      </c>
      <c r="AS233" s="68">
        <f t="shared" si="66"/>
        <v>68.572245456959948</v>
      </c>
      <c r="AT233" s="68">
        <f t="shared" si="66"/>
        <v>74.474003093573259</v>
      </c>
      <c r="AU233" s="68">
        <f t="shared" si="66"/>
        <v>48.008485917331789</v>
      </c>
      <c r="AV233" s="72"/>
      <c r="AW233" s="72"/>
      <c r="AX233" s="46"/>
      <c r="AY233" s="46"/>
      <c r="AZ233" s="46"/>
      <c r="BB233" s="68">
        <f t="shared" si="70"/>
        <v>12.055555555555555</v>
      </c>
      <c r="BC233" s="68">
        <f t="shared" si="67"/>
        <v>7.9723555018259971</v>
      </c>
      <c r="BD233" s="68">
        <f t="shared" si="67"/>
        <v>4.0263900951372094</v>
      </c>
      <c r="BE233" s="68">
        <f t="shared" si="67"/>
        <v>13.504735849493747</v>
      </c>
      <c r="BF233" s="68">
        <f t="shared" si="67"/>
        <v>5.1047344486975748</v>
      </c>
      <c r="BG233" s="68">
        <f t="shared" si="67"/>
        <v>7.6243655679153655</v>
      </c>
      <c r="BH233" s="72"/>
      <c r="BI233" s="72"/>
      <c r="BJ233" s="46"/>
      <c r="BK233" s="46"/>
      <c r="BL233" s="46"/>
      <c r="BM233" s="46"/>
      <c r="BN233" s="46"/>
    </row>
    <row r="234" spans="1:66">
      <c r="A234" s="68">
        <v>290.66666666666669</v>
      </c>
      <c r="B234" s="68">
        <v>82.141139556476645</v>
      </c>
      <c r="C234" s="68">
        <v>85.417444557725219</v>
      </c>
      <c r="D234" s="68">
        <v>89.928833750163392</v>
      </c>
      <c r="E234" s="68">
        <v>91.683681687134907</v>
      </c>
      <c r="F234" s="68">
        <v>59.139526916178248</v>
      </c>
      <c r="G234" s="68">
        <v>73.910379251361604</v>
      </c>
      <c r="H234" s="68">
        <v>76.290187818213198</v>
      </c>
      <c r="I234" s="68">
        <v>84.013249062244128</v>
      </c>
      <c r="J234" s="68">
        <v>81.407713683627605</v>
      </c>
      <c r="K234" s="68">
        <v>60.522040289155719</v>
      </c>
      <c r="L234" s="68">
        <v>64.04402023098659</v>
      </c>
      <c r="M234" s="68">
        <v>81.413587849765321</v>
      </c>
      <c r="N234" s="68">
        <v>60.733635568113549</v>
      </c>
      <c r="O234" s="68">
        <v>81.670144939144237</v>
      </c>
      <c r="P234" s="68">
        <v>44.797080741757533</v>
      </c>
      <c r="Q234" s="69"/>
      <c r="R234" s="68">
        <f t="shared" si="71"/>
        <v>12.111111111111112</v>
      </c>
      <c r="S234" s="68">
        <f t="shared" si="64"/>
        <v>73.365179679608275</v>
      </c>
      <c r="T234" s="68">
        <f t="shared" si="64"/>
        <v>81.040406741901251</v>
      </c>
      <c r="U234" s="68">
        <f t="shared" si="64"/>
        <v>78.225239460173697</v>
      </c>
      <c r="V234" s="68">
        <f t="shared" si="64"/>
        <v>84.920513436635588</v>
      </c>
      <c r="W234" s="68">
        <f t="shared" si="64"/>
        <v>54.819549315697166</v>
      </c>
      <c r="X234" s="68"/>
      <c r="Y234" s="68"/>
      <c r="Z234" s="68">
        <f>U234</f>
        <v>78.225239460173697</v>
      </c>
      <c r="AA234" s="68"/>
      <c r="AB234" s="68"/>
      <c r="AC234" s="68"/>
      <c r="AD234" s="68">
        <f t="shared" si="68"/>
        <v>12.111111111111112</v>
      </c>
      <c r="AE234" s="68">
        <f t="shared" si="65"/>
        <v>9.0608699306434168</v>
      </c>
      <c r="AF234" s="68">
        <f t="shared" si="65"/>
        <v>4.5750575954507822</v>
      </c>
      <c r="AG234" s="68">
        <f t="shared" si="65"/>
        <v>15.434237609533433</v>
      </c>
      <c r="AH234" s="68">
        <f t="shared" si="65"/>
        <v>5.8585451376079343</v>
      </c>
      <c r="AI234" s="68">
        <f t="shared" si="65"/>
        <v>8.7071949009609906</v>
      </c>
      <c r="AJ234" s="68"/>
      <c r="AK234" s="68"/>
      <c r="AL234" s="68">
        <f t="shared" ref="AL234" si="73">AG234</f>
        <v>15.434237609533433</v>
      </c>
      <c r="AM234" s="68"/>
      <c r="AN234" s="68"/>
      <c r="AP234" s="68">
        <f t="shared" si="69"/>
        <v>12.111111111111112</v>
      </c>
      <c r="AQ234" s="68">
        <f t="shared" si="66"/>
        <v>64.608690492042115</v>
      </c>
      <c r="AR234" s="68">
        <f t="shared" si="66"/>
        <v>71.367842066254966</v>
      </c>
      <c r="AS234" s="68">
        <f t="shared" si="66"/>
        <v>68.888678621378773</v>
      </c>
      <c r="AT234" s="68">
        <f t="shared" si="66"/>
        <v>74.784839252262955</v>
      </c>
      <c r="AU234" s="68">
        <f t="shared" si="66"/>
        <v>48.276570848984925</v>
      </c>
      <c r="AV234" s="46"/>
      <c r="AW234" s="72">
        <f>AR234</f>
        <v>71.367842066254966</v>
      </c>
      <c r="AX234" s="72"/>
      <c r="AY234" s="46"/>
      <c r="AZ234" s="46"/>
      <c r="BB234" s="68">
        <f t="shared" si="70"/>
        <v>12.111111111111112</v>
      </c>
      <c r="BC234" s="68">
        <f t="shared" si="67"/>
        <v>7.979411261502106</v>
      </c>
      <c r="BD234" s="68">
        <f t="shared" si="67"/>
        <v>4.0290023340582692</v>
      </c>
      <c r="BE234" s="68">
        <f t="shared" si="67"/>
        <v>13.592086669040732</v>
      </c>
      <c r="BF234" s="68">
        <f t="shared" si="67"/>
        <v>5.1592994276353741</v>
      </c>
      <c r="BG234" s="68">
        <f t="shared" si="67"/>
        <v>7.6679490579430656</v>
      </c>
      <c r="BH234" s="46"/>
      <c r="BI234" s="72">
        <f>BD234</f>
        <v>4.0290023340582692</v>
      </c>
      <c r="BJ234" s="72"/>
      <c r="BK234" s="46"/>
      <c r="BL234" s="46"/>
      <c r="BM234" s="46"/>
      <c r="BN234" s="46"/>
    </row>
    <row r="235" spans="1:66">
      <c r="A235" s="68">
        <v>292</v>
      </c>
      <c r="B235" s="68">
        <v>82.404623564677067</v>
      </c>
      <c r="C235" s="68">
        <v>85.693652947564274</v>
      </c>
      <c r="D235" s="68">
        <v>90.208767863004354</v>
      </c>
      <c r="E235" s="68">
        <v>91.967751963469979</v>
      </c>
      <c r="F235" s="68">
        <v>59.395265410950898</v>
      </c>
      <c r="G235" s="68">
        <v>74.194376866160326</v>
      </c>
      <c r="H235" s="68">
        <v>76.694910300007436</v>
      </c>
      <c r="I235" s="68">
        <v>84.28983589043257</v>
      </c>
      <c r="J235" s="68">
        <v>81.65236496441986</v>
      </c>
      <c r="K235" s="68">
        <v>60.952802141747568</v>
      </c>
      <c r="L235" s="68">
        <v>64.300452744423993</v>
      </c>
      <c r="M235" s="68">
        <v>81.681175648778535</v>
      </c>
      <c r="N235" s="68">
        <v>60.85522442810975</v>
      </c>
      <c r="O235" s="68">
        <v>81.935955012176436</v>
      </c>
      <c r="P235" s="68">
        <v>45.039554791780567</v>
      </c>
      <c r="Q235" s="69"/>
      <c r="R235" s="68">
        <f t="shared" si="71"/>
        <v>12.166666666666666</v>
      </c>
      <c r="S235" s="68">
        <f t="shared" si="64"/>
        <v>73.633151058420466</v>
      </c>
      <c r="T235" s="68">
        <f t="shared" si="64"/>
        <v>81.356579632116748</v>
      </c>
      <c r="U235" s="68">
        <f t="shared" si="64"/>
        <v>78.451276060515553</v>
      </c>
      <c r="V235" s="68">
        <f t="shared" si="64"/>
        <v>85.185357313355425</v>
      </c>
      <c r="W235" s="68">
        <f t="shared" si="64"/>
        <v>55.129207448159683</v>
      </c>
      <c r="X235" s="68"/>
      <c r="Y235" s="68"/>
      <c r="Z235" s="68"/>
      <c r="AA235" s="68">
        <f>V235</f>
        <v>85.185357313355425</v>
      </c>
      <c r="AB235" s="68"/>
      <c r="AC235" s="68"/>
      <c r="AD235" s="68">
        <f t="shared" si="68"/>
        <v>12.166666666666666</v>
      </c>
      <c r="AE235" s="68">
        <f t="shared" si="65"/>
        <v>9.0651244380693026</v>
      </c>
      <c r="AF235" s="68">
        <f t="shared" si="65"/>
        <v>4.5081442123965036</v>
      </c>
      <c r="AG235" s="68">
        <f t="shared" si="65"/>
        <v>15.523344153619179</v>
      </c>
      <c r="AH235" s="68">
        <f t="shared" si="65"/>
        <v>5.8754373216998523</v>
      </c>
      <c r="AI235" s="68">
        <f t="shared" si="65"/>
        <v>8.7725308897563199</v>
      </c>
      <c r="AJ235" s="68"/>
      <c r="AK235" s="68"/>
      <c r="AL235" s="68"/>
      <c r="AM235" s="68">
        <f t="shared" ref="AM235" si="74">AH235</f>
        <v>5.8754373216998523</v>
      </c>
      <c r="AN235" s="68"/>
      <c r="AP235" s="68">
        <f t="shared" si="69"/>
        <v>12.166666666666666</v>
      </c>
      <c r="AQ235" s="68">
        <f t="shared" si="66"/>
        <v>64.844678190157381</v>
      </c>
      <c r="AR235" s="68">
        <f t="shared" si="66"/>
        <v>71.646278192154426</v>
      </c>
      <c r="AS235" s="68">
        <f t="shared" si="66"/>
        <v>69.087736659744351</v>
      </c>
      <c r="AT235" s="68">
        <f t="shared" si="66"/>
        <v>75.018072730793648</v>
      </c>
      <c r="AU235" s="68">
        <f t="shared" si="66"/>
        <v>48.549269784992234</v>
      </c>
      <c r="AV235" s="46"/>
      <c r="AW235" s="46"/>
      <c r="AX235" s="46"/>
      <c r="AY235" s="72"/>
      <c r="AZ235" s="46"/>
      <c r="BB235" s="68">
        <f t="shared" si="70"/>
        <v>12.166666666666666</v>
      </c>
      <c r="BC235" s="68">
        <f t="shared" si="67"/>
        <v>7.9831579728803863</v>
      </c>
      <c r="BD235" s="68">
        <f t="shared" si="67"/>
        <v>3.9700753870459531</v>
      </c>
      <c r="BE235" s="68">
        <f t="shared" si="67"/>
        <v>13.670557915929146</v>
      </c>
      <c r="BF235" s="68">
        <f t="shared" si="67"/>
        <v>5.1741754478195476</v>
      </c>
      <c r="BG235" s="68">
        <f t="shared" si="67"/>
        <v>7.7254868803337908</v>
      </c>
      <c r="BH235" s="46"/>
      <c r="BI235" s="46"/>
      <c r="BJ235" s="46"/>
      <c r="BK235" s="72"/>
      <c r="BL235" s="46"/>
      <c r="BM235" s="46"/>
      <c r="BN235" s="46"/>
    </row>
    <row r="236" spans="1:66">
      <c r="A236" s="68">
        <v>293.33333333333331</v>
      </c>
      <c r="B236" s="68">
        <v>82.66810757287746</v>
      </c>
      <c r="C236" s="68">
        <v>85.969861337403316</v>
      </c>
      <c r="D236" s="68">
        <v>90.488701975845345</v>
      </c>
      <c r="E236" s="68">
        <v>92.393857377972537</v>
      </c>
      <c r="F236" s="68">
        <v>59.651003905723549</v>
      </c>
      <c r="G236" s="68">
        <v>74.620373288358365</v>
      </c>
      <c r="H236" s="68">
        <v>76.964725287870237</v>
      </c>
      <c r="I236" s="68">
        <v>84.566422718621055</v>
      </c>
      <c r="J236" s="68">
        <v>82.019341885608284</v>
      </c>
      <c r="K236" s="68">
        <v>61.383563994339418</v>
      </c>
      <c r="L236" s="68">
        <v>64.556885257861367</v>
      </c>
      <c r="M236" s="68">
        <v>82.082557347298319</v>
      </c>
      <c r="N236" s="68">
        <v>60.97681328810598</v>
      </c>
      <c r="O236" s="68">
        <v>82.334670121724727</v>
      </c>
      <c r="P236" s="68">
        <v>45.282028841803594</v>
      </c>
      <c r="Q236" s="69"/>
      <c r="R236" s="68">
        <f t="shared" si="71"/>
        <v>12.222222222222221</v>
      </c>
      <c r="S236" s="68">
        <f t="shared" si="64"/>
        <v>73.948455373032402</v>
      </c>
      <c r="T236" s="68">
        <f t="shared" si="64"/>
        <v>81.672381324190624</v>
      </c>
      <c r="U236" s="68">
        <f t="shared" si="64"/>
        <v>78.677312660857453</v>
      </c>
      <c r="V236" s="68">
        <f t="shared" si="64"/>
        <v>85.582623128435173</v>
      </c>
      <c r="W236" s="68">
        <f t="shared" si="64"/>
        <v>55.438865580622185</v>
      </c>
      <c r="X236" s="68"/>
      <c r="Y236" s="68"/>
      <c r="Z236" s="68"/>
      <c r="AA236" s="68"/>
      <c r="AB236" s="68">
        <f>W236</f>
        <v>55.438865580622185</v>
      </c>
      <c r="AC236" s="68"/>
      <c r="AD236" s="68">
        <f t="shared" si="68"/>
        <v>12.222222222222221</v>
      </c>
      <c r="AE236" s="68">
        <f t="shared" si="65"/>
        <v>9.074287779197121</v>
      </c>
      <c r="AF236" s="68">
        <f t="shared" si="65"/>
        <v>4.5165586562226103</v>
      </c>
      <c r="AG236" s="68">
        <f t="shared" si="65"/>
        <v>15.612466378946054</v>
      </c>
      <c r="AH236" s="68">
        <f t="shared" si="65"/>
        <v>5.9008085865986271</v>
      </c>
      <c r="AI236" s="68">
        <f t="shared" si="65"/>
        <v>8.8386334079102333</v>
      </c>
      <c r="AJ236" s="68"/>
      <c r="AK236" s="68"/>
      <c r="AL236" s="68"/>
      <c r="AM236" s="68"/>
      <c r="AN236" s="68">
        <f>AI236</f>
        <v>8.8386334079102333</v>
      </c>
      <c r="AP236" s="68">
        <f t="shared" si="69"/>
        <v>12.222222222222221</v>
      </c>
      <c r="AQ236" s="68">
        <f t="shared" si="66"/>
        <v>65.122349409154339</v>
      </c>
      <c r="AR236" s="68">
        <f t="shared" si="66"/>
        <v>71.924387424206586</v>
      </c>
      <c r="AS236" s="68">
        <f t="shared" si="66"/>
        <v>69.286794698109958</v>
      </c>
      <c r="AT236" s="68">
        <f t="shared" si="66"/>
        <v>75.36792294858968</v>
      </c>
      <c r="AU236" s="68">
        <f t="shared" si="66"/>
        <v>48.821968720999536</v>
      </c>
      <c r="AV236" s="46"/>
      <c r="AW236" s="46"/>
      <c r="AX236" s="72">
        <f>AS236</f>
        <v>69.286794698109958</v>
      </c>
      <c r="AY236" s="46"/>
      <c r="AZ236" s="72"/>
      <c r="BB236" s="68">
        <f t="shared" si="70"/>
        <v>12.222222222222221</v>
      </c>
      <c r="BC236" s="68">
        <f t="shared" si="67"/>
        <v>7.9912276249058509</v>
      </c>
      <c r="BD236" s="68">
        <f t="shared" si="67"/>
        <v>3.9774855262863631</v>
      </c>
      <c r="BE236" s="68">
        <f t="shared" si="67"/>
        <v>13.749042972426686</v>
      </c>
      <c r="BF236" s="68">
        <f t="shared" si="67"/>
        <v>5.1965185294884684</v>
      </c>
      <c r="BG236" s="68">
        <f t="shared" si="67"/>
        <v>7.7836997430951405</v>
      </c>
      <c r="BH236" s="46"/>
      <c r="BI236" s="46"/>
      <c r="BJ236" s="72">
        <f>BE236</f>
        <v>13.749042972426686</v>
      </c>
      <c r="BK236" s="46"/>
      <c r="BL236" s="72"/>
      <c r="BM236" s="72"/>
      <c r="BN236" s="72"/>
    </row>
    <row r="237" spans="1:66">
      <c r="A237" s="68">
        <v>294.66666666666669</v>
      </c>
      <c r="B237" s="68">
        <v>83.0633335851781</v>
      </c>
      <c r="C237" s="68">
        <v>86.246069727242372</v>
      </c>
      <c r="D237" s="68">
        <v>90.908603145106795</v>
      </c>
      <c r="E237" s="68">
        <v>92.677927654307553</v>
      </c>
      <c r="F237" s="68">
        <v>60.034611647882571</v>
      </c>
      <c r="G237" s="68">
        <v>74.904370903157059</v>
      </c>
      <c r="H237" s="68">
        <v>77.234540275733082</v>
      </c>
      <c r="I237" s="68">
        <v>84.981302960903733</v>
      </c>
      <c r="J237" s="68">
        <v>82.38631880679668</v>
      </c>
      <c r="K237" s="68">
        <v>61.670738562734009</v>
      </c>
      <c r="L237" s="68">
        <v>64.81331777129877</v>
      </c>
      <c r="M237" s="68">
        <v>82.350145146311505</v>
      </c>
      <c r="N237" s="68">
        <v>61.219991008098447</v>
      </c>
      <c r="O237" s="68">
        <v>82.600480194756955</v>
      </c>
      <c r="P237" s="68">
        <v>45.403265866815126</v>
      </c>
      <c r="Q237" s="69"/>
      <c r="R237" s="68">
        <f t="shared" si="71"/>
        <v>12.277777777777779</v>
      </c>
      <c r="S237" s="68">
        <f t="shared" si="64"/>
        <v>74.26034075321131</v>
      </c>
      <c r="T237" s="68">
        <f t="shared" si="64"/>
        <v>81.943585049762319</v>
      </c>
      <c r="U237" s="68">
        <f t="shared" si="64"/>
        <v>79.036632371369663</v>
      </c>
      <c r="V237" s="68">
        <f t="shared" si="64"/>
        <v>85.888242218620391</v>
      </c>
      <c r="W237" s="68">
        <f t="shared" si="64"/>
        <v>55.702872025810571</v>
      </c>
      <c r="X237" s="68"/>
      <c r="Y237" s="68"/>
      <c r="Z237" s="68"/>
      <c r="AA237" s="68"/>
      <c r="AB237" s="68"/>
      <c r="AC237" s="68"/>
      <c r="AD237" s="68">
        <f t="shared" si="68"/>
        <v>12.277777777777779</v>
      </c>
      <c r="AE237" s="68">
        <f t="shared" si="65"/>
        <v>9.1420375424324138</v>
      </c>
      <c r="AF237" s="68">
        <f t="shared" si="65"/>
        <v>4.5195004257035301</v>
      </c>
      <c r="AG237" s="68">
        <f t="shared" si="65"/>
        <v>15.71170754466182</v>
      </c>
      <c r="AH237" s="68">
        <f t="shared" si="65"/>
        <v>5.8810150069277993</v>
      </c>
      <c r="AI237" s="68">
        <f t="shared" si="65"/>
        <v>8.9571559712437523</v>
      </c>
      <c r="AJ237" s="68"/>
      <c r="AK237" s="68"/>
      <c r="AL237" s="68"/>
      <c r="AM237" s="68"/>
      <c r="AN237" s="68"/>
      <c r="AP237" s="68">
        <f t="shared" si="69"/>
        <v>12.277777777777779</v>
      </c>
      <c r="AQ237" s="68">
        <f t="shared" si="66"/>
        <v>65.397009760086092</v>
      </c>
      <c r="AR237" s="68">
        <f t="shared" si="66"/>
        <v>72.163221672855201</v>
      </c>
      <c r="AS237" s="68">
        <f t="shared" si="66"/>
        <v>69.603227862528769</v>
      </c>
      <c r="AT237" s="68">
        <f t="shared" si="66"/>
        <v>75.637064921559244</v>
      </c>
      <c r="AU237" s="68">
        <f t="shared" si="66"/>
        <v>49.054464719504146</v>
      </c>
      <c r="AV237" s="46"/>
      <c r="AW237" s="46"/>
      <c r="AX237" s="46"/>
      <c r="AY237" s="46"/>
      <c r="AZ237" s="46"/>
      <c r="BB237" s="68">
        <f t="shared" si="70"/>
        <v>12.277777777777779</v>
      </c>
      <c r="BC237" s="68">
        <f t="shared" si="67"/>
        <v>8.0508911260775786</v>
      </c>
      <c r="BD237" s="68">
        <f t="shared" si="67"/>
        <v>3.9800761813453671</v>
      </c>
      <c r="BE237" s="68">
        <f t="shared" si="67"/>
        <v>13.836439224815088</v>
      </c>
      <c r="BF237" s="68">
        <f t="shared" si="67"/>
        <v>5.1790874093267396</v>
      </c>
      <c r="BG237" s="68">
        <f t="shared" si="67"/>
        <v>7.88807606499853</v>
      </c>
      <c r="BH237" s="46"/>
      <c r="BI237" s="46"/>
      <c r="BJ237" s="46"/>
      <c r="BK237" s="46"/>
      <c r="BL237" s="46"/>
      <c r="BM237" s="46"/>
      <c r="BN237" s="46"/>
    </row>
    <row r="238" spans="1:66">
      <c r="A238" s="68">
        <v>296</v>
      </c>
      <c r="B238" s="68">
        <v>83.326817593378493</v>
      </c>
      <c r="C238" s="68">
        <v>86.660382312000934</v>
      </c>
      <c r="D238" s="68">
        <v>91.188537257947758</v>
      </c>
      <c r="E238" s="68">
        <v>93.104033068810153</v>
      </c>
      <c r="F238" s="68">
        <v>60.290350142655221</v>
      </c>
      <c r="G238" s="68">
        <v>75.330367325355098</v>
      </c>
      <c r="H238" s="68">
        <v>77.504355263595897</v>
      </c>
      <c r="I238" s="68">
        <v>85.257889789092175</v>
      </c>
      <c r="J238" s="68">
        <v>82.753295727985076</v>
      </c>
      <c r="K238" s="68">
        <v>62.101500415325859</v>
      </c>
      <c r="L238" s="68">
        <v>65.069750284736131</v>
      </c>
      <c r="M238" s="68">
        <v>82.617732945324718</v>
      </c>
      <c r="N238" s="68">
        <v>61.584757588087108</v>
      </c>
      <c r="O238" s="68">
        <v>82.999195304305246</v>
      </c>
      <c r="P238" s="68">
        <v>45.766976941849691</v>
      </c>
      <c r="Q238" s="69"/>
      <c r="R238" s="68">
        <f t="shared" si="71"/>
        <v>12.333333333333334</v>
      </c>
      <c r="S238" s="68">
        <f t="shared" ref="S238:W269" si="75">AVERAGE(B238,G238,L238)</f>
        <v>74.575645067823245</v>
      </c>
      <c r="T238" s="68">
        <f t="shared" si="75"/>
        <v>82.26082350697385</v>
      </c>
      <c r="U238" s="68">
        <f t="shared" si="75"/>
        <v>79.343728211709021</v>
      </c>
      <c r="V238" s="68">
        <f t="shared" si="75"/>
        <v>86.285508033700168</v>
      </c>
      <c r="W238" s="68">
        <f t="shared" si="75"/>
        <v>56.05294249994359</v>
      </c>
      <c r="X238" s="68"/>
      <c r="Y238" s="68"/>
      <c r="Z238" s="68"/>
      <c r="AA238" s="68"/>
      <c r="AB238" s="68"/>
      <c r="AC238" s="68"/>
      <c r="AD238" s="68">
        <f t="shared" si="68"/>
        <v>12.333333333333334</v>
      </c>
      <c r="AE238" s="68">
        <f t="shared" ref="AE238:AI269" si="76">STDEV(B238,G238,L238)</f>
        <v>9.151903132277182</v>
      </c>
      <c r="AF238" s="68">
        <f t="shared" si="76"/>
        <v>4.5884361266306319</v>
      </c>
      <c r="AG238" s="68">
        <f t="shared" si="76"/>
        <v>15.662979379988961</v>
      </c>
      <c r="AH238" s="68">
        <f t="shared" si="76"/>
        <v>5.9062957419371509</v>
      </c>
      <c r="AI238" s="68">
        <f t="shared" si="76"/>
        <v>8.9538194042693</v>
      </c>
      <c r="AJ238" s="68"/>
      <c r="AK238" s="68"/>
      <c r="AL238" s="68"/>
      <c r="AM238" s="68"/>
      <c r="AN238" s="68"/>
      <c r="AP238" s="68">
        <f t="shared" si="69"/>
        <v>12.333333333333334</v>
      </c>
      <c r="AQ238" s="68">
        <f t="shared" ref="AQ238:AU269" si="77">S238*$AR$7/$AR$5</f>
        <v>65.67468097908305</v>
      </c>
      <c r="AR238" s="68">
        <f t="shared" si="77"/>
        <v>72.442596185173741</v>
      </c>
      <c r="AS238" s="68">
        <f t="shared" si="77"/>
        <v>69.873670328376008</v>
      </c>
      <c r="AT238" s="68">
        <f t="shared" si="77"/>
        <v>75.986915139355304</v>
      </c>
      <c r="AU238" s="68">
        <f t="shared" si="77"/>
        <v>49.362752588660001</v>
      </c>
      <c r="AV238" s="46"/>
      <c r="AW238" s="46"/>
      <c r="AX238" s="46"/>
      <c r="AY238" s="72">
        <f>AT238</f>
        <v>75.986915139355304</v>
      </c>
      <c r="AZ238" s="46"/>
      <c r="BB238" s="68">
        <f t="shared" si="70"/>
        <v>12.333333333333334</v>
      </c>
      <c r="BC238" s="68">
        <f t="shared" ref="BC238:BG269" si="78">AE238*$AR$7/$AR$5</f>
        <v>8.0595792100376471</v>
      </c>
      <c r="BD238" s="68">
        <f t="shared" si="78"/>
        <v>4.0407840728069759</v>
      </c>
      <c r="BE238" s="68">
        <f t="shared" si="78"/>
        <v>13.793527002377376</v>
      </c>
      <c r="BF238" s="68">
        <f t="shared" si="78"/>
        <v>5.2013507662865877</v>
      </c>
      <c r="BG238" s="68">
        <f t="shared" si="78"/>
        <v>7.8851377334371575</v>
      </c>
      <c r="BH238" s="46"/>
      <c r="BI238" s="46"/>
      <c r="BJ238" s="46"/>
      <c r="BK238" s="72">
        <f>BF238</f>
        <v>5.2013507662865877</v>
      </c>
      <c r="BL238" s="46"/>
      <c r="BM238" s="46"/>
      <c r="BN238" s="46"/>
    </row>
    <row r="239" spans="1:66">
      <c r="A239" s="68">
        <v>297.33333333333331</v>
      </c>
      <c r="B239" s="68">
        <v>83.590301601578886</v>
      </c>
      <c r="C239" s="68">
        <v>86.936590701839975</v>
      </c>
      <c r="D239" s="68">
        <v>91.468471370788748</v>
      </c>
      <c r="E239" s="68">
        <v>93.388103345145183</v>
      </c>
      <c r="F239" s="68">
        <v>60.673957884814207</v>
      </c>
      <c r="G239" s="68">
        <v>75.756363747553181</v>
      </c>
      <c r="H239" s="68">
        <v>77.909077745390121</v>
      </c>
      <c r="I239" s="68">
        <v>85.672770031374881</v>
      </c>
      <c r="J239" s="68">
        <v>83.120272649173486</v>
      </c>
      <c r="K239" s="68">
        <v>62.388674983720449</v>
      </c>
      <c r="L239" s="68">
        <v>65.326182798173534</v>
      </c>
      <c r="M239" s="68">
        <v>82.885320744337903</v>
      </c>
      <c r="N239" s="68">
        <v>61.706346448083309</v>
      </c>
      <c r="O239" s="68">
        <v>83.265005377337431</v>
      </c>
      <c r="P239" s="68">
        <v>46.009450991872747</v>
      </c>
      <c r="Q239" s="69"/>
      <c r="R239" s="68">
        <f t="shared" si="71"/>
        <v>12.388888888888888</v>
      </c>
      <c r="S239" s="68">
        <f t="shared" si="75"/>
        <v>74.89094938243521</v>
      </c>
      <c r="T239" s="68">
        <f t="shared" si="75"/>
        <v>82.576996397189319</v>
      </c>
      <c r="U239" s="68">
        <f t="shared" si="75"/>
        <v>79.615862616748984</v>
      </c>
      <c r="V239" s="68">
        <f t="shared" si="75"/>
        <v>86.591127123885371</v>
      </c>
      <c r="W239" s="68">
        <f t="shared" si="75"/>
        <v>56.357361286802465</v>
      </c>
      <c r="X239" s="68"/>
      <c r="Y239" s="68"/>
      <c r="Z239" s="68"/>
      <c r="AA239" s="68"/>
      <c r="AB239" s="68"/>
      <c r="AC239" s="68"/>
      <c r="AD239" s="68">
        <f t="shared" si="68"/>
        <v>12.388888888888888</v>
      </c>
      <c r="AE239" s="68">
        <f t="shared" si="76"/>
        <v>9.1627624346449501</v>
      </c>
      <c r="AF239" s="68">
        <f t="shared" si="76"/>
        <v>4.5216474289799446</v>
      </c>
      <c r="AG239" s="68">
        <f t="shared" si="76"/>
        <v>15.778485844677611</v>
      </c>
      <c r="AH239" s="68">
        <f t="shared" si="76"/>
        <v>5.8867988928558592</v>
      </c>
      <c r="AI239" s="68">
        <f t="shared" si="76"/>
        <v>9.0024718431248552</v>
      </c>
      <c r="AJ239" s="68"/>
      <c r="AK239" s="68"/>
      <c r="AL239" s="68"/>
      <c r="AM239" s="68"/>
      <c r="AN239" s="68"/>
      <c r="AP239" s="68">
        <f t="shared" si="69"/>
        <v>12.388888888888888</v>
      </c>
      <c r="AQ239" s="68">
        <f t="shared" si="77"/>
        <v>65.952352198080035</v>
      </c>
      <c r="AR239" s="68">
        <f t="shared" si="77"/>
        <v>72.721032311073174</v>
      </c>
      <c r="AS239" s="68">
        <f t="shared" si="77"/>
        <v>70.113324175395064</v>
      </c>
      <c r="AT239" s="68">
        <f t="shared" si="77"/>
        <v>76.256057112324854</v>
      </c>
      <c r="AU239" s="68">
        <f t="shared" si="77"/>
        <v>49.630837520313143</v>
      </c>
      <c r="AV239" s="46"/>
      <c r="AW239" s="46"/>
      <c r="AX239" s="46"/>
      <c r="AY239" s="46"/>
      <c r="AZ239" s="46"/>
      <c r="BB239" s="68">
        <f t="shared" si="70"/>
        <v>12.388888888888888</v>
      </c>
      <c r="BC239" s="68">
        <f t="shared" si="78"/>
        <v>8.0691424021228109</v>
      </c>
      <c r="BD239" s="68">
        <f t="shared" si="78"/>
        <v>3.9819669293920152</v>
      </c>
      <c r="BE239" s="68">
        <f t="shared" si="78"/>
        <v>13.895247211603188</v>
      </c>
      <c r="BF239" s="68">
        <f t="shared" si="78"/>
        <v>5.18418096048274</v>
      </c>
      <c r="BG239" s="68">
        <f t="shared" si="78"/>
        <v>7.9279832683002764</v>
      </c>
      <c r="BH239" s="46"/>
      <c r="BI239" s="46"/>
      <c r="BJ239" s="46"/>
      <c r="BK239" s="46"/>
      <c r="BL239" s="46"/>
      <c r="BM239" s="46"/>
      <c r="BN239" s="46"/>
    </row>
    <row r="240" spans="1:66">
      <c r="A240" s="68">
        <v>298.66666666666669</v>
      </c>
      <c r="B240" s="68">
        <v>83.985527613879498</v>
      </c>
      <c r="C240" s="68">
        <v>87.350903286598552</v>
      </c>
      <c r="D240" s="68">
        <v>91.888372540050227</v>
      </c>
      <c r="E240" s="68">
        <v>93.956243897815284</v>
      </c>
      <c r="F240" s="68">
        <v>61.057565626973208</v>
      </c>
      <c r="G240" s="68">
        <v>76.182360169751234</v>
      </c>
      <c r="H240" s="68">
        <v>78.043985239321557</v>
      </c>
      <c r="I240" s="68">
        <v>86.225943687751794</v>
      </c>
      <c r="J240" s="68">
        <v>83.487249570361897</v>
      </c>
      <c r="K240" s="68">
        <v>62.819436836312313</v>
      </c>
      <c r="L240" s="68">
        <v>65.582615311610923</v>
      </c>
      <c r="M240" s="68">
        <v>83.152908543351103</v>
      </c>
      <c r="N240" s="68">
        <v>61.706346448083323</v>
      </c>
      <c r="O240" s="68">
        <v>83.530815450369673</v>
      </c>
      <c r="P240" s="68">
        <v>46.009450991872761</v>
      </c>
      <c r="Q240" s="69"/>
      <c r="R240" s="68">
        <f t="shared" si="71"/>
        <v>12.444444444444445</v>
      </c>
      <c r="S240" s="68">
        <f t="shared" si="75"/>
        <v>75.250167698413875</v>
      </c>
      <c r="T240" s="68">
        <f t="shared" si="75"/>
        <v>82.849265689757075</v>
      </c>
      <c r="U240" s="68">
        <f t="shared" si="75"/>
        <v>79.940220891961772</v>
      </c>
      <c r="V240" s="68">
        <f t="shared" si="75"/>
        <v>86.99143630618228</v>
      </c>
      <c r="W240" s="68">
        <f t="shared" si="75"/>
        <v>56.628817818386096</v>
      </c>
      <c r="X240" s="68"/>
      <c r="Y240" s="68"/>
      <c r="Z240" s="68"/>
      <c r="AA240" s="68"/>
      <c r="AB240" s="68"/>
      <c r="AC240" s="68"/>
      <c r="AD240" s="68">
        <f t="shared" si="68"/>
        <v>12.444444444444445</v>
      </c>
      <c r="AE240" s="68">
        <f t="shared" si="76"/>
        <v>9.2368031484903117</v>
      </c>
      <c r="AF240" s="68">
        <f t="shared" si="76"/>
        <v>4.6608829766028883</v>
      </c>
      <c r="AG240" s="68">
        <f t="shared" si="76"/>
        <v>16.042799258644951</v>
      </c>
      <c r="AH240" s="68">
        <f t="shared" si="76"/>
        <v>6.0317396402552648</v>
      </c>
      <c r="AI240" s="68">
        <f t="shared" si="76"/>
        <v>9.2387370017017449</v>
      </c>
      <c r="AJ240" s="68"/>
      <c r="AK240" s="68"/>
      <c r="AL240" s="68"/>
      <c r="AM240" s="68"/>
      <c r="AN240" s="68"/>
      <c r="AP240" s="68">
        <f t="shared" si="69"/>
        <v>12.444444444444445</v>
      </c>
      <c r="AQ240" s="68">
        <f t="shared" si="77"/>
        <v>66.268696069893508</v>
      </c>
      <c r="AR240" s="68">
        <f t="shared" si="77"/>
        <v>72.960804946140911</v>
      </c>
      <c r="AS240" s="68">
        <f t="shared" si="77"/>
        <v>70.398968720985692</v>
      </c>
      <c r="AT240" s="68">
        <f t="shared" si="77"/>
        <v>76.60858745673471</v>
      </c>
      <c r="AU240" s="68">
        <f t="shared" si="77"/>
        <v>49.869894401352916</v>
      </c>
      <c r="AV240" s="46"/>
      <c r="AW240" s="46"/>
      <c r="AX240" s="46"/>
      <c r="AY240" s="46"/>
      <c r="AZ240" s="72">
        <f>AU240</f>
        <v>49.869894401352916</v>
      </c>
      <c r="BB240" s="68">
        <f t="shared" si="70"/>
        <v>12.444444444444445</v>
      </c>
      <c r="BC240" s="68">
        <f t="shared" si="78"/>
        <v>8.1343459985092093</v>
      </c>
      <c r="BD240" s="68">
        <f t="shared" si="78"/>
        <v>4.1045840406857694</v>
      </c>
      <c r="BE240" s="68">
        <f t="shared" si="78"/>
        <v>14.128013540677649</v>
      </c>
      <c r="BF240" s="68">
        <f t="shared" si="78"/>
        <v>5.3118223283538297</v>
      </c>
      <c r="BG240" s="68">
        <f t="shared" si="78"/>
        <v>8.136049036982504</v>
      </c>
      <c r="BH240" s="46"/>
      <c r="BI240" s="46"/>
      <c r="BJ240" s="46"/>
      <c r="BK240" s="46"/>
      <c r="BL240" s="72">
        <f>BG240</f>
        <v>8.136049036982504</v>
      </c>
      <c r="BM240" s="72"/>
      <c r="BN240" s="72"/>
    </row>
    <row r="241" spans="1:66">
      <c r="A241" s="68">
        <v>300</v>
      </c>
      <c r="B241" s="68">
        <v>84.380753626180123</v>
      </c>
      <c r="C241" s="68">
        <v>87.765215871357128</v>
      </c>
      <c r="D241" s="68">
        <v>92.308273709311663</v>
      </c>
      <c r="E241" s="68">
        <v>94.524384450485357</v>
      </c>
      <c r="F241" s="68">
        <v>61.313304121745873</v>
      </c>
      <c r="G241" s="68">
        <v>76.60835659194926</v>
      </c>
      <c r="H241" s="68">
        <v>78.448707721115767</v>
      </c>
      <c r="I241" s="68">
        <v>86.640823930034486</v>
      </c>
      <c r="J241" s="68">
        <v>83.97655213194642</v>
      </c>
      <c r="K241" s="68">
        <v>63.250198688904149</v>
      </c>
      <c r="L241" s="68">
        <v>65.967264081767013</v>
      </c>
      <c r="M241" s="68">
        <v>83.554290241870916</v>
      </c>
      <c r="N241" s="68">
        <v>62.071113028072006</v>
      </c>
      <c r="O241" s="68">
        <v>84.062435596434057</v>
      </c>
      <c r="P241" s="68">
        <v>46.373162066907312</v>
      </c>
      <c r="Q241" s="69"/>
      <c r="R241" s="68">
        <f t="shared" si="71"/>
        <v>12.5</v>
      </c>
      <c r="S241" s="68">
        <f t="shared" si="75"/>
        <v>75.652124766632127</v>
      </c>
      <c r="T241" s="68">
        <f t="shared" si="75"/>
        <v>83.256071278114604</v>
      </c>
      <c r="U241" s="68">
        <f t="shared" si="75"/>
        <v>80.340070222472718</v>
      </c>
      <c r="V241" s="68">
        <f t="shared" si="75"/>
        <v>87.521124059621954</v>
      </c>
      <c r="W241" s="68">
        <f t="shared" si="75"/>
        <v>56.978888292519116</v>
      </c>
      <c r="X241" s="68"/>
      <c r="Y241" s="68"/>
      <c r="Z241" s="68"/>
      <c r="AA241" s="68"/>
      <c r="AB241" s="68"/>
      <c r="AC241" s="68"/>
      <c r="AD241" s="68">
        <f t="shared" si="68"/>
        <v>12.5</v>
      </c>
      <c r="AE241" s="68">
        <f t="shared" si="76"/>
        <v>9.2439133368051838</v>
      </c>
      <c r="AF241" s="68">
        <f t="shared" si="76"/>
        <v>4.6654080144330727</v>
      </c>
      <c r="AG241" s="68">
        <f t="shared" si="76"/>
        <v>16.073148244145916</v>
      </c>
      <c r="AH241" s="68">
        <f t="shared" si="76"/>
        <v>6.0651534250211157</v>
      </c>
      <c r="AI241" s="68">
        <f t="shared" si="76"/>
        <v>9.2357437015403931</v>
      </c>
      <c r="AJ241" s="68"/>
      <c r="AK241" s="68"/>
      <c r="AL241" s="68"/>
      <c r="AM241" s="68"/>
      <c r="AN241" s="68"/>
      <c r="AP241" s="68">
        <f t="shared" si="69"/>
        <v>12.5</v>
      </c>
      <c r="AQ241" s="68">
        <f t="shared" si="77"/>
        <v>66.622677617066358</v>
      </c>
      <c r="AR241" s="68">
        <f t="shared" si="77"/>
        <v>73.319056319113827</v>
      </c>
      <c r="AS241" s="68">
        <f t="shared" si="77"/>
        <v>70.751094099145334</v>
      </c>
      <c r="AT241" s="68">
        <f t="shared" si="77"/>
        <v>77.07505441379611</v>
      </c>
      <c r="AU241" s="68">
        <f t="shared" si="77"/>
        <v>50.178182270508771</v>
      </c>
      <c r="AV241" s="46"/>
      <c r="AW241" s="46"/>
      <c r="AX241" s="46"/>
      <c r="AY241" s="46"/>
      <c r="AZ241" s="46"/>
      <c r="BB241" s="68">
        <f t="shared" si="70"/>
        <v>12.5</v>
      </c>
      <c r="BC241" s="68">
        <f t="shared" si="78"/>
        <v>8.1406075514445657</v>
      </c>
      <c r="BD241" s="68">
        <f t="shared" si="78"/>
        <v>4.1085689933555765</v>
      </c>
      <c r="BE241" s="68">
        <f t="shared" si="78"/>
        <v>14.154740227909144</v>
      </c>
      <c r="BF241" s="68">
        <f t="shared" si="78"/>
        <v>5.3412480162282732</v>
      </c>
      <c r="BG241" s="68">
        <f t="shared" si="78"/>
        <v>8.13341300167912</v>
      </c>
      <c r="BH241" s="46"/>
      <c r="BI241" s="46"/>
      <c r="BJ241" s="46"/>
      <c r="BK241" s="46"/>
      <c r="BL241" s="46"/>
      <c r="BM241" s="46"/>
      <c r="BN241" s="46"/>
    </row>
    <row r="242" spans="1:66">
      <c r="A242" s="68">
        <v>301.33333333333331</v>
      </c>
      <c r="B242" s="68">
        <v>84.644237634380517</v>
      </c>
      <c r="C242" s="68">
        <v>87.903320066276635</v>
      </c>
      <c r="D242" s="68">
        <v>92.588207822152668</v>
      </c>
      <c r="E242" s="68">
        <v>94.666419588652857</v>
      </c>
      <c r="F242" s="68">
        <v>61.569042616518523</v>
      </c>
      <c r="G242" s="68">
        <v>76.750355399348621</v>
      </c>
      <c r="H242" s="68">
        <v>78.718522708978611</v>
      </c>
      <c r="I242" s="68">
        <v>86.917410758222928</v>
      </c>
      <c r="J242" s="68">
        <v>84.343529053134816</v>
      </c>
      <c r="K242" s="68">
        <v>63.680960541495999</v>
      </c>
      <c r="L242" s="68">
        <v>66.095480338485672</v>
      </c>
      <c r="M242" s="68">
        <v>83.955671940390701</v>
      </c>
      <c r="N242" s="68">
        <v>62.314290748064437</v>
      </c>
      <c r="O242" s="68">
        <v>84.328245669466256</v>
      </c>
      <c r="P242" s="68">
        <v>46.615636116930347</v>
      </c>
      <c r="Q242" s="69"/>
      <c r="R242" s="68">
        <f t="shared" si="71"/>
        <v>12.555555555555555</v>
      </c>
      <c r="S242" s="68">
        <f t="shared" si="75"/>
        <v>75.830024457404932</v>
      </c>
      <c r="T242" s="68">
        <f t="shared" si="75"/>
        <v>83.525838238548644</v>
      </c>
      <c r="U242" s="68">
        <f t="shared" si="75"/>
        <v>80.60663644281334</v>
      </c>
      <c r="V242" s="68">
        <f t="shared" si="75"/>
        <v>87.779398103751305</v>
      </c>
      <c r="W242" s="68">
        <f t="shared" si="75"/>
        <v>57.288546424981625</v>
      </c>
      <c r="X242" s="68"/>
      <c r="Y242" s="68"/>
      <c r="Z242" s="68"/>
      <c r="AA242" s="68"/>
      <c r="AB242" s="68"/>
      <c r="AC242" s="68"/>
      <c r="AD242" s="68">
        <f t="shared" si="68"/>
        <v>12.555555555555555</v>
      </c>
      <c r="AE242" s="68">
        <f t="shared" si="76"/>
        <v>9.3085635888426559</v>
      </c>
      <c r="AF242" s="68">
        <f t="shared" si="76"/>
        <v>4.6074606218704268</v>
      </c>
      <c r="AG242" s="68">
        <f t="shared" si="76"/>
        <v>16.093381189085729</v>
      </c>
      <c r="AH242" s="68">
        <f t="shared" si="76"/>
        <v>5.9643404577183325</v>
      </c>
      <c r="AI242" s="68">
        <f t="shared" si="76"/>
        <v>9.3031344268069063</v>
      </c>
      <c r="AJ242" s="68"/>
      <c r="AK242" s="68"/>
      <c r="AL242" s="68"/>
      <c r="AM242" s="68"/>
      <c r="AN242" s="68"/>
      <c r="AP242" s="68">
        <f t="shared" si="69"/>
        <v>12.555555555555555</v>
      </c>
      <c r="AQ242" s="68">
        <f t="shared" si="77"/>
        <v>66.779344118940472</v>
      </c>
      <c r="AR242" s="68">
        <f t="shared" si="77"/>
        <v>73.556625287496061</v>
      </c>
      <c r="AS242" s="68">
        <f t="shared" si="77"/>
        <v>70.985844351251743</v>
      </c>
      <c r="AT242" s="68">
        <f t="shared" si="77"/>
        <v>77.302502201045513</v>
      </c>
      <c r="AU242" s="68">
        <f t="shared" si="77"/>
        <v>50.450881206516073</v>
      </c>
      <c r="AV242" s="68"/>
      <c r="AW242" s="68"/>
      <c r="AX242" s="68"/>
      <c r="AY242" s="68"/>
      <c r="AZ242" s="68"/>
      <c r="BB242" s="68">
        <f t="shared" si="70"/>
        <v>12.555555555555555</v>
      </c>
      <c r="BC242" s="68">
        <f t="shared" si="78"/>
        <v>8.1975414830775648</v>
      </c>
      <c r="BD242" s="68">
        <f t="shared" si="78"/>
        <v>4.0575379024858922</v>
      </c>
      <c r="BE242" s="68">
        <f t="shared" si="78"/>
        <v>14.172558272969045</v>
      </c>
      <c r="BF242" s="68">
        <f t="shared" si="78"/>
        <v>5.2524675643777572</v>
      </c>
      <c r="BG242" s="68">
        <f t="shared" si="78"/>
        <v>8.1927603178009214</v>
      </c>
      <c r="BH242" s="68"/>
      <c r="BI242" s="68"/>
      <c r="BJ242" s="68"/>
      <c r="BK242" s="68"/>
      <c r="BL242" s="68"/>
      <c r="BM242" s="68"/>
      <c r="BN242" s="68"/>
    </row>
    <row r="243" spans="1:66">
      <c r="A243" s="68">
        <v>302.66666666666669</v>
      </c>
      <c r="B243" s="68">
        <v>84.907721642580938</v>
      </c>
      <c r="C243" s="68">
        <v>88.179528456115705</v>
      </c>
      <c r="D243" s="68">
        <v>92.868141934993631</v>
      </c>
      <c r="E243" s="68">
        <v>95.092525003155444</v>
      </c>
      <c r="F243" s="68">
        <v>61.824781111291202</v>
      </c>
      <c r="G243" s="68">
        <v>77.176351821546675</v>
      </c>
      <c r="H243" s="68">
        <v>78.988337696841427</v>
      </c>
      <c r="I243" s="68">
        <v>87.33229100050562</v>
      </c>
      <c r="J243" s="68">
        <v>84.710505974323226</v>
      </c>
      <c r="K243" s="68">
        <v>64.111722394087849</v>
      </c>
      <c r="L243" s="68">
        <v>66.480129108641748</v>
      </c>
      <c r="M243" s="68">
        <v>84.089465839897315</v>
      </c>
      <c r="N243" s="68">
        <v>62.557468468056875</v>
      </c>
      <c r="O243" s="68">
        <v>84.726960779014547</v>
      </c>
      <c r="P243" s="68">
        <v>46.979347191964933</v>
      </c>
      <c r="Q243" s="69"/>
      <c r="R243" s="68">
        <f t="shared" si="71"/>
        <v>12.611111111111112</v>
      </c>
      <c r="S243" s="68">
        <f t="shared" si="75"/>
        <v>76.188067524256454</v>
      </c>
      <c r="T243" s="68">
        <f t="shared" si="75"/>
        <v>83.752443997618144</v>
      </c>
      <c r="U243" s="68">
        <f t="shared" si="75"/>
        <v>80.91930046785204</v>
      </c>
      <c r="V243" s="68">
        <f t="shared" si="75"/>
        <v>88.176663918831082</v>
      </c>
      <c r="W243" s="68">
        <f t="shared" si="75"/>
        <v>57.638616899114659</v>
      </c>
      <c r="X243" s="68"/>
      <c r="Y243" s="68"/>
      <c r="Z243" s="68"/>
      <c r="AA243" s="68"/>
      <c r="AB243" s="68"/>
      <c r="AC243" s="68"/>
      <c r="AD243" s="68">
        <f t="shared" si="68"/>
        <v>12.611111111111112</v>
      </c>
      <c r="AE243" s="68">
        <f t="shared" si="76"/>
        <v>9.2534626512687499</v>
      </c>
      <c r="AF243" s="68">
        <f t="shared" si="76"/>
        <v>4.6048544694672113</v>
      </c>
      <c r="AG243" s="68">
        <f t="shared" si="76"/>
        <v>16.140912836136149</v>
      </c>
      <c r="AH243" s="68">
        <f t="shared" si="76"/>
        <v>5.9893170389789487</v>
      </c>
      <c r="AI243" s="68">
        <f t="shared" si="76"/>
        <v>9.3017497345961733</v>
      </c>
      <c r="AJ243" s="68"/>
      <c r="AK243" s="68"/>
      <c r="AL243" s="68"/>
      <c r="AM243" s="68"/>
      <c r="AN243" s="68"/>
      <c r="AP243" s="68">
        <f t="shared" si="69"/>
        <v>12.611111111111112</v>
      </c>
      <c r="AQ243" s="68">
        <f t="shared" si="77"/>
        <v>67.094653013296821</v>
      </c>
      <c r="AR243" s="68">
        <f t="shared" si="77"/>
        <v>73.756184552741132</v>
      </c>
      <c r="AS243" s="68">
        <f t="shared" si="77"/>
        <v>71.261190412011644</v>
      </c>
      <c r="AT243" s="68">
        <f t="shared" si="77"/>
        <v>77.652352418841573</v>
      </c>
      <c r="AU243" s="68">
        <f t="shared" si="77"/>
        <v>50.759169075671942</v>
      </c>
      <c r="AV243" s="68"/>
      <c r="AW243" s="68"/>
      <c r="AX243" s="68"/>
      <c r="AY243" s="68"/>
      <c r="AZ243" s="68"/>
      <c r="BB243" s="68">
        <f t="shared" si="70"/>
        <v>12.611111111111112</v>
      </c>
      <c r="BC243" s="68">
        <f t="shared" si="78"/>
        <v>8.1490171090205443</v>
      </c>
      <c r="BD243" s="68">
        <f t="shared" si="78"/>
        <v>4.0552428069824149</v>
      </c>
      <c r="BE243" s="68">
        <f t="shared" si="78"/>
        <v>14.214416787952157</v>
      </c>
      <c r="BF243" s="68">
        <f t="shared" si="78"/>
        <v>5.2744630698104933</v>
      </c>
      <c r="BG243" s="68">
        <f t="shared" si="78"/>
        <v>8.1915408953056623</v>
      </c>
      <c r="BH243" s="68"/>
      <c r="BI243" s="68"/>
      <c r="BJ243" s="68"/>
      <c r="BK243" s="68"/>
      <c r="BL243" s="68"/>
      <c r="BM243" s="68"/>
      <c r="BN243" s="68"/>
    </row>
    <row r="244" spans="1:66">
      <c r="A244" s="68">
        <v>304</v>
      </c>
      <c r="B244" s="68">
        <v>85.171205650781332</v>
      </c>
      <c r="C244" s="68">
        <v>88.455736845954732</v>
      </c>
      <c r="D244" s="68">
        <v>93.148076047834579</v>
      </c>
      <c r="E244" s="68">
        <v>95.376595279490473</v>
      </c>
      <c r="F244" s="68">
        <v>62.208388853450195</v>
      </c>
      <c r="G244" s="68">
        <v>77.602348243744714</v>
      </c>
      <c r="H244" s="68">
        <v>79.258152684704228</v>
      </c>
      <c r="I244" s="68">
        <v>87.747171242788298</v>
      </c>
      <c r="J244" s="68">
        <v>85.07748289551165</v>
      </c>
      <c r="K244" s="68">
        <v>64.398896962482439</v>
      </c>
      <c r="L244" s="68">
        <v>66.736561622079151</v>
      </c>
      <c r="M244" s="68">
        <v>84.4908475384171</v>
      </c>
      <c r="N244" s="68">
        <v>62.800646188049335</v>
      </c>
      <c r="O244" s="68">
        <v>84.992770852046775</v>
      </c>
      <c r="P244" s="68">
        <v>47.100584216976436</v>
      </c>
      <c r="Q244" s="69"/>
      <c r="R244" s="68">
        <f t="shared" si="71"/>
        <v>12.666666666666666</v>
      </c>
      <c r="S244" s="68">
        <f t="shared" si="75"/>
        <v>76.503371838868404</v>
      </c>
      <c r="T244" s="68">
        <f t="shared" si="75"/>
        <v>84.068245689692006</v>
      </c>
      <c r="U244" s="68">
        <f t="shared" si="75"/>
        <v>81.231964492890739</v>
      </c>
      <c r="V244" s="68">
        <f t="shared" si="75"/>
        <v>88.482283009016285</v>
      </c>
      <c r="W244" s="68">
        <f t="shared" si="75"/>
        <v>57.902623344303031</v>
      </c>
      <c r="X244" s="68"/>
      <c r="Y244" s="68"/>
      <c r="Z244" s="68"/>
      <c r="AA244" s="68"/>
      <c r="AB244" s="68"/>
      <c r="AC244" s="68"/>
      <c r="AD244" s="68">
        <f t="shared" si="68"/>
        <v>12.666666666666666</v>
      </c>
      <c r="AE244" s="68">
        <f t="shared" si="76"/>
        <v>9.2663281276942371</v>
      </c>
      <c r="AF244" s="68">
        <f t="shared" si="76"/>
        <v>4.6133320759220151</v>
      </c>
      <c r="AG244" s="68">
        <f t="shared" si="76"/>
        <v>16.188809839487231</v>
      </c>
      <c r="AH244" s="68">
        <f t="shared" si="76"/>
        <v>5.9707998036012784</v>
      </c>
      <c r="AI244" s="68">
        <f t="shared" si="76"/>
        <v>9.4187376237558862</v>
      </c>
      <c r="AJ244" s="68"/>
      <c r="AK244" s="68"/>
      <c r="AL244" s="68"/>
      <c r="AM244" s="68"/>
      <c r="AN244" s="68"/>
      <c r="AP244" s="68">
        <f t="shared" si="69"/>
        <v>12.666666666666666</v>
      </c>
      <c r="AQ244" s="68">
        <f t="shared" si="77"/>
        <v>67.372324232293792</v>
      </c>
      <c r="AR244" s="68">
        <f t="shared" si="77"/>
        <v>74.034293784793277</v>
      </c>
      <c r="AS244" s="68">
        <f t="shared" si="77"/>
        <v>71.536536472771516</v>
      </c>
      <c r="AT244" s="68">
        <f t="shared" si="77"/>
        <v>77.921494391811123</v>
      </c>
      <c r="AU244" s="68">
        <f t="shared" si="77"/>
        <v>50.991665074176545</v>
      </c>
      <c r="AV244" s="68"/>
      <c r="AW244" s="68"/>
      <c r="AX244" s="68"/>
      <c r="AY244" s="68"/>
      <c r="AZ244" s="68"/>
      <c r="BB244" s="68">
        <f t="shared" si="70"/>
        <v>12.666666666666666</v>
      </c>
      <c r="BC244" s="68">
        <f t="shared" si="78"/>
        <v>8.1603470285823434</v>
      </c>
      <c r="BD244" s="68">
        <f t="shared" si="78"/>
        <v>4.062708570086162</v>
      </c>
      <c r="BE244" s="68">
        <f t="shared" si="78"/>
        <v>14.256597052193593</v>
      </c>
      <c r="BF244" s="68">
        <f t="shared" si="78"/>
        <v>5.258155956074674</v>
      </c>
      <c r="BG244" s="68">
        <f t="shared" si="78"/>
        <v>8.2945657138237312</v>
      </c>
      <c r="BH244" s="68"/>
      <c r="BI244" s="68"/>
      <c r="BJ244" s="68"/>
      <c r="BK244" s="68"/>
      <c r="BL244" s="68"/>
      <c r="BM244" s="68"/>
      <c r="BN244" s="68"/>
    </row>
    <row r="245" spans="1:66">
      <c r="A245" s="68">
        <v>305.33333333333331</v>
      </c>
      <c r="B245" s="68">
        <v>85.434689658981739</v>
      </c>
      <c r="C245" s="68">
        <v>88.731945235793773</v>
      </c>
      <c r="D245" s="68">
        <v>93.428010160675598</v>
      </c>
      <c r="E245" s="68">
        <v>95.518630417658017</v>
      </c>
      <c r="F245" s="68">
        <v>62.208388853450209</v>
      </c>
      <c r="G245" s="68">
        <v>77.744347051144061</v>
      </c>
      <c r="H245" s="68">
        <v>79.393060178635665</v>
      </c>
      <c r="I245" s="68">
        <v>87.885464656882547</v>
      </c>
      <c r="J245" s="68">
        <v>85.322134176303919</v>
      </c>
      <c r="K245" s="68">
        <v>64.686071530877015</v>
      </c>
      <c r="L245" s="68">
        <v>66.736561622079137</v>
      </c>
      <c r="M245" s="68">
        <v>84.624641437923685</v>
      </c>
      <c r="N245" s="68">
        <v>62.800646188049349</v>
      </c>
      <c r="O245" s="68">
        <v>85.125675888562867</v>
      </c>
      <c r="P245" s="68">
        <v>47.221821241987982</v>
      </c>
      <c r="Q245" s="69"/>
      <c r="R245" s="68">
        <f t="shared" si="71"/>
        <v>12.722222222222221</v>
      </c>
      <c r="S245" s="68">
        <f t="shared" si="75"/>
        <v>76.638532777401636</v>
      </c>
      <c r="T245" s="68">
        <f t="shared" si="75"/>
        <v>84.249882284117703</v>
      </c>
      <c r="U245" s="68">
        <f t="shared" si="75"/>
        <v>81.371373668535824</v>
      </c>
      <c r="V245" s="68">
        <f t="shared" si="75"/>
        <v>88.655480160841591</v>
      </c>
      <c r="W245" s="68">
        <f t="shared" si="75"/>
        <v>58.038760542105074</v>
      </c>
      <c r="X245" s="68"/>
      <c r="Y245" s="68"/>
      <c r="Z245" s="68"/>
      <c r="AA245" s="68"/>
      <c r="AB245" s="68"/>
      <c r="AC245" s="68"/>
      <c r="AD245" s="68">
        <f t="shared" si="68"/>
        <v>12.722222222222221</v>
      </c>
      <c r="AE245" s="68">
        <f t="shared" si="76"/>
        <v>9.3979847269034291</v>
      </c>
      <c r="AF245" s="68">
        <f t="shared" si="76"/>
        <v>4.6807079427394083</v>
      </c>
      <c r="AG245" s="68">
        <f t="shared" si="76"/>
        <v>16.319739337111915</v>
      </c>
      <c r="AH245" s="68">
        <f t="shared" si="76"/>
        <v>5.9444741189137122</v>
      </c>
      <c r="AI245" s="68">
        <f t="shared" si="76"/>
        <v>9.449304722005623</v>
      </c>
      <c r="AJ245" s="68"/>
      <c r="AK245" s="68"/>
      <c r="AL245" s="68"/>
      <c r="AM245" s="68"/>
      <c r="AN245" s="68"/>
      <c r="AP245" s="68">
        <f t="shared" si="69"/>
        <v>12.722222222222221</v>
      </c>
      <c r="AQ245" s="68">
        <f t="shared" si="77"/>
        <v>67.491353058808542</v>
      </c>
      <c r="AR245" s="68">
        <f t="shared" si="77"/>
        <v>74.194251172787517</v>
      </c>
      <c r="AS245" s="68">
        <f t="shared" si="77"/>
        <v>71.659306488742843</v>
      </c>
      <c r="AT245" s="68">
        <f t="shared" si="77"/>
        <v>78.074019625515334</v>
      </c>
      <c r="AU245" s="68">
        <f t="shared" si="77"/>
        <v>51.111553638692534</v>
      </c>
      <c r="AV245" s="68"/>
      <c r="AW245" s="68"/>
      <c r="AX245" s="68"/>
      <c r="AY245" s="68"/>
      <c r="AZ245" s="68"/>
      <c r="BB245" s="68">
        <f t="shared" si="70"/>
        <v>12.722222222222221</v>
      </c>
      <c r="BC245" s="68">
        <f t="shared" si="78"/>
        <v>8.2762897756278591</v>
      </c>
      <c r="BD245" s="68">
        <f t="shared" si="78"/>
        <v>4.1220428011866401</v>
      </c>
      <c r="BE245" s="68">
        <f t="shared" si="78"/>
        <v>14.371899480746945</v>
      </c>
      <c r="BF245" s="68">
        <f t="shared" si="78"/>
        <v>5.2349723692369139</v>
      </c>
      <c r="BG245" s="68">
        <f t="shared" si="78"/>
        <v>8.3214844809920496</v>
      </c>
      <c r="BH245" s="68"/>
      <c r="BI245" s="68"/>
      <c r="BJ245" s="68"/>
      <c r="BK245" s="68"/>
      <c r="BL245" s="68"/>
      <c r="BM245" s="68"/>
      <c r="BN245" s="68"/>
    </row>
    <row r="246" spans="1:66">
      <c r="A246" s="68">
        <v>306.66666666666669</v>
      </c>
      <c r="B246" s="68">
        <v>85.698173667182161</v>
      </c>
      <c r="C246" s="68">
        <v>89.008153625632843</v>
      </c>
      <c r="D246" s="68">
        <v>93.70794427351656</v>
      </c>
      <c r="E246" s="68">
        <v>95.944735832160575</v>
      </c>
      <c r="F246" s="68">
        <v>62.591996595609196</v>
      </c>
      <c r="G246" s="68">
        <v>78.028344665942768</v>
      </c>
      <c r="H246" s="68">
        <v>79.797782660429888</v>
      </c>
      <c r="I246" s="68">
        <v>88.16205148507099</v>
      </c>
      <c r="J246" s="68">
        <v>85.566785457096174</v>
      </c>
      <c r="K246" s="68">
        <v>64.973246099271563</v>
      </c>
      <c r="L246" s="68">
        <v>66.99299413551654</v>
      </c>
      <c r="M246" s="68">
        <v>84.892229236936913</v>
      </c>
      <c r="N246" s="68">
        <v>63.04382390804178</v>
      </c>
      <c r="O246" s="68">
        <v>85.524390998111159</v>
      </c>
      <c r="P246" s="68">
        <v>47.464295292011016</v>
      </c>
      <c r="Q246" s="69"/>
      <c r="R246" s="68">
        <f t="shared" si="71"/>
        <v>12.777777777777779</v>
      </c>
      <c r="S246" s="68">
        <f t="shared" si="75"/>
        <v>76.906504156213828</v>
      </c>
      <c r="T246" s="68">
        <f t="shared" si="75"/>
        <v>84.566055174333215</v>
      </c>
      <c r="U246" s="68">
        <f t="shared" si="75"/>
        <v>81.637939888876446</v>
      </c>
      <c r="V246" s="68">
        <f t="shared" si="75"/>
        <v>89.01197076245596</v>
      </c>
      <c r="W246" s="68">
        <f t="shared" si="75"/>
        <v>58.343179328963934</v>
      </c>
      <c r="X246" s="68"/>
      <c r="Y246" s="68"/>
      <c r="Z246" s="68"/>
      <c r="AA246" s="68"/>
      <c r="AB246" s="68"/>
      <c r="AC246" s="68"/>
      <c r="AD246" s="68">
        <f t="shared" si="68"/>
        <v>12.777777777777779</v>
      </c>
      <c r="AE246" s="68">
        <f t="shared" si="76"/>
        <v>9.4029160330672052</v>
      </c>
      <c r="AF246" s="68">
        <f t="shared" si="76"/>
        <v>4.61384064186226</v>
      </c>
      <c r="AG246" s="68">
        <f t="shared" si="76"/>
        <v>16.339984502342091</v>
      </c>
      <c r="AH246" s="68">
        <f t="shared" si="76"/>
        <v>6.0039880876235419</v>
      </c>
      <c r="AI246" s="68">
        <f t="shared" si="76"/>
        <v>9.4963243266420285</v>
      </c>
      <c r="AJ246" s="68"/>
      <c r="AK246" s="68"/>
      <c r="AL246" s="68"/>
      <c r="AM246" s="68"/>
      <c r="AN246" s="68"/>
      <c r="AP246" s="68">
        <f t="shared" si="69"/>
        <v>12.777777777777779</v>
      </c>
      <c r="AQ246" s="68">
        <f t="shared" si="77"/>
        <v>67.727340756923795</v>
      </c>
      <c r="AR246" s="68">
        <f t="shared" si="77"/>
        <v>74.472687298686992</v>
      </c>
      <c r="AS246" s="68">
        <f t="shared" si="77"/>
        <v>71.894056740849265</v>
      </c>
      <c r="AT246" s="68">
        <f t="shared" si="77"/>
        <v>78.387961348872508</v>
      </c>
      <c r="AU246" s="68">
        <f t="shared" si="77"/>
        <v>51.379638570345662</v>
      </c>
      <c r="AV246" s="68"/>
      <c r="AW246" s="68"/>
      <c r="AX246" s="68"/>
      <c r="AY246" s="68"/>
      <c r="AZ246" s="68"/>
      <c r="BB246" s="68">
        <f t="shared" si="70"/>
        <v>12.777777777777779</v>
      </c>
      <c r="BC246" s="68">
        <f t="shared" si="78"/>
        <v>8.2806325065398294</v>
      </c>
      <c r="BD246" s="68">
        <f t="shared" si="78"/>
        <v>4.0631564362206358</v>
      </c>
      <c r="BE246" s="68">
        <f t="shared" si="78"/>
        <v>14.389728287546422</v>
      </c>
      <c r="BF246" s="68">
        <f t="shared" si="78"/>
        <v>5.28738305781041</v>
      </c>
      <c r="BG246" s="68">
        <f t="shared" si="78"/>
        <v>8.3628920683008836</v>
      </c>
      <c r="BH246" s="68"/>
      <c r="BI246" s="68"/>
      <c r="BJ246" s="68"/>
      <c r="BK246" s="68"/>
      <c r="BL246" s="68"/>
      <c r="BM246" s="68"/>
      <c r="BN246" s="68"/>
    </row>
    <row r="247" spans="1:66">
      <c r="A247" s="68">
        <v>308</v>
      </c>
      <c r="B247" s="68">
        <v>86.027528677432656</v>
      </c>
      <c r="C247" s="68">
        <v>89.353414112931645</v>
      </c>
      <c r="D247" s="68">
        <v>94.057861914567766</v>
      </c>
      <c r="E247" s="68">
        <v>96.299823677579369</v>
      </c>
      <c r="F247" s="68">
        <v>62.911669714075018</v>
      </c>
      <c r="G247" s="68">
        <v>78.525340491840495</v>
      </c>
      <c r="H247" s="68">
        <v>80.135051395258415</v>
      </c>
      <c r="I247" s="68">
        <v>88.646078434400792</v>
      </c>
      <c r="J247" s="68">
        <v>85.994925198482647</v>
      </c>
      <c r="K247" s="68">
        <v>65.332214309764808</v>
      </c>
      <c r="L247" s="68">
        <v>67.313534777313251</v>
      </c>
      <c r="M247" s="68">
        <v>85.226713985703398</v>
      </c>
      <c r="N247" s="68">
        <v>63.226207198036128</v>
      </c>
      <c r="O247" s="68">
        <v>85.856653589401432</v>
      </c>
      <c r="P247" s="68">
        <v>47.767387854539841</v>
      </c>
      <c r="Q247" s="69"/>
      <c r="R247" s="68">
        <f t="shared" si="71"/>
        <v>12.833333333333334</v>
      </c>
      <c r="S247" s="68">
        <f t="shared" si="75"/>
        <v>77.288801315528801</v>
      </c>
      <c r="T247" s="68">
        <f t="shared" si="75"/>
        <v>84.90505983129782</v>
      </c>
      <c r="U247" s="68">
        <f t="shared" si="75"/>
        <v>81.976715849001565</v>
      </c>
      <c r="V247" s="68">
        <f t="shared" si="75"/>
        <v>89.38380082182114</v>
      </c>
      <c r="W247" s="68">
        <f t="shared" si="75"/>
        <v>58.670423959459889</v>
      </c>
      <c r="X247" s="68"/>
      <c r="Y247" s="68"/>
      <c r="Z247" s="68"/>
      <c r="AA247" s="68"/>
      <c r="AB247" s="68"/>
      <c r="AC247" s="68"/>
      <c r="AD247" s="68">
        <f t="shared" si="68"/>
        <v>12.833333333333334</v>
      </c>
      <c r="AE247" s="68">
        <f t="shared" si="76"/>
        <v>9.4180764370619645</v>
      </c>
      <c r="AF247" s="68">
        <f t="shared" si="76"/>
        <v>4.6175912383981892</v>
      </c>
      <c r="AG247" s="68">
        <f t="shared" si="76"/>
        <v>16.462321558987352</v>
      </c>
      <c r="AH247" s="68">
        <f t="shared" si="76"/>
        <v>5.9898504877414958</v>
      </c>
      <c r="AI247" s="68">
        <f t="shared" si="76"/>
        <v>9.5195538899584893</v>
      </c>
      <c r="AJ247" s="68"/>
      <c r="AK247" s="68"/>
      <c r="AL247" s="68"/>
      <c r="AM247" s="68"/>
      <c r="AN247" s="68"/>
      <c r="AP247" s="68">
        <f t="shared" si="69"/>
        <v>12.833333333333334</v>
      </c>
      <c r="AQ247" s="68">
        <f t="shared" si="77"/>
        <v>68.064008900449551</v>
      </c>
      <c r="AR247" s="68">
        <f t="shared" si="77"/>
        <v>74.771230109497751</v>
      </c>
      <c r="AS247" s="68">
        <f t="shared" si="77"/>
        <v>72.192398150894931</v>
      </c>
      <c r="AT247" s="68">
        <f t="shared" si="77"/>
        <v>78.715411691474742</v>
      </c>
      <c r="AU247" s="68">
        <f t="shared" si="77"/>
        <v>51.667824970750161</v>
      </c>
      <c r="AV247" s="68"/>
      <c r="AW247" s="68"/>
      <c r="AX247" s="68"/>
      <c r="AY247" s="68"/>
      <c r="AZ247" s="68"/>
      <c r="BB247" s="68">
        <f t="shared" si="70"/>
        <v>12.833333333333334</v>
      </c>
      <c r="BC247" s="68">
        <f t="shared" si="78"/>
        <v>8.2939834429610197</v>
      </c>
      <c r="BD247" s="68">
        <f t="shared" si="78"/>
        <v>4.0664593809119536</v>
      </c>
      <c r="BE247" s="68">
        <f t="shared" si="78"/>
        <v>14.497463824527571</v>
      </c>
      <c r="BF247" s="68">
        <f t="shared" si="78"/>
        <v>5.2749328488820266</v>
      </c>
      <c r="BG247" s="68">
        <f t="shared" si="78"/>
        <v>8.3833490708344112</v>
      </c>
      <c r="BH247" s="68"/>
      <c r="BI247" s="68"/>
      <c r="BJ247" s="68"/>
      <c r="BK247" s="68"/>
      <c r="BL247" s="68"/>
      <c r="BM247" s="68"/>
      <c r="BN247" s="68"/>
    </row>
    <row r="248" spans="1:66">
      <c r="A248" s="68">
        <v>309.33333333333331</v>
      </c>
      <c r="B248" s="68">
        <v>86.356883687683165</v>
      </c>
      <c r="C248" s="68">
        <v>89.560570405310941</v>
      </c>
      <c r="D248" s="68">
        <v>94.267812499198513</v>
      </c>
      <c r="E248" s="68">
        <v>96.654911522998162</v>
      </c>
      <c r="F248" s="68">
        <v>63.103473585154525</v>
      </c>
      <c r="G248" s="68">
        <v>78.738338702939529</v>
      </c>
      <c r="H248" s="68">
        <v>80.337412636155548</v>
      </c>
      <c r="I248" s="68">
        <v>88.991811969636387</v>
      </c>
      <c r="J248" s="68">
        <v>86.300739299473008</v>
      </c>
      <c r="K248" s="68">
        <v>65.547595236060715</v>
      </c>
      <c r="L248" s="68">
        <v>67.505859162391303</v>
      </c>
      <c r="M248" s="68">
        <v>85.427404834963269</v>
      </c>
      <c r="N248" s="68">
        <v>63.408590488030448</v>
      </c>
      <c r="O248" s="68">
        <v>86.056011144175571</v>
      </c>
      <c r="P248" s="68">
        <v>47.828006367045575</v>
      </c>
      <c r="Q248" s="69"/>
      <c r="R248" s="68">
        <f t="shared" si="71"/>
        <v>12.888888888888888</v>
      </c>
      <c r="S248" s="68">
        <f t="shared" si="75"/>
        <v>77.533693851004671</v>
      </c>
      <c r="T248" s="68">
        <f t="shared" si="75"/>
        <v>85.108462625476591</v>
      </c>
      <c r="U248" s="68">
        <f t="shared" si="75"/>
        <v>82.222738318955109</v>
      </c>
      <c r="V248" s="68">
        <f t="shared" si="75"/>
        <v>89.670553988882247</v>
      </c>
      <c r="W248" s="68">
        <f t="shared" si="75"/>
        <v>58.826358396086938</v>
      </c>
      <c r="X248" s="68"/>
      <c r="Y248" s="68"/>
      <c r="Z248" s="68"/>
      <c r="AA248" s="68"/>
      <c r="AB248" s="68"/>
      <c r="AC248" s="68"/>
      <c r="AD248" s="68">
        <f t="shared" si="68"/>
        <v>12.888888888888888</v>
      </c>
      <c r="AE248" s="68">
        <f t="shared" si="76"/>
        <v>9.483072198805548</v>
      </c>
      <c r="AF248" s="68">
        <f t="shared" si="76"/>
        <v>4.6198433857033567</v>
      </c>
      <c r="AG248" s="68">
        <f t="shared" si="76"/>
        <v>16.505700965118084</v>
      </c>
      <c r="AH248" s="68">
        <f t="shared" si="76"/>
        <v>6.0498686424392831</v>
      </c>
      <c r="AI248" s="68">
        <f t="shared" si="76"/>
        <v>9.6029288853529362</v>
      </c>
      <c r="AJ248" s="68"/>
      <c r="AK248" s="68"/>
      <c r="AL248" s="68"/>
      <c r="AM248" s="68"/>
      <c r="AN248" s="68"/>
      <c r="AP248" s="68">
        <f t="shared" si="69"/>
        <v>12.888888888888888</v>
      </c>
      <c r="AQ248" s="68">
        <f t="shared" si="77"/>
        <v>68.279672326852506</v>
      </c>
      <c r="AR248" s="68">
        <f t="shared" si="77"/>
        <v>74.950355795984223</v>
      </c>
      <c r="AS248" s="68">
        <f t="shared" si="77"/>
        <v>72.409056648628209</v>
      </c>
      <c r="AT248" s="68">
        <f t="shared" si="77"/>
        <v>78.967939480531783</v>
      </c>
      <c r="AU248" s="68">
        <f t="shared" si="77"/>
        <v>51.805147877844306</v>
      </c>
      <c r="AV248" s="68"/>
      <c r="AW248" s="68"/>
      <c r="AX248" s="68"/>
      <c r="AY248" s="68"/>
      <c r="AZ248" s="68"/>
      <c r="BB248" s="68">
        <f t="shared" si="70"/>
        <v>12.888888888888888</v>
      </c>
      <c r="BC248" s="68">
        <f t="shared" si="78"/>
        <v>8.3512216460448858</v>
      </c>
      <c r="BD248" s="68">
        <f t="shared" si="78"/>
        <v>4.0684427235387624</v>
      </c>
      <c r="BE248" s="68">
        <f t="shared" si="78"/>
        <v>14.535665688636248</v>
      </c>
      <c r="BF248" s="68">
        <f t="shared" si="78"/>
        <v>5.3277875464062072</v>
      </c>
      <c r="BG248" s="68">
        <f t="shared" si="78"/>
        <v>8.456772857101134</v>
      </c>
      <c r="BH248" s="68"/>
      <c r="BI248" s="68"/>
      <c r="BJ248" s="68"/>
      <c r="BK248" s="68"/>
      <c r="BL248" s="68"/>
      <c r="BM248" s="68"/>
      <c r="BN248" s="68"/>
    </row>
    <row r="249" spans="1:66">
      <c r="A249" s="68">
        <v>310.66666666666669</v>
      </c>
      <c r="B249" s="68">
        <v>86.488625691783369</v>
      </c>
      <c r="C249" s="68">
        <v>89.836778795149968</v>
      </c>
      <c r="D249" s="68">
        <v>94.547746612039475</v>
      </c>
      <c r="E249" s="68">
        <v>97.081016937500721</v>
      </c>
      <c r="F249" s="68">
        <v>63.359212079927175</v>
      </c>
      <c r="G249" s="68">
        <v>79.164335125137583</v>
      </c>
      <c r="H249" s="68">
        <v>80.60722762401835</v>
      </c>
      <c r="I249" s="68">
        <v>89.26839879782483</v>
      </c>
      <c r="J249" s="68">
        <v>86.545390580265263</v>
      </c>
      <c r="K249" s="68">
        <v>65.978357088652558</v>
      </c>
      <c r="L249" s="68">
        <v>67.762291675828678</v>
      </c>
      <c r="M249" s="68">
        <v>85.828786533483097</v>
      </c>
      <c r="N249" s="68">
        <v>63.530179348026678</v>
      </c>
      <c r="O249" s="68">
        <v>86.321821217207798</v>
      </c>
      <c r="P249" s="68">
        <v>48.070480417068637</v>
      </c>
      <c r="Q249" s="69"/>
      <c r="R249" s="68">
        <f t="shared" si="71"/>
        <v>12.944444444444445</v>
      </c>
      <c r="S249" s="68">
        <f t="shared" si="75"/>
        <v>77.805084164249877</v>
      </c>
      <c r="T249" s="68">
        <f t="shared" si="75"/>
        <v>85.424264317550467</v>
      </c>
      <c r="U249" s="68">
        <f t="shared" si="75"/>
        <v>82.448774919296994</v>
      </c>
      <c r="V249" s="68">
        <f t="shared" si="75"/>
        <v>89.982742911657922</v>
      </c>
      <c r="W249" s="68">
        <f t="shared" si="75"/>
        <v>59.136016528549455</v>
      </c>
      <c r="X249" s="68"/>
      <c r="Y249" s="68"/>
      <c r="Z249" s="68"/>
      <c r="AA249" s="68"/>
      <c r="AB249" s="68"/>
      <c r="AC249" s="68"/>
      <c r="AD249" s="68">
        <f t="shared" si="68"/>
        <v>12.944444444444445</v>
      </c>
      <c r="AE249" s="68">
        <f t="shared" si="76"/>
        <v>9.43687282950666</v>
      </c>
      <c r="AF249" s="68">
        <f t="shared" si="76"/>
        <v>4.6280538428719185</v>
      </c>
      <c r="AG249" s="68">
        <f t="shared" si="76"/>
        <v>16.595265051448546</v>
      </c>
      <c r="AH249" s="68">
        <f t="shared" si="76"/>
        <v>6.1483019139019452</v>
      </c>
      <c r="AI249" s="68">
        <f t="shared" si="76"/>
        <v>9.6721014893376367</v>
      </c>
      <c r="AJ249" s="68"/>
      <c r="AK249" s="68"/>
      <c r="AL249" s="68"/>
      <c r="AM249" s="68"/>
      <c r="AN249" s="68"/>
      <c r="AP249" s="68">
        <f t="shared" si="69"/>
        <v>12.944444444444445</v>
      </c>
      <c r="AQ249" s="68">
        <f t="shared" si="77"/>
        <v>68.518670893032962</v>
      </c>
      <c r="AR249" s="68">
        <f t="shared" si="77"/>
        <v>75.228465028036382</v>
      </c>
      <c r="AS249" s="68">
        <f t="shared" si="77"/>
        <v>72.608114686993801</v>
      </c>
      <c r="AT249" s="68">
        <f t="shared" si="77"/>
        <v>79.242867144782622</v>
      </c>
      <c r="AU249" s="68">
        <f t="shared" si="77"/>
        <v>52.077846813851615</v>
      </c>
      <c r="AV249" s="68"/>
      <c r="AW249" s="68"/>
      <c r="AX249" s="68"/>
      <c r="AY249" s="68"/>
      <c r="AZ249" s="68"/>
      <c r="BB249" s="68">
        <f t="shared" si="70"/>
        <v>12.944444444444445</v>
      </c>
      <c r="BC249" s="68">
        <f t="shared" si="78"/>
        <v>8.3105363950171558</v>
      </c>
      <c r="BD249" s="68">
        <f t="shared" si="78"/>
        <v>4.0756732229162376</v>
      </c>
      <c r="BE249" s="68">
        <f t="shared" si="78"/>
        <v>14.614539867888558</v>
      </c>
      <c r="BF249" s="68">
        <f t="shared" si="78"/>
        <v>5.4144723306297768</v>
      </c>
      <c r="BG249" s="68">
        <f t="shared" si="78"/>
        <v>8.5176893760941113</v>
      </c>
      <c r="BH249" s="68"/>
      <c r="BI249" s="68"/>
      <c r="BJ249" s="68"/>
      <c r="BK249" s="68"/>
      <c r="BL249" s="68"/>
      <c r="BM249" s="68"/>
      <c r="BN249" s="68"/>
    </row>
    <row r="250" spans="1:66">
      <c r="A250" s="68">
        <v>312</v>
      </c>
      <c r="B250" s="68">
        <v>86.817980702033864</v>
      </c>
      <c r="C250" s="68">
        <v>90.182039282448798</v>
      </c>
      <c r="D250" s="68">
        <v>94.89766425309071</v>
      </c>
      <c r="E250" s="68">
        <v>97.294069644752014</v>
      </c>
      <c r="F250" s="68">
        <v>63.678885198393026</v>
      </c>
      <c r="G250" s="68">
        <v>79.51933214363595</v>
      </c>
      <c r="H250" s="68">
        <v>80.944496358846905</v>
      </c>
      <c r="I250" s="68">
        <v>89.614132333060425</v>
      </c>
      <c r="J250" s="68">
        <v>86.973530321651737</v>
      </c>
      <c r="K250" s="68">
        <v>66.480912583343056</v>
      </c>
      <c r="L250" s="68">
        <v>67.95461606090673</v>
      </c>
      <c r="M250" s="68">
        <v>86.029477382742982</v>
      </c>
      <c r="N250" s="68">
        <v>63.712562638021026</v>
      </c>
      <c r="O250" s="68">
        <v>86.78698884501415</v>
      </c>
      <c r="P250" s="68">
        <v>48.373572979597434</v>
      </c>
      <c r="Q250" s="69"/>
      <c r="R250" s="68">
        <f t="shared" si="71"/>
        <v>13</v>
      </c>
      <c r="S250" s="68">
        <f t="shared" si="75"/>
        <v>78.097309635525519</v>
      </c>
      <c r="T250" s="68">
        <f t="shared" si="75"/>
        <v>85.71867100801289</v>
      </c>
      <c r="U250" s="68">
        <f t="shared" si="75"/>
        <v>82.741453074724063</v>
      </c>
      <c r="V250" s="68">
        <f t="shared" si="75"/>
        <v>90.351529603805957</v>
      </c>
      <c r="W250" s="68">
        <f t="shared" si="75"/>
        <v>59.511123587111172</v>
      </c>
      <c r="X250" s="68"/>
      <c r="Y250" s="68"/>
      <c r="Z250" s="68"/>
      <c r="AA250" s="68"/>
      <c r="AB250" s="68"/>
      <c r="AC250" s="68"/>
      <c r="AD250" s="68">
        <f t="shared" si="68"/>
        <v>13</v>
      </c>
      <c r="AE250" s="68">
        <f t="shared" si="76"/>
        <v>9.5117423433465049</v>
      </c>
      <c r="AF250" s="68">
        <f t="shared" si="76"/>
        <v>4.6266078576292262</v>
      </c>
      <c r="AG250" s="68">
        <f t="shared" si="76"/>
        <v>16.689905057445014</v>
      </c>
      <c r="AH250" s="68">
        <f t="shared" si="76"/>
        <v>6.0131394542061702</v>
      </c>
      <c r="AI250" s="68">
        <f t="shared" si="76"/>
        <v>9.7466206716840844</v>
      </c>
      <c r="AJ250" s="68"/>
      <c r="AK250" s="68"/>
      <c r="AL250" s="68"/>
      <c r="AM250" s="68"/>
      <c r="AN250" s="68"/>
      <c r="AP250" s="68">
        <f t="shared" si="69"/>
        <v>13</v>
      </c>
      <c r="AQ250" s="68">
        <f t="shared" si="77"/>
        <v>68.776017840317635</v>
      </c>
      <c r="AR250" s="68">
        <f t="shared" si="77"/>
        <v>75.48773285544361</v>
      </c>
      <c r="AS250" s="68">
        <f t="shared" si="77"/>
        <v>72.865860288386031</v>
      </c>
      <c r="AT250" s="68">
        <f t="shared" si="77"/>
        <v>79.567637360771059</v>
      </c>
      <c r="AU250" s="68">
        <f t="shared" si="77"/>
        <v>52.408183029939835</v>
      </c>
      <c r="AV250" s="68"/>
      <c r="AW250" s="68"/>
      <c r="AX250" s="68"/>
      <c r="AY250" s="68"/>
      <c r="AZ250" s="68"/>
      <c r="BB250" s="68">
        <f t="shared" si="70"/>
        <v>13</v>
      </c>
      <c r="BC250" s="68">
        <f t="shared" si="78"/>
        <v>8.3764698701083731</v>
      </c>
      <c r="BD250" s="68">
        <f t="shared" si="78"/>
        <v>4.0743998230089638</v>
      </c>
      <c r="BE250" s="68">
        <f t="shared" si="78"/>
        <v>14.697884131233833</v>
      </c>
      <c r="BF250" s="68">
        <f t="shared" si="78"/>
        <v>5.2954421645105949</v>
      </c>
      <c r="BG250" s="68">
        <f t="shared" si="78"/>
        <v>8.583314333450824</v>
      </c>
      <c r="BH250" s="68"/>
      <c r="BI250" s="68"/>
      <c r="BJ250" s="68"/>
      <c r="BK250" s="68"/>
      <c r="BL250" s="68"/>
      <c r="BM250" s="68"/>
      <c r="BN250" s="68"/>
    </row>
    <row r="251" spans="1:66">
      <c r="A251" s="68">
        <v>313.33333333333331</v>
      </c>
      <c r="B251" s="68">
        <v>87.147335712284402</v>
      </c>
      <c r="C251" s="68">
        <v>90.389195574828065</v>
      </c>
      <c r="D251" s="68">
        <v>95.247581894141916</v>
      </c>
      <c r="E251" s="68">
        <v>97.649157490170808</v>
      </c>
      <c r="F251" s="68">
        <v>63.998558316858841</v>
      </c>
      <c r="G251" s="68">
        <v>79.874329162134302</v>
      </c>
      <c r="H251" s="68">
        <v>81.146857599743996</v>
      </c>
      <c r="I251" s="68">
        <v>89.959865868295992</v>
      </c>
      <c r="J251" s="68">
        <v>87.279344422642055</v>
      </c>
      <c r="K251" s="68">
        <v>66.696293509639005</v>
      </c>
      <c r="L251" s="68">
        <v>68.14694044598474</v>
      </c>
      <c r="M251" s="68">
        <v>86.363962131509496</v>
      </c>
      <c r="N251" s="68">
        <v>63.894945928015346</v>
      </c>
      <c r="O251" s="68">
        <v>86.986346399788275</v>
      </c>
      <c r="P251" s="68">
        <v>48.434191492103196</v>
      </c>
      <c r="Q251" s="69"/>
      <c r="R251" s="68">
        <f t="shared" si="71"/>
        <v>13.055555555555555</v>
      </c>
      <c r="S251" s="68">
        <f t="shared" si="75"/>
        <v>78.389535106801148</v>
      </c>
      <c r="T251" s="68">
        <f t="shared" si="75"/>
        <v>85.966671768693857</v>
      </c>
      <c r="U251" s="68">
        <f t="shared" si="75"/>
        <v>83.03413123015109</v>
      </c>
      <c r="V251" s="68">
        <f t="shared" si="75"/>
        <v>90.638282770867036</v>
      </c>
      <c r="W251" s="68">
        <f t="shared" si="75"/>
        <v>59.70968110620035</v>
      </c>
      <c r="X251" s="68"/>
      <c r="Y251" s="68"/>
      <c r="Z251" s="68"/>
      <c r="AA251" s="68"/>
      <c r="AB251" s="68"/>
      <c r="AC251" s="68"/>
      <c r="AD251" s="68">
        <f t="shared" si="68"/>
        <v>13.055555555555555</v>
      </c>
      <c r="AE251" s="68">
        <f t="shared" si="76"/>
        <v>9.5868250797107049</v>
      </c>
      <c r="AF251" s="68">
        <f t="shared" si="76"/>
        <v>4.633959703720989</v>
      </c>
      <c r="AG251" s="68">
        <f t="shared" si="76"/>
        <v>16.784555273066214</v>
      </c>
      <c r="AH251" s="68">
        <f t="shared" si="76"/>
        <v>6.0733627594338957</v>
      </c>
      <c r="AI251" s="68">
        <f t="shared" si="76"/>
        <v>9.8575830364648702</v>
      </c>
      <c r="AJ251" s="68"/>
      <c r="AK251" s="68"/>
      <c r="AL251" s="68"/>
      <c r="AM251" s="68"/>
      <c r="AN251" s="68"/>
      <c r="AP251" s="68">
        <f t="shared" si="69"/>
        <v>13.055555555555555</v>
      </c>
      <c r="AQ251" s="68">
        <f t="shared" si="77"/>
        <v>69.033364787602295</v>
      </c>
      <c r="AR251" s="68">
        <f t="shared" si="77"/>
        <v>75.706133525333627</v>
      </c>
      <c r="AS251" s="68">
        <f t="shared" si="77"/>
        <v>73.123605889778219</v>
      </c>
      <c r="AT251" s="68">
        <f t="shared" si="77"/>
        <v>79.820165149828071</v>
      </c>
      <c r="AU251" s="68">
        <f t="shared" si="77"/>
        <v>52.583041748363534</v>
      </c>
      <c r="AV251" s="68"/>
      <c r="AW251" s="68"/>
      <c r="AX251" s="68"/>
      <c r="AY251" s="68"/>
      <c r="AZ251" s="68"/>
      <c r="BB251" s="68">
        <f t="shared" si="70"/>
        <v>13.055555555555555</v>
      </c>
      <c r="BC251" s="68">
        <f t="shared" si="78"/>
        <v>8.4425911185839428</v>
      </c>
      <c r="BD251" s="68">
        <f t="shared" si="78"/>
        <v>4.0808741906962265</v>
      </c>
      <c r="BE251" s="68">
        <f t="shared" si="78"/>
        <v>14.781237385635732</v>
      </c>
      <c r="BF251" s="68">
        <f t="shared" si="78"/>
        <v>5.3484775268563016</v>
      </c>
      <c r="BG251" s="68">
        <f t="shared" si="78"/>
        <v>8.6810328030803543</v>
      </c>
      <c r="BH251" s="68"/>
      <c r="BI251" s="68"/>
      <c r="BJ251" s="68"/>
      <c r="BK251" s="68"/>
      <c r="BL251" s="68"/>
      <c r="BM251" s="68"/>
      <c r="BN251" s="68"/>
    </row>
    <row r="252" spans="1:66">
      <c r="A252" s="68">
        <v>314.66666666666669</v>
      </c>
      <c r="B252" s="68">
        <v>87.410819720484795</v>
      </c>
      <c r="C252" s="68">
        <v>90.803508159586642</v>
      </c>
      <c r="D252" s="68">
        <v>95.527516006982879</v>
      </c>
      <c r="E252" s="68">
        <v>98.075262904673394</v>
      </c>
      <c r="F252" s="68">
        <v>64.254296811631491</v>
      </c>
      <c r="G252" s="68">
        <v>80.158326776933023</v>
      </c>
      <c r="H252" s="68">
        <v>81.41667258760684</v>
      </c>
      <c r="I252" s="68">
        <v>90.236452696484434</v>
      </c>
      <c r="J252" s="68">
        <v>87.523995703434338</v>
      </c>
      <c r="K252" s="68">
        <v>67.127055362230848</v>
      </c>
      <c r="L252" s="68">
        <v>68.403372959422143</v>
      </c>
      <c r="M252" s="68">
        <v>86.631549930522681</v>
      </c>
      <c r="N252" s="68">
        <v>64.138123648007806</v>
      </c>
      <c r="O252" s="68">
        <v>87.252156472820502</v>
      </c>
      <c r="P252" s="68">
        <v>48.67666554212623</v>
      </c>
      <c r="Q252" s="69"/>
      <c r="R252" s="68">
        <f t="shared" si="71"/>
        <v>13.111111111111112</v>
      </c>
      <c r="S252" s="68">
        <f t="shared" si="75"/>
        <v>78.657506485613325</v>
      </c>
      <c r="T252" s="68">
        <f t="shared" si="75"/>
        <v>86.283910225905387</v>
      </c>
      <c r="U252" s="68">
        <f t="shared" si="75"/>
        <v>83.300697450491711</v>
      </c>
      <c r="V252" s="68">
        <f t="shared" si="75"/>
        <v>90.95047169364274</v>
      </c>
      <c r="W252" s="68">
        <f t="shared" si="75"/>
        <v>60.019339238662859</v>
      </c>
      <c r="X252" s="68"/>
      <c r="Y252" s="68"/>
      <c r="Z252" s="68"/>
      <c r="AA252" s="68"/>
      <c r="AB252" s="68"/>
      <c r="AC252" s="68"/>
      <c r="AD252" s="68">
        <f t="shared" si="68"/>
        <v>13.111111111111112</v>
      </c>
      <c r="AE252" s="68">
        <f t="shared" si="76"/>
        <v>9.5921897528033444</v>
      </c>
      <c r="AF252" s="68">
        <f t="shared" si="76"/>
        <v>4.7030639520440438</v>
      </c>
      <c r="AG252" s="68">
        <f t="shared" si="76"/>
        <v>16.804821147237995</v>
      </c>
      <c r="AH252" s="68">
        <f t="shared" si="76"/>
        <v>6.1717470372990721</v>
      </c>
      <c r="AI252" s="68">
        <f t="shared" si="76"/>
        <v>9.9275057472704624</v>
      </c>
      <c r="AJ252" s="68"/>
      <c r="AK252" s="68"/>
      <c r="AL252" s="68"/>
      <c r="AM252" s="68"/>
      <c r="AN252" s="68"/>
      <c r="AP252" s="68">
        <f t="shared" si="69"/>
        <v>13.111111111111112</v>
      </c>
      <c r="AQ252" s="68">
        <f t="shared" si="77"/>
        <v>69.269352485717533</v>
      </c>
      <c r="AR252" s="68">
        <f t="shared" si="77"/>
        <v>75.985508037652167</v>
      </c>
      <c r="AS252" s="68">
        <f t="shared" si="77"/>
        <v>73.358356141884627</v>
      </c>
      <c r="AT252" s="68">
        <f t="shared" si="77"/>
        <v>80.095092814078939</v>
      </c>
      <c r="AU252" s="68">
        <f t="shared" si="77"/>
        <v>52.855740684370843</v>
      </c>
      <c r="AV252" s="68"/>
      <c r="AW252" s="68"/>
      <c r="AX252" s="68"/>
      <c r="AY252" s="68"/>
      <c r="AZ252" s="68"/>
      <c r="BB252" s="68">
        <f t="shared" si="70"/>
        <v>13.111111111111112</v>
      </c>
      <c r="BC252" s="68">
        <f t="shared" si="78"/>
        <v>8.4473154919848792</v>
      </c>
      <c r="BD252" s="68">
        <f t="shared" si="78"/>
        <v>4.1417305126065287</v>
      </c>
      <c r="BE252" s="68">
        <f t="shared" si="78"/>
        <v>14.799084429664427</v>
      </c>
      <c r="BF252" s="68">
        <f t="shared" si="78"/>
        <v>5.4351191651053119</v>
      </c>
      <c r="BG252" s="68">
        <f t="shared" si="78"/>
        <v>8.7426099000156015</v>
      </c>
      <c r="BH252" s="68"/>
      <c r="BI252" s="68"/>
      <c r="BJ252" s="68"/>
      <c r="BK252" s="68"/>
      <c r="BL252" s="68"/>
      <c r="BM252" s="68"/>
      <c r="BN252" s="68"/>
    </row>
    <row r="253" spans="1:66">
      <c r="A253" s="68">
        <v>316</v>
      </c>
      <c r="B253" s="68">
        <v>87.674303728685217</v>
      </c>
      <c r="C253" s="68">
        <v>90.941612354506162</v>
      </c>
      <c r="D253" s="68">
        <v>95.807450119823883</v>
      </c>
      <c r="E253" s="68">
        <v>98.359333181008424</v>
      </c>
      <c r="F253" s="68">
        <v>64.510035306404177</v>
      </c>
      <c r="G253" s="68">
        <v>80.584323199131077</v>
      </c>
      <c r="H253" s="68">
        <v>81.686487575469656</v>
      </c>
      <c r="I253" s="68">
        <v>90.651332938767112</v>
      </c>
      <c r="J253" s="68">
        <v>87.890972624622748</v>
      </c>
      <c r="K253" s="68">
        <v>67.414229930625439</v>
      </c>
      <c r="L253" s="68">
        <v>68.659805472859517</v>
      </c>
      <c r="M253" s="68">
        <v>86.899137729535866</v>
      </c>
      <c r="N253" s="68">
        <v>64.259712508004014</v>
      </c>
      <c r="O253" s="68">
        <v>87.517966545852687</v>
      </c>
      <c r="P253" s="68">
        <v>48.797902567137761</v>
      </c>
      <c r="Q253" s="69"/>
      <c r="R253" s="68">
        <f t="shared" si="71"/>
        <v>13.166666666666666</v>
      </c>
      <c r="S253" s="68">
        <f t="shared" si="75"/>
        <v>78.972810800225275</v>
      </c>
      <c r="T253" s="68">
        <f t="shared" si="75"/>
        <v>86.509079219837233</v>
      </c>
      <c r="U253" s="68">
        <f t="shared" si="75"/>
        <v>83.572831855531675</v>
      </c>
      <c r="V253" s="68">
        <f t="shared" si="75"/>
        <v>91.256090783827958</v>
      </c>
      <c r="W253" s="68">
        <f t="shared" si="75"/>
        <v>60.240722601389116</v>
      </c>
      <c r="X253" s="68"/>
      <c r="Y253" s="68"/>
      <c r="Z253" s="68"/>
      <c r="AA253" s="68"/>
      <c r="AB253" s="68"/>
      <c r="AC253" s="68"/>
      <c r="AD253" s="68">
        <f t="shared" si="68"/>
        <v>13.166666666666666</v>
      </c>
      <c r="AE253" s="68">
        <f t="shared" si="76"/>
        <v>9.6091370652660597</v>
      </c>
      <c r="AF253" s="68">
        <f t="shared" si="76"/>
        <v>4.6398753107842383</v>
      </c>
      <c r="AG253" s="68">
        <f t="shared" si="76"/>
        <v>16.923174060887131</v>
      </c>
      <c r="AH253" s="68">
        <f t="shared" si="76"/>
        <v>6.1544149030209585</v>
      </c>
      <c r="AI253" s="68">
        <f t="shared" si="76"/>
        <v>10.015597054396629</v>
      </c>
      <c r="AJ253" s="68"/>
      <c r="AK253" s="68"/>
      <c r="AL253" s="68"/>
      <c r="AM253" s="68"/>
      <c r="AN253" s="68"/>
      <c r="AP253" s="68">
        <f t="shared" si="69"/>
        <v>13.166666666666666</v>
      </c>
      <c r="AQ253" s="68">
        <f t="shared" si="77"/>
        <v>69.547023704714519</v>
      </c>
      <c r="AR253" s="68">
        <f t="shared" si="77"/>
        <v>76.183802022630857</v>
      </c>
      <c r="AS253" s="68">
        <f t="shared" si="77"/>
        <v>73.598009988903698</v>
      </c>
      <c r="AT253" s="68">
        <f t="shared" si="77"/>
        <v>80.364234787048488</v>
      </c>
      <c r="AU253" s="68">
        <f t="shared" si="77"/>
        <v>53.050700871545899</v>
      </c>
      <c r="AV253" s="68"/>
      <c r="AW253" s="68"/>
      <c r="AX253" s="68"/>
      <c r="AY253" s="68"/>
      <c r="AZ253" s="68"/>
      <c r="BB253" s="68">
        <f t="shared" si="70"/>
        <v>13.166666666666666</v>
      </c>
      <c r="BC253" s="68">
        <f t="shared" si="78"/>
        <v>8.4622400607020456</v>
      </c>
      <c r="BD253" s="68">
        <f t="shared" si="78"/>
        <v>4.0860837414325717</v>
      </c>
      <c r="BE253" s="68">
        <f t="shared" si="78"/>
        <v>14.903311350394151</v>
      </c>
      <c r="BF253" s="68">
        <f t="shared" si="78"/>
        <v>5.419855704918457</v>
      </c>
      <c r="BG253" s="68">
        <f t="shared" si="78"/>
        <v>8.8201870833879994</v>
      </c>
      <c r="BH253" s="68"/>
      <c r="BI253" s="68"/>
      <c r="BJ253" s="68"/>
      <c r="BK253" s="68"/>
      <c r="BL253" s="68"/>
      <c r="BM253" s="68"/>
      <c r="BN253" s="68"/>
    </row>
    <row r="254" spans="1:66">
      <c r="A254" s="68">
        <v>317.33333333333331</v>
      </c>
      <c r="B254" s="68">
        <v>87.93778773688561</v>
      </c>
      <c r="C254" s="68">
        <v>91.355924939264739</v>
      </c>
      <c r="D254" s="68">
        <v>96.087384232664832</v>
      </c>
      <c r="E254" s="68">
        <v>98.643403457343453</v>
      </c>
      <c r="F254" s="68">
        <v>64.76577380117682</v>
      </c>
      <c r="G254" s="68">
        <v>80.868320813929756</v>
      </c>
      <c r="H254" s="68">
        <v>81.956302563332486</v>
      </c>
      <c r="I254" s="68">
        <v>90.927919766955597</v>
      </c>
      <c r="J254" s="68">
        <v>88.257949545811144</v>
      </c>
      <c r="K254" s="68">
        <v>67.844991783217282</v>
      </c>
      <c r="L254" s="68">
        <v>68.91623798629692</v>
      </c>
      <c r="M254" s="68">
        <v>87.300519428055679</v>
      </c>
      <c r="N254" s="68">
        <v>64.502890227996474</v>
      </c>
      <c r="O254" s="68">
        <v>87.916681655400993</v>
      </c>
      <c r="P254" s="68">
        <v>49.161613642172327</v>
      </c>
      <c r="Q254" s="69"/>
      <c r="R254" s="68">
        <f t="shared" si="71"/>
        <v>13.222222222222221</v>
      </c>
      <c r="S254" s="68">
        <f t="shared" si="75"/>
        <v>79.240782179037424</v>
      </c>
      <c r="T254" s="68">
        <f t="shared" si="75"/>
        <v>86.870915643550973</v>
      </c>
      <c r="U254" s="68">
        <f t="shared" si="75"/>
        <v>83.839398075872296</v>
      </c>
      <c r="V254" s="68">
        <f t="shared" si="75"/>
        <v>91.606011552851854</v>
      </c>
      <c r="W254" s="68">
        <f t="shared" si="75"/>
        <v>60.59079307552215</v>
      </c>
      <c r="X254" s="68"/>
      <c r="Y254" s="68"/>
      <c r="Z254" s="68"/>
      <c r="AA254" s="68"/>
      <c r="AB254" s="68"/>
      <c r="AC254" s="68"/>
      <c r="AD254" s="68">
        <f t="shared" si="68"/>
        <v>13.222222222222221</v>
      </c>
      <c r="AE254" s="68">
        <f t="shared" si="76"/>
        <v>9.6146502918504826</v>
      </c>
      <c r="AF254" s="68">
        <f t="shared" si="76"/>
        <v>4.7145142656775523</v>
      </c>
      <c r="AG254" s="68">
        <f t="shared" si="76"/>
        <v>16.943447707195013</v>
      </c>
      <c r="AH254" s="68">
        <f t="shared" si="76"/>
        <v>6.0969483806498701</v>
      </c>
      <c r="AI254" s="68">
        <f t="shared" si="76"/>
        <v>10.016985711031486</v>
      </c>
      <c r="AJ254" s="68"/>
      <c r="AK254" s="68"/>
      <c r="AL254" s="68"/>
      <c r="AM254" s="68"/>
      <c r="AN254" s="68"/>
      <c r="AP254" s="68">
        <f t="shared" si="69"/>
        <v>13.222222222222221</v>
      </c>
      <c r="AQ254" s="68">
        <f t="shared" si="77"/>
        <v>69.783011402829729</v>
      </c>
      <c r="AR254" s="68">
        <f t="shared" si="77"/>
        <v>76.502451518352956</v>
      </c>
      <c r="AS254" s="68">
        <f t="shared" si="77"/>
        <v>73.832760241010121</v>
      </c>
      <c r="AT254" s="68">
        <f t="shared" si="77"/>
        <v>80.672390819124374</v>
      </c>
      <c r="AU254" s="68">
        <f t="shared" si="77"/>
        <v>53.358988740701768</v>
      </c>
      <c r="AV254" s="68"/>
      <c r="AW254" s="68"/>
      <c r="AX254" s="68"/>
      <c r="AY254" s="68"/>
      <c r="AZ254" s="68"/>
      <c r="BB254" s="68">
        <f t="shared" si="70"/>
        <v>13.222222222222221</v>
      </c>
      <c r="BC254" s="68">
        <f t="shared" si="78"/>
        <v>8.4670952570167159</v>
      </c>
      <c r="BD254" s="68">
        <f t="shared" si="78"/>
        <v>4.1518141759031346</v>
      </c>
      <c r="BE254" s="68">
        <f t="shared" si="78"/>
        <v>14.921165238916899</v>
      </c>
      <c r="BF254" s="68">
        <f t="shared" si="78"/>
        <v>5.3692480900561756</v>
      </c>
      <c r="BG254" s="68">
        <f t="shared" si="78"/>
        <v>8.8214099971341806</v>
      </c>
      <c r="BH254" s="68"/>
      <c r="BI254" s="68"/>
      <c r="BJ254" s="68"/>
      <c r="BK254" s="68"/>
      <c r="BL254" s="68"/>
      <c r="BM254" s="68"/>
      <c r="BN254" s="68"/>
    </row>
    <row r="255" spans="1:66">
      <c r="A255" s="68">
        <v>318.66666666666669</v>
      </c>
      <c r="B255" s="68">
        <v>88.267142747136106</v>
      </c>
      <c r="C255" s="68">
        <v>91.563081231644034</v>
      </c>
      <c r="D255" s="68">
        <v>96.437301873716081</v>
      </c>
      <c r="E255" s="68">
        <v>99.140526440929804</v>
      </c>
      <c r="F255" s="68">
        <v>65.085446919642663</v>
      </c>
      <c r="G255" s="68">
        <v>81.365316639827512</v>
      </c>
      <c r="H255" s="68">
        <v>82.293571298161012</v>
      </c>
      <c r="I255" s="68">
        <v>91.411946716285399</v>
      </c>
      <c r="J255" s="68">
        <v>88.686089287197618</v>
      </c>
      <c r="K255" s="68">
        <v>68.060372709513203</v>
      </c>
      <c r="L255" s="68">
        <v>69.236778628093631</v>
      </c>
      <c r="M255" s="68">
        <v>87.635004176822164</v>
      </c>
      <c r="N255" s="68">
        <v>64.685273517990794</v>
      </c>
      <c r="O255" s="68">
        <v>88.248944246691266</v>
      </c>
      <c r="P255" s="68">
        <v>49.34346917968962</v>
      </c>
      <c r="Q255" s="69"/>
      <c r="R255" s="68">
        <f t="shared" si="71"/>
        <v>13.277777777777779</v>
      </c>
      <c r="S255" s="68">
        <f t="shared" si="75"/>
        <v>79.623079338352412</v>
      </c>
      <c r="T255" s="68">
        <f t="shared" si="75"/>
        <v>87.163885568875742</v>
      </c>
      <c r="U255" s="68">
        <f t="shared" si="75"/>
        <v>84.178174035997429</v>
      </c>
      <c r="V255" s="68">
        <f t="shared" si="75"/>
        <v>92.025186658272901</v>
      </c>
      <c r="W255" s="68">
        <f t="shared" si="75"/>
        <v>60.829762936281838</v>
      </c>
      <c r="X255" s="68"/>
      <c r="Y255" s="68"/>
      <c r="Z255" s="68"/>
      <c r="AA255" s="68"/>
      <c r="AB255" s="68"/>
      <c r="AC255" s="68"/>
      <c r="AD255" s="68">
        <f t="shared" si="68"/>
        <v>13.277777777777779</v>
      </c>
      <c r="AE255" s="68">
        <f t="shared" si="76"/>
        <v>9.6340662618036426</v>
      </c>
      <c r="AF255" s="68">
        <f t="shared" si="76"/>
        <v>4.652678600419347</v>
      </c>
      <c r="AG255" s="68">
        <f t="shared" si="76"/>
        <v>17.067320427303589</v>
      </c>
      <c r="AH255" s="68">
        <f t="shared" si="76"/>
        <v>6.1659402457050181</v>
      </c>
      <c r="AI255" s="68">
        <f t="shared" si="76"/>
        <v>10.058019390558682</v>
      </c>
      <c r="AJ255" s="68"/>
      <c r="AK255" s="68"/>
      <c r="AL255" s="68"/>
      <c r="AM255" s="68"/>
      <c r="AN255" s="68"/>
      <c r="AP255" s="68">
        <f t="shared" si="69"/>
        <v>13.277777777777779</v>
      </c>
      <c r="AQ255" s="68">
        <f t="shared" si="77"/>
        <v>70.119679546355513</v>
      </c>
      <c r="AR255" s="68">
        <f t="shared" si="77"/>
        <v>76.760454065493803</v>
      </c>
      <c r="AS255" s="68">
        <f t="shared" si="77"/>
        <v>74.131101651055801</v>
      </c>
      <c r="AT255" s="68">
        <f t="shared" si="77"/>
        <v>81.041535347446768</v>
      </c>
      <c r="AU255" s="68">
        <f t="shared" si="77"/>
        <v>53.569436392274014</v>
      </c>
      <c r="AV255" s="68"/>
      <c r="AW255" s="68"/>
      <c r="AX255" s="68"/>
      <c r="AY255" s="68"/>
      <c r="AZ255" s="68"/>
      <c r="BB255" s="68">
        <f t="shared" si="70"/>
        <v>13.277777777777779</v>
      </c>
      <c r="BC255" s="68">
        <f t="shared" si="78"/>
        <v>8.484193837007723</v>
      </c>
      <c r="BD255" s="68">
        <f t="shared" si="78"/>
        <v>4.0973588964983279</v>
      </c>
      <c r="BE255" s="68">
        <f t="shared" si="78"/>
        <v>15.030253150496385</v>
      </c>
      <c r="BF255" s="68">
        <f t="shared" si="78"/>
        <v>5.4300054421853874</v>
      </c>
      <c r="BG255" s="68">
        <f t="shared" si="78"/>
        <v>8.8575461084597418</v>
      </c>
      <c r="BH255" s="68"/>
      <c r="BI255" s="68"/>
      <c r="BJ255" s="68"/>
      <c r="BK255" s="68"/>
      <c r="BL255" s="68"/>
      <c r="BM255" s="68"/>
      <c r="BN255" s="68"/>
    </row>
    <row r="256" spans="1:66">
      <c r="A256" s="68">
        <v>320</v>
      </c>
      <c r="B256" s="68">
        <v>88.464755753286425</v>
      </c>
      <c r="C256" s="68">
        <v>91.770237524023301</v>
      </c>
      <c r="D256" s="68">
        <v>96.647252458346799</v>
      </c>
      <c r="E256" s="68">
        <v>99.353579148181069</v>
      </c>
      <c r="F256" s="68">
        <v>65.27725079072215</v>
      </c>
      <c r="G256" s="68">
        <v>81.578314850926517</v>
      </c>
      <c r="H256" s="68">
        <v>82.630840032989525</v>
      </c>
      <c r="I256" s="68">
        <v>91.757680251520952</v>
      </c>
      <c r="J256" s="68">
        <v>88.991903388187936</v>
      </c>
      <c r="K256" s="68">
        <v>68.419340920006434</v>
      </c>
      <c r="L256" s="68">
        <v>69.300886756452982</v>
      </c>
      <c r="M256" s="68">
        <v>87.701901126575478</v>
      </c>
      <c r="N256" s="68">
        <v>64.867656807985142</v>
      </c>
      <c r="O256" s="68">
        <v>88.448301801465391</v>
      </c>
      <c r="P256" s="68">
        <v>49.525324717206885</v>
      </c>
      <c r="Q256" s="69"/>
      <c r="R256" s="68">
        <f t="shared" si="71"/>
        <v>13.333333333333334</v>
      </c>
      <c r="S256" s="68">
        <f t="shared" si="75"/>
        <v>79.781319120221966</v>
      </c>
      <c r="T256" s="68">
        <f t="shared" si="75"/>
        <v>87.367659561196092</v>
      </c>
      <c r="U256" s="68">
        <f t="shared" si="75"/>
        <v>84.424196505950974</v>
      </c>
      <c r="V256" s="68">
        <f t="shared" si="75"/>
        <v>92.264594779278127</v>
      </c>
      <c r="W256" s="68">
        <f t="shared" si="75"/>
        <v>61.073972142645154</v>
      </c>
      <c r="X256" s="68"/>
      <c r="Y256" s="68"/>
      <c r="Z256" s="68"/>
      <c r="AA256" s="68"/>
      <c r="AB256" s="68"/>
      <c r="AC256" s="68"/>
      <c r="AD256" s="68">
        <f t="shared" si="68"/>
        <v>13.333333333333334</v>
      </c>
      <c r="AE256" s="68">
        <f t="shared" si="76"/>
        <v>9.707490096522184</v>
      </c>
      <c r="AF256" s="68">
        <f t="shared" si="76"/>
        <v>4.5788573566774344</v>
      </c>
      <c r="AG256" s="68">
        <f t="shared" si="76"/>
        <v>17.112003471540824</v>
      </c>
      <c r="AH256" s="68">
        <f t="shared" si="76"/>
        <v>6.1452542834438058</v>
      </c>
      <c r="AI256" s="68">
        <f t="shared" si="76"/>
        <v>10.12406171518859</v>
      </c>
      <c r="AJ256" s="68"/>
      <c r="AK256" s="68"/>
      <c r="AL256" s="68"/>
      <c r="AM256" s="68"/>
      <c r="AN256" s="68"/>
      <c r="AP256" s="68">
        <f t="shared" si="69"/>
        <v>13.333333333333334</v>
      </c>
      <c r="AQ256" s="68">
        <f t="shared" si="77"/>
        <v>70.259032644582575</v>
      </c>
      <c r="AR256" s="68">
        <f t="shared" si="77"/>
        <v>76.93990664582752</v>
      </c>
      <c r="AS256" s="68">
        <f t="shared" si="77"/>
        <v>74.347760148789078</v>
      </c>
      <c r="AT256" s="68">
        <f t="shared" si="77"/>
        <v>81.252368950783648</v>
      </c>
      <c r="AU256" s="68">
        <f t="shared" si="77"/>
        <v>53.784498048200405</v>
      </c>
      <c r="AV256" s="68"/>
      <c r="AW256" s="68"/>
      <c r="AX256" s="68"/>
      <c r="AY256" s="68"/>
      <c r="AZ256" s="68"/>
      <c r="BB256" s="68">
        <f t="shared" si="70"/>
        <v>13.333333333333334</v>
      </c>
      <c r="BC256" s="68">
        <f t="shared" si="78"/>
        <v>8.5488541817759867</v>
      </c>
      <c r="BD256" s="68">
        <f t="shared" si="78"/>
        <v>4.0323485753965791</v>
      </c>
      <c r="BE256" s="68">
        <f t="shared" si="78"/>
        <v>15.069603057195629</v>
      </c>
      <c r="BF256" s="68">
        <f t="shared" si="78"/>
        <v>5.4117884496134163</v>
      </c>
      <c r="BG256" s="68">
        <f t="shared" si="78"/>
        <v>8.9157059620854362</v>
      </c>
      <c r="BH256" s="68"/>
      <c r="BI256" s="68"/>
      <c r="BJ256" s="68"/>
      <c r="BK256" s="68"/>
      <c r="BL256" s="68"/>
      <c r="BM256" s="68"/>
      <c r="BN256" s="68"/>
    </row>
    <row r="257" spans="1:66">
      <c r="A257" s="68">
        <v>321.33333333333331</v>
      </c>
      <c r="B257" s="68">
        <v>88.859981765587023</v>
      </c>
      <c r="C257" s="68">
        <v>92.184550108781863</v>
      </c>
      <c r="D257" s="68">
        <v>97.207120684028752</v>
      </c>
      <c r="E257" s="68">
        <v>100.06375483901869</v>
      </c>
      <c r="F257" s="68">
        <v>65.788727780267479</v>
      </c>
      <c r="G257" s="68">
        <v>82.146310080523918</v>
      </c>
      <c r="H257" s="68">
        <v>82.630840032989525</v>
      </c>
      <c r="I257" s="68">
        <v>92.034267079709394</v>
      </c>
      <c r="J257" s="68">
        <v>89.481205949772487</v>
      </c>
      <c r="K257" s="68">
        <v>68.706515488400981</v>
      </c>
      <c r="L257" s="68">
        <v>69.685535526609058</v>
      </c>
      <c r="M257" s="68">
        <v>88.103282825095263</v>
      </c>
      <c r="N257" s="68">
        <v>64.867656807985142</v>
      </c>
      <c r="O257" s="68">
        <v>88.714111874497618</v>
      </c>
      <c r="P257" s="68">
        <v>49.646561742218417</v>
      </c>
      <c r="Q257" s="69"/>
      <c r="R257" s="68">
        <f t="shared" si="71"/>
        <v>13.388888888888888</v>
      </c>
      <c r="S257" s="68">
        <f t="shared" si="75"/>
        <v>80.230609124240004</v>
      </c>
      <c r="T257" s="68">
        <f t="shared" si="75"/>
        <v>87.639557655622227</v>
      </c>
      <c r="U257" s="68">
        <f t="shared" si="75"/>
        <v>84.703014857241101</v>
      </c>
      <c r="V257" s="68">
        <f t="shared" si="75"/>
        <v>92.753024221096268</v>
      </c>
      <c r="W257" s="68">
        <f t="shared" si="75"/>
        <v>61.380601670295619</v>
      </c>
      <c r="X257" s="68"/>
      <c r="Y257" s="68"/>
      <c r="Z257" s="68"/>
      <c r="AA257" s="68"/>
      <c r="AB257" s="68"/>
      <c r="AC257" s="68"/>
      <c r="AD257" s="68">
        <f t="shared" si="68"/>
        <v>13.388888888888888</v>
      </c>
      <c r="AE257" s="68">
        <f t="shared" si="76"/>
        <v>9.7297111857595446</v>
      </c>
      <c r="AF257" s="68">
        <f t="shared" si="76"/>
        <v>4.7937067940870266</v>
      </c>
      <c r="AG257" s="68">
        <f t="shared" si="76"/>
        <v>17.371547867405663</v>
      </c>
      <c r="AH257" s="68">
        <f t="shared" si="76"/>
        <v>6.3428853809565018</v>
      </c>
      <c r="AI257" s="68">
        <f t="shared" si="76"/>
        <v>10.266164865845317</v>
      </c>
      <c r="AJ257" s="68"/>
      <c r="AK257" s="68"/>
      <c r="AL257" s="68"/>
      <c r="AM257" s="68"/>
      <c r="AN257" s="68"/>
      <c r="AP257" s="68">
        <f t="shared" si="69"/>
        <v>13.388888888888888</v>
      </c>
      <c r="AQ257" s="68">
        <f t="shared" si="77"/>
        <v>70.654697712637173</v>
      </c>
      <c r="AR257" s="68">
        <f t="shared" si="77"/>
        <v>77.17935238704797</v>
      </c>
      <c r="AS257" s="68">
        <f t="shared" si="77"/>
        <v>74.593300180731674</v>
      </c>
      <c r="AT257" s="68">
        <f t="shared" si="77"/>
        <v>81.682501975352523</v>
      </c>
      <c r="AU257" s="68">
        <f t="shared" si="77"/>
        <v>54.054529858034527</v>
      </c>
      <c r="AV257" s="68"/>
      <c r="AW257" s="68"/>
      <c r="AX257" s="68"/>
      <c r="AY257" s="68"/>
      <c r="AZ257" s="68"/>
      <c r="BB257" s="68">
        <f t="shared" si="70"/>
        <v>13.388888888888888</v>
      </c>
      <c r="BC257" s="68">
        <f t="shared" si="78"/>
        <v>8.5684230764914702</v>
      </c>
      <c r="BD257" s="68">
        <f t="shared" si="78"/>
        <v>4.2215546928572847</v>
      </c>
      <c r="BE257" s="68">
        <f t="shared" si="78"/>
        <v>15.298169573554018</v>
      </c>
      <c r="BF257" s="68">
        <f t="shared" si="78"/>
        <v>5.5858313193584674</v>
      </c>
      <c r="BG257" s="68">
        <f t="shared" si="78"/>
        <v>9.0408484141153913</v>
      </c>
      <c r="BH257" s="68"/>
      <c r="BI257" s="68"/>
      <c r="BJ257" s="68"/>
      <c r="BK257" s="68"/>
      <c r="BL257" s="68"/>
      <c r="BM257" s="68"/>
      <c r="BN257" s="68"/>
    </row>
    <row r="258" spans="1:66">
      <c r="A258" s="68">
        <v>322.66666666666669</v>
      </c>
      <c r="B258" s="68">
        <v>89.255207777887648</v>
      </c>
      <c r="C258" s="68">
        <v>92.59886269354044</v>
      </c>
      <c r="D258" s="68">
        <v>97.627021853290216</v>
      </c>
      <c r="E258" s="68">
        <v>100.34782511535374</v>
      </c>
      <c r="F258" s="68">
        <v>66.172335522426479</v>
      </c>
      <c r="G258" s="68">
        <v>82.572306502721986</v>
      </c>
      <c r="H258" s="68">
        <v>83.170470008715199</v>
      </c>
      <c r="I258" s="68">
        <v>92.449147321992101</v>
      </c>
      <c r="J258" s="68">
        <v>89.970508511357039</v>
      </c>
      <c r="K258" s="68">
        <v>69.424451909387415</v>
      </c>
      <c r="L258" s="68">
        <v>70.070184296765149</v>
      </c>
      <c r="M258" s="68">
        <v>88.504664523615077</v>
      </c>
      <c r="N258" s="68">
        <v>65.23242338797381</v>
      </c>
      <c r="O258" s="68">
        <v>89.245732020562002</v>
      </c>
      <c r="P258" s="68">
        <v>50.131509842264521</v>
      </c>
      <c r="Q258" s="69"/>
      <c r="R258" s="68">
        <f t="shared" si="71"/>
        <v>13.444444444444445</v>
      </c>
      <c r="S258" s="68">
        <f t="shared" si="75"/>
        <v>80.63256619245827</v>
      </c>
      <c r="T258" s="68">
        <f t="shared" si="75"/>
        <v>88.091332408623586</v>
      </c>
      <c r="U258" s="68">
        <f t="shared" si="75"/>
        <v>85.102864187752047</v>
      </c>
      <c r="V258" s="68">
        <f t="shared" si="75"/>
        <v>93.188021882424266</v>
      </c>
      <c r="W258" s="68">
        <f t="shared" si="75"/>
        <v>61.909432424692795</v>
      </c>
      <c r="X258" s="68"/>
      <c r="Y258" s="68"/>
      <c r="Z258" s="68"/>
      <c r="AA258" s="68"/>
      <c r="AB258" s="68"/>
      <c r="AC258" s="68"/>
      <c r="AD258" s="68">
        <f t="shared" si="68"/>
        <v>13.444444444444445</v>
      </c>
      <c r="AE258" s="68">
        <f t="shared" si="76"/>
        <v>9.7384919698201706</v>
      </c>
      <c r="AF258" s="68">
        <f t="shared" si="76"/>
        <v>4.7277668864675464</v>
      </c>
      <c r="AG258" s="68">
        <f t="shared" si="76"/>
        <v>17.401965674847872</v>
      </c>
      <c r="AH258" s="68">
        <f t="shared" si="76"/>
        <v>6.2111522273329349</v>
      </c>
      <c r="AI258" s="68">
        <f t="shared" si="76"/>
        <v>10.328778268355013</v>
      </c>
      <c r="AJ258" s="68"/>
      <c r="AK258" s="68"/>
      <c r="AL258" s="68"/>
      <c r="AM258" s="68"/>
      <c r="AN258" s="68"/>
      <c r="AP258" s="68">
        <f t="shared" si="69"/>
        <v>13.444444444444445</v>
      </c>
      <c r="AQ258" s="68">
        <f t="shared" si="77"/>
        <v>71.008679259810023</v>
      </c>
      <c r="AR258" s="68">
        <f t="shared" si="77"/>
        <v>77.577205637271732</v>
      </c>
      <c r="AS258" s="68">
        <f t="shared" si="77"/>
        <v>74.945425558891316</v>
      </c>
      <c r="AT258" s="68">
        <f t="shared" si="77"/>
        <v>82.065580560973629</v>
      </c>
      <c r="AU258" s="68">
        <f t="shared" si="77"/>
        <v>54.520242103035919</v>
      </c>
      <c r="AV258" s="68"/>
      <c r="AW258" s="68"/>
      <c r="AX258" s="68"/>
      <c r="AY258" s="68"/>
      <c r="AZ258" s="68"/>
      <c r="BB258" s="68">
        <f t="shared" si="70"/>
        <v>13.444444444444445</v>
      </c>
      <c r="BC258" s="68">
        <f t="shared" si="78"/>
        <v>8.5761558314867941</v>
      </c>
      <c r="BD258" s="68">
        <f t="shared" si="78"/>
        <v>4.1634850322762587</v>
      </c>
      <c r="BE258" s="68">
        <f t="shared" si="78"/>
        <v>15.324956868495061</v>
      </c>
      <c r="BF258" s="68">
        <f t="shared" si="78"/>
        <v>5.4698211550383586</v>
      </c>
      <c r="BG258" s="68">
        <f t="shared" si="78"/>
        <v>9.0959886040674789</v>
      </c>
      <c r="BH258" s="68"/>
      <c r="BI258" s="68"/>
      <c r="BJ258" s="68"/>
      <c r="BK258" s="68"/>
      <c r="BL258" s="68"/>
      <c r="BM258" s="68"/>
      <c r="BN258" s="68"/>
    </row>
    <row r="259" spans="1:66">
      <c r="A259" s="68">
        <v>324</v>
      </c>
      <c r="B259" s="68">
        <v>89.650433790188245</v>
      </c>
      <c r="C259" s="68">
        <v>92.875071083379481</v>
      </c>
      <c r="D259" s="68">
        <v>97.906955966131179</v>
      </c>
      <c r="E259" s="68">
        <v>100.7739305298563</v>
      </c>
      <c r="F259" s="68">
        <v>66.428074017199137</v>
      </c>
      <c r="G259" s="68">
        <v>82.856304117520665</v>
      </c>
      <c r="H259" s="68">
        <v>83.575192490509423</v>
      </c>
      <c r="I259" s="68">
        <v>92.864027564274778</v>
      </c>
      <c r="J259" s="68">
        <v>90.337485432545435</v>
      </c>
      <c r="K259" s="68">
        <v>69.711626477781962</v>
      </c>
      <c r="L259" s="68">
        <v>70.326616810202509</v>
      </c>
      <c r="M259" s="68">
        <v>88.906046222134862</v>
      </c>
      <c r="N259" s="68">
        <v>65.475601107966256</v>
      </c>
      <c r="O259" s="68">
        <v>89.777352166626414</v>
      </c>
      <c r="P259" s="68">
        <v>50.373983892287555</v>
      </c>
      <c r="Q259" s="69"/>
      <c r="R259" s="68">
        <f t="shared" si="71"/>
        <v>13.5</v>
      </c>
      <c r="S259" s="68">
        <f t="shared" si="75"/>
        <v>80.944451572637135</v>
      </c>
      <c r="T259" s="68">
        <f t="shared" si="75"/>
        <v>88.45210326534125</v>
      </c>
      <c r="U259" s="68">
        <f t="shared" si="75"/>
        <v>85.415528212790733</v>
      </c>
      <c r="V259" s="68">
        <f t="shared" si="75"/>
        <v>93.629589376342722</v>
      </c>
      <c r="W259" s="68">
        <f t="shared" si="75"/>
        <v>62.171228129089549</v>
      </c>
      <c r="X259" s="68"/>
      <c r="Y259" s="68"/>
      <c r="Z259" s="68"/>
      <c r="AA259" s="68"/>
      <c r="AB259" s="68"/>
      <c r="AC259" s="68"/>
      <c r="AD259" s="68">
        <f t="shared" si="68"/>
        <v>13.5</v>
      </c>
      <c r="AE259" s="68">
        <f t="shared" si="76"/>
        <v>9.8027476140125867</v>
      </c>
      <c r="AF259" s="68">
        <f t="shared" si="76"/>
        <v>4.6665280044748032</v>
      </c>
      <c r="AG259" s="68">
        <f t="shared" si="76"/>
        <v>17.451598821478974</v>
      </c>
      <c r="AH259" s="68">
        <f t="shared" si="76"/>
        <v>6.1935163846750365</v>
      </c>
      <c r="AI259" s="68">
        <f t="shared" si="76"/>
        <v>10.347785167726389</v>
      </c>
      <c r="AJ259" s="68"/>
      <c r="AK259" s="68"/>
      <c r="AL259" s="68"/>
      <c r="AM259" s="68"/>
      <c r="AN259" s="68"/>
      <c r="AP259" s="68">
        <f t="shared" si="69"/>
        <v>13.5</v>
      </c>
      <c r="AQ259" s="68">
        <f t="shared" si="77"/>
        <v>71.283339610741734</v>
      </c>
      <c r="AR259" s="68">
        <f t="shared" si="77"/>
        <v>77.894916746574708</v>
      </c>
      <c r="AS259" s="68">
        <f t="shared" si="77"/>
        <v>75.220771619651202</v>
      </c>
      <c r="AT259" s="68">
        <f t="shared" si="77"/>
        <v>82.454444837876011</v>
      </c>
      <c r="AU259" s="68">
        <f t="shared" si="77"/>
        <v>54.750791223359506</v>
      </c>
      <c r="AV259" s="68"/>
      <c r="AW259" s="68"/>
      <c r="AX259" s="68"/>
      <c r="AY259" s="68"/>
      <c r="AZ259" s="68"/>
      <c r="BB259" s="68">
        <f t="shared" si="70"/>
        <v>13.5</v>
      </c>
      <c r="BC259" s="68">
        <f t="shared" si="78"/>
        <v>8.6327422536304379</v>
      </c>
      <c r="BD259" s="68">
        <f t="shared" si="78"/>
        <v>4.1095553071665201</v>
      </c>
      <c r="BE259" s="68">
        <f t="shared" si="78"/>
        <v>15.368666058915354</v>
      </c>
      <c r="BF259" s="68">
        <f t="shared" si="78"/>
        <v>5.4542902355364031</v>
      </c>
      <c r="BG259" s="68">
        <f t="shared" si="78"/>
        <v>9.1127269380300149</v>
      </c>
      <c r="BH259" s="68"/>
      <c r="BI259" s="68"/>
      <c r="BJ259" s="68"/>
      <c r="BK259" s="68"/>
      <c r="BL259" s="68"/>
      <c r="BM259" s="68"/>
      <c r="BN259" s="68"/>
    </row>
    <row r="260" spans="1:66">
      <c r="A260" s="68">
        <v>325.33333333333331</v>
      </c>
      <c r="B260" s="68">
        <v>89.782175794288435</v>
      </c>
      <c r="C260" s="68">
        <v>93.151279473218537</v>
      </c>
      <c r="D260" s="68">
        <v>98.186890078972141</v>
      </c>
      <c r="E260" s="68">
        <v>101.05800080619132</v>
      </c>
      <c r="F260" s="68">
        <v>66.68381251197178</v>
      </c>
      <c r="G260" s="68">
        <v>83.140301732319358</v>
      </c>
      <c r="H260" s="68">
        <v>83.845007478372239</v>
      </c>
      <c r="I260" s="68">
        <v>93.140614392463249</v>
      </c>
      <c r="J260" s="68">
        <v>90.704462353733831</v>
      </c>
      <c r="K260" s="68">
        <v>70.142388330373848</v>
      </c>
      <c r="L260" s="68">
        <v>70.454833066921211</v>
      </c>
      <c r="M260" s="68">
        <v>89.173634021148047</v>
      </c>
      <c r="N260" s="68">
        <v>65.84036768795491</v>
      </c>
      <c r="O260" s="68">
        <v>90.043162239658599</v>
      </c>
      <c r="P260" s="68">
        <v>50.73769496732212</v>
      </c>
      <c r="Q260" s="69"/>
      <c r="R260" s="68">
        <f t="shared" si="71"/>
        <v>13.555555555555555</v>
      </c>
      <c r="S260" s="68">
        <f t="shared" si="75"/>
        <v>81.125770197842996</v>
      </c>
      <c r="T260" s="68">
        <f t="shared" si="75"/>
        <v>88.723306990912945</v>
      </c>
      <c r="U260" s="68">
        <f t="shared" si="75"/>
        <v>85.722624053130104</v>
      </c>
      <c r="V260" s="68">
        <f t="shared" si="75"/>
        <v>93.935208466527911</v>
      </c>
      <c r="W260" s="68">
        <f t="shared" si="75"/>
        <v>62.521298603222583</v>
      </c>
      <c r="X260" s="68"/>
      <c r="Y260" s="68"/>
      <c r="Z260" s="68"/>
      <c r="AA260" s="68"/>
      <c r="AB260" s="68"/>
      <c r="AC260" s="68"/>
      <c r="AD260" s="68">
        <f t="shared" si="68"/>
        <v>13.555555555555555</v>
      </c>
      <c r="AE260" s="68">
        <f t="shared" si="76"/>
        <v>9.819892932350557</v>
      </c>
      <c r="AF260" s="68">
        <f t="shared" si="76"/>
        <v>4.669450763862427</v>
      </c>
      <c r="AG260" s="68">
        <f t="shared" si="76"/>
        <v>17.402422624565059</v>
      </c>
      <c r="AH260" s="68">
        <f t="shared" si="76"/>
        <v>6.1773746442720059</v>
      </c>
      <c r="AI260" s="68">
        <f t="shared" si="76"/>
        <v>10.350382730069146</v>
      </c>
      <c r="AJ260" s="68"/>
      <c r="AK260" s="68"/>
      <c r="AL260" s="68"/>
      <c r="AM260" s="68"/>
      <c r="AN260" s="68"/>
      <c r="AP260" s="68">
        <f t="shared" si="69"/>
        <v>13.555555555555555</v>
      </c>
      <c r="AQ260" s="68">
        <f t="shared" si="77"/>
        <v>71.443016980681094</v>
      </c>
      <c r="AR260" s="68">
        <f t="shared" si="77"/>
        <v>78.133750995223338</v>
      </c>
      <c r="AS260" s="68">
        <f t="shared" si="77"/>
        <v>75.491214085498441</v>
      </c>
      <c r="AT260" s="68">
        <f t="shared" si="77"/>
        <v>82.723586810845546</v>
      </c>
      <c r="AU260" s="68">
        <f t="shared" si="77"/>
        <v>55.059079092515375</v>
      </c>
      <c r="AV260" s="68"/>
      <c r="AW260" s="68"/>
      <c r="AX260" s="68"/>
      <c r="AY260" s="68"/>
      <c r="AZ260" s="68"/>
      <c r="BB260" s="68">
        <f t="shared" si="70"/>
        <v>13.555555555555555</v>
      </c>
      <c r="BC260" s="68">
        <f t="shared" si="78"/>
        <v>8.6478411952635543</v>
      </c>
      <c r="BD260" s="68">
        <f t="shared" si="78"/>
        <v>4.1121292210788472</v>
      </c>
      <c r="BE260" s="68">
        <f t="shared" si="78"/>
        <v>15.325359279052455</v>
      </c>
      <c r="BF260" s="68">
        <f t="shared" si="78"/>
        <v>5.4400750899556698</v>
      </c>
      <c r="BG260" s="68">
        <f t="shared" si="78"/>
        <v>9.1150144687383126</v>
      </c>
      <c r="BH260" s="68"/>
      <c r="BI260" s="68"/>
      <c r="BJ260" s="68"/>
      <c r="BK260" s="68"/>
      <c r="BL260" s="68"/>
      <c r="BM260" s="68"/>
      <c r="BN260" s="68"/>
    </row>
    <row r="261" spans="1:66">
      <c r="A261" s="68">
        <v>326.66666666666669</v>
      </c>
      <c r="B261" s="68">
        <v>90.17740180658906</v>
      </c>
      <c r="C261" s="68">
        <v>93.427487863057578</v>
      </c>
      <c r="D261" s="68">
        <v>98.466824191813132</v>
      </c>
      <c r="E261" s="68">
        <v>101.34207108252635</v>
      </c>
      <c r="F261" s="68">
        <v>67.067420254130766</v>
      </c>
      <c r="G261" s="68">
        <v>83.424299347118065</v>
      </c>
      <c r="H261" s="68">
        <v>84.11482246623504</v>
      </c>
      <c r="I261" s="68">
        <v>93.555494634745941</v>
      </c>
      <c r="J261" s="68">
        <v>90.9491136345261</v>
      </c>
      <c r="K261" s="68">
        <v>70.42956289876841</v>
      </c>
      <c r="L261" s="68">
        <v>70.711265580358585</v>
      </c>
      <c r="M261" s="68">
        <v>89.441221820161232</v>
      </c>
      <c r="N261" s="68">
        <v>65.961956547951146</v>
      </c>
      <c r="O261" s="68">
        <v>90.308972312690827</v>
      </c>
      <c r="P261" s="68">
        <v>50.858931992333645</v>
      </c>
      <c r="Q261" s="69"/>
      <c r="R261" s="68">
        <f t="shared" si="71"/>
        <v>13.611111111111112</v>
      </c>
      <c r="S261" s="68">
        <f t="shared" si="75"/>
        <v>81.437655578021904</v>
      </c>
      <c r="T261" s="68">
        <f t="shared" si="75"/>
        <v>88.994510716484612</v>
      </c>
      <c r="U261" s="68">
        <f t="shared" si="75"/>
        <v>85.994758458170068</v>
      </c>
      <c r="V261" s="68">
        <f t="shared" si="75"/>
        <v>94.200052343247762</v>
      </c>
      <c r="W261" s="68">
        <f t="shared" si="75"/>
        <v>62.785305048410947</v>
      </c>
      <c r="X261" s="68"/>
      <c r="Y261" s="68"/>
      <c r="Z261" s="68"/>
      <c r="AA261" s="68"/>
      <c r="AB261" s="68"/>
      <c r="AC261" s="68"/>
      <c r="AD261" s="68">
        <f t="shared" si="68"/>
        <v>13.611111111111112</v>
      </c>
      <c r="AE261" s="68">
        <f t="shared" si="76"/>
        <v>9.8839607442313859</v>
      </c>
      <c r="AF261" s="68">
        <f t="shared" si="76"/>
        <v>4.672375980794456</v>
      </c>
      <c r="AG261" s="68">
        <f t="shared" si="76"/>
        <v>17.52184789869726</v>
      </c>
      <c r="AH261" s="68">
        <f t="shared" si="76"/>
        <v>6.1934456469831991</v>
      </c>
      <c r="AI261" s="68">
        <f t="shared" si="76"/>
        <v>10.464453234415394</v>
      </c>
      <c r="AJ261" s="68"/>
      <c r="AK261" s="68"/>
      <c r="AL261" s="68"/>
      <c r="AM261" s="68"/>
      <c r="AN261" s="68"/>
      <c r="AP261" s="68">
        <f t="shared" si="69"/>
        <v>13.611111111111112</v>
      </c>
      <c r="AQ261" s="68">
        <f t="shared" si="77"/>
        <v>71.717677331612833</v>
      </c>
      <c r="AR261" s="68">
        <f t="shared" si="77"/>
        <v>78.372585243871924</v>
      </c>
      <c r="AS261" s="68">
        <f t="shared" si="77"/>
        <v>75.730867932517512</v>
      </c>
      <c r="AT261" s="68">
        <f t="shared" si="77"/>
        <v>82.956820289376253</v>
      </c>
      <c r="AU261" s="68">
        <f t="shared" si="77"/>
        <v>55.291575091019965</v>
      </c>
      <c r="AV261" s="68"/>
      <c r="AW261" s="68"/>
      <c r="AX261" s="68"/>
      <c r="AY261" s="68"/>
      <c r="AZ261" s="68"/>
      <c r="BB261" s="68">
        <f t="shared" si="70"/>
        <v>13.611111111111112</v>
      </c>
      <c r="BC261" s="68">
        <f t="shared" si="78"/>
        <v>8.7042622037908668</v>
      </c>
      <c r="BD261" s="68">
        <f t="shared" si="78"/>
        <v>4.1147052992157631</v>
      </c>
      <c r="BE261" s="68">
        <f t="shared" si="78"/>
        <v>15.430530568852749</v>
      </c>
      <c r="BF261" s="68">
        <f t="shared" si="78"/>
        <v>5.454227940730366</v>
      </c>
      <c r="BG261" s="68">
        <f t="shared" si="78"/>
        <v>9.2154701064367828</v>
      </c>
      <c r="BH261" s="68"/>
      <c r="BI261" s="68"/>
      <c r="BJ261" s="68"/>
      <c r="BK261" s="68"/>
      <c r="BL261" s="68"/>
      <c r="BM261" s="68"/>
      <c r="BN261" s="68"/>
    </row>
    <row r="262" spans="1:66">
      <c r="A262" s="68">
        <v>328</v>
      </c>
      <c r="B262" s="68">
        <v>90.375014812739366</v>
      </c>
      <c r="C262" s="68">
        <v>93.634644155436888</v>
      </c>
      <c r="D262" s="68">
        <v>98.676774776443864</v>
      </c>
      <c r="E262" s="68">
        <v>101.55512378977767</v>
      </c>
      <c r="F262" s="68">
        <v>67.131354877823952</v>
      </c>
      <c r="G262" s="68">
        <v>83.779296365616446</v>
      </c>
      <c r="H262" s="68">
        <v>84.317183707132187</v>
      </c>
      <c r="I262" s="68">
        <v>93.901228169981508</v>
      </c>
      <c r="J262" s="68">
        <v>91.254927735516432</v>
      </c>
      <c r="K262" s="68">
        <v>70.788531109261626</v>
      </c>
      <c r="L262" s="68">
        <v>70.903589965436623</v>
      </c>
      <c r="M262" s="68">
        <v>89.77570656892776</v>
      </c>
      <c r="N262" s="68">
        <v>66.022750977949244</v>
      </c>
      <c r="O262" s="68">
        <v>90.641234903981086</v>
      </c>
      <c r="P262" s="68">
        <v>51.040787529850931</v>
      </c>
      <c r="Q262" s="69"/>
      <c r="R262" s="68">
        <f t="shared" si="71"/>
        <v>13.666666666666666</v>
      </c>
      <c r="S262" s="68">
        <f t="shared" si="75"/>
        <v>81.685967047930816</v>
      </c>
      <c r="T262" s="68">
        <f t="shared" si="75"/>
        <v>89.242511477165621</v>
      </c>
      <c r="U262" s="68">
        <f t="shared" si="75"/>
        <v>86.200251308124891</v>
      </c>
      <c r="V262" s="68">
        <f t="shared" si="75"/>
        <v>94.483762143091738</v>
      </c>
      <c r="W262" s="68">
        <f t="shared" si="75"/>
        <v>62.986891172312177</v>
      </c>
      <c r="X262" s="68"/>
      <c r="Y262" s="68"/>
      <c r="Z262" s="68"/>
      <c r="AA262" s="68"/>
      <c r="AB262" s="68"/>
      <c r="AC262" s="68"/>
      <c r="AD262" s="68">
        <f t="shared" si="68"/>
        <v>13.666666666666666</v>
      </c>
      <c r="AE262" s="68">
        <f t="shared" si="76"/>
        <v>9.903060997502303</v>
      </c>
      <c r="AF262" s="68">
        <f t="shared" si="76"/>
        <v>4.6815585071469563</v>
      </c>
      <c r="AG262" s="68">
        <f t="shared" si="76"/>
        <v>17.636612515681655</v>
      </c>
      <c r="AH262" s="68">
        <f t="shared" si="76"/>
        <v>6.1316613879547459</v>
      </c>
      <c r="AI262" s="68">
        <f t="shared" si="76"/>
        <v>10.505987753384556</v>
      </c>
      <c r="AJ262" s="68"/>
      <c r="AK262" s="68"/>
      <c r="AL262" s="68"/>
      <c r="AM262" s="68"/>
      <c r="AN262" s="68"/>
      <c r="AP262" s="68">
        <f t="shared" si="69"/>
        <v>13.666666666666666</v>
      </c>
      <c r="AQ262" s="68">
        <f t="shared" si="77"/>
        <v>71.936351626081006</v>
      </c>
      <c r="AR262" s="68">
        <f t="shared" si="77"/>
        <v>78.590985913761983</v>
      </c>
      <c r="AS262" s="68">
        <f t="shared" si="77"/>
        <v>75.911834216509988</v>
      </c>
      <c r="AT262" s="68">
        <f t="shared" si="77"/>
        <v>83.206667951819497</v>
      </c>
      <c r="AU262" s="68">
        <f t="shared" si="77"/>
        <v>55.469100935616851</v>
      </c>
      <c r="AV262" s="68"/>
      <c r="AW262" s="68"/>
      <c r="AX262" s="68"/>
      <c r="AY262" s="68"/>
      <c r="AZ262" s="68"/>
      <c r="BB262" s="68">
        <f t="shared" si="70"/>
        <v>13.666666666666666</v>
      </c>
      <c r="BC262" s="68">
        <f t="shared" si="78"/>
        <v>8.7210827494133181</v>
      </c>
      <c r="BD262" s="68">
        <f t="shared" si="78"/>
        <v>4.1227918466165132</v>
      </c>
      <c r="BE262" s="68">
        <f t="shared" si="78"/>
        <v>15.531597473487393</v>
      </c>
      <c r="BF262" s="68">
        <f t="shared" si="78"/>
        <v>5.3998179319730504</v>
      </c>
      <c r="BG262" s="68">
        <f t="shared" si="78"/>
        <v>9.252047279593496</v>
      </c>
      <c r="BH262" s="68"/>
      <c r="BI262" s="68"/>
      <c r="BJ262" s="68"/>
      <c r="BK262" s="68"/>
      <c r="BL262" s="68"/>
      <c r="BM262" s="68"/>
      <c r="BN262" s="68"/>
    </row>
    <row r="263" spans="1:66">
      <c r="A263" s="68">
        <v>329.33333333333331</v>
      </c>
      <c r="B263" s="68">
        <v>90.506756816839584</v>
      </c>
      <c r="C263" s="68">
        <v>93.910852545275915</v>
      </c>
      <c r="D263" s="68">
        <v>98.956708889284855</v>
      </c>
      <c r="E263" s="68">
        <v>101.98122920428023</v>
      </c>
      <c r="F263" s="68">
        <v>67.514962619982938</v>
      </c>
      <c r="G263" s="68">
        <v>84.063293980415139</v>
      </c>
      <c r="H263" s="68">
        <v>84.45209120106361</v>
      </c>
      <c r="I263" s="68">
        <v>94.177814998169964</v>
      </c>
      <c r="J263" s="68">
        <v>91.621904656704857</v>
      </c>
      <c r="K263" s="68">
        <v>71.075705677656217</v>
      </c>
      <c r="L263" s="68">
        <v>71.160022478874026</v>
      </c>
      <c r="M263" s="68">
        <v>90.043294367940945</v>
      </c>
      <c r="N263" s="68">
        <v>66.38751755793794</v>
      </c>
      <c r="O263" s="68">
        <v>90.907044977013271</v>
      </c>
      <c r="P263" s="68">
        <v>51.283261579873987</v>
      </c>
      <c r="Q263" s="69"/>
      <c r="R263" s="68">
        <f t="shared" si="71"/>
        <v>13.722222222222221</v>
      </c>
      <c r="S263" s="68">
        <f t="shared" si="75"/>
        <v>81.91002442537625</v>
      </c>
      <c r="T263" s="68">
        <f t="shared" si="75"/>
        <v>89.468746038093471</v>
      </c>
      <c r="U263" s="68">
        <f t="shared" si="75"/>
        <v>86.507347148464248</v>
      </c>
      <c r="V263" s="68">
        <f t="shared" si="75"/>
        <v>94.83672627933278</v>
      </c>
      <c r="W263" s="68">
        <f t="shared" si="75"/>
        <v>63.291309959171052</v>
      </c>
      <c r="X263" s="68"/>
      <c r="Y263" s="68"/>
      <c r="Z263" s="68"/>
      <c r="AA263" s="68"/>
      <c r="AB263" s="68"/>
      <c r="AC263" s="68"/>
      <c r="AD263" s="68">
        <f t="shared" si="68"/>
        <v>13.722222222222221</v>
      </c>
      <c r="AE263" s="68">
        <f t="shared" si="76"/>
        <v>9.8514699267899584</v>
      </c>
      <c r="AF263" s="68">
        <f t="shared" si="76"/>
        <v>4.7554832434978804</v>
      </c>
      <c r="AG263" s="68">
        <f t="shared" si="76"/>
        <v>17.587356645314745</v>
      </c>
      <c r="AH263" s="68">
        <f t="shared" si="76"/>
        <v>6.1976364546372915</v>
      </c>
      <c r="AI263" s="68">
        <f t="shared" si="76"/>
        <v>10.550575443564474</v>
      </c>
      <c r="AJ263" s="68"/>
      <c r="AK263" s="68"/>
      <c r="AL263" s="68"/>
      <c r="AM263" s="68"/>
      <c r="AN263" s="68"/>
      <c r="AP263" s="68">
        <f t="shared" si="69"/>
        <v>13.722222222222221</v>
      </c>
      <c r="AQ263" s="68">
        <f t="shared" si="77"/>
        <v>72.133666671379729</v>
      </c>
      <c r="AR263" s="68">
        <f t="shared" si="77"/>
        <v>78.790218285159725</v>
      </c>
      <c r="AS263" s="68">
        <f t="shared" si="77"/>
        <v>76.182276682357227</v>
      </c>
      <c r="AT263" s="68">
        <f t="shared" si="77"/>
        <v>83.517504110509194</v>
      </c>
      <c r="AU263" s="68">
        <f t="shared" si="77"/>
        <v>55.737185867269986</v>
      </c>
      <c r="AV263" s="68"/>
      <c r="AW263" s="68"/>
      <c r="AX263" s="68"/>
      <c r="AY263" s="68"/>
      <c r="AZ263" s="68"/>
      <c r="BB263" s="68">
        <f t="shared" si="70"/>
        <v>13.722222222222221</v>
      </c>
      <c r="BC263" s="68">
        <f t="shared" si="78"/>
        <v>8.6756493226247056</v>
      </c>
      <c r="BD263" s="68">
        <f t="shared" si="78"/>
        <v>4.187893307983618</v>
      </c>
      <c r="BE263" s="68">
        <f t="shared" si="78"/>
        <v>15.48822052958363</v>
      </c>
      <c r="BF263" s="68">
        <f t="shared" si="78"/>
        <v>5.4579185552128413</v>
      </c>
      <c r="BG263" s="68">
        <f t="shared" si="78"/>
        <v>9.2913132132035532</v>
      </c>
      <c r="BH263" s="68"/>
      <c r="BI263" s="68"/>
      <c r="BJ263" s="68"/>
      <c r="BK263" s="68"/>
      <c r="BL263" s="68"/>
      <c r="BM263" s="68"/>
      <c r="BN263" s="68"/>
    </row>
    <row r="264" spans="1:66">
      <c r="A264" s="68">
        <v>330.66666666666669</v>
      </c>
      <c r="B264" s="68">
        <v>90.901982829140181</v>
      </c>
      <c r="C264" s="68">
        <v>94.187060935114985</v>
      </c>
      <c r="D264" s="68">
        <v>99.236643002125817</v>
      </c>
      <c r="E264" s="68">
        <v>102.26529948061528</v>
      </c>
      <c r="F264" s="68">
        <v>67.770701114755624</v>
      </c>
      <c r="G264" s="68">
        <v>84.489290402613179</v>
      </c>
      <c r="H264" s="68">
        <v>84.856813682857833</v>
      </c>
      <c r="I264" s="68">
        <v>94.59269524045267</v>
      </c>
      <c r="J264" s="68">
        <v>91.866555937497125</v>
      </c>
      <c r="K264" s="68">
        <v>71.362880246050764</v>
      </c>
      <c r="L264" s="68">
        <v>71.416454992311387</v>
      </c>
      <c r="M264" s="68">
        <v>90.310882166954158</v>
      </c>
      <c r="N264" s="68">
        <v>66.509106417934149</v>
      </c>
      <c r="O264" s="68">
        <v>91.172855050045499</v>
      </c>
      <c r="P264" s="68">
        <v>51.404498604885489</v>
      </c>
      <c r="Q264" s="69"/>
      <c r="R264" s="68">
        <f t="shared" si="71"/>
        <v>13.777777777777779</v>
      </c>
      <c r="S264" s="68">
        <f t="shared" si="75"/>
        <v>82.269242741354915</v>
      </c>
      <c r="T264" s="68">
        <f t="shared" si="75"/>
        <v>89.784918928308983</v>
      </c>
      <c r="U264" s="68">
        <f t="shared" si="75"/>
        <v>86.779481553504226</v>
      </c>
      <c r="V264" s="68">
        <f t="shared" si="75"/>
        <v>95.101570156052631</v>
      </c>
      <c r="W264" s="68">
        <f t="shared" si="75"/>
        <v>63.512693321897281</v>
      </c>
      <c r="X264" s="68"/>
      <c r="Y264" s="68"/>
      <c r="Z264" s="68"/>
      <c r="AA264" s="68"/>
      <c r="AB264" s="68"/>
      <c r="AC264" s="68"/>
      <c r="AD264" s="68">
        <f t="shared" si="68"/>
        <v>13.777777777777779</v>
      </c>
      <c r="AE264" s="68">
        <f t="shared" si="76"/>
        <v>9.9306549372964916</v>
      </c>
      <c r="AF264" s="68">
        <f t="shared" si="76"/>
        <v>4.687308016694403</v>
      </c>
      <c r="AG264" s="68">
        <f t="shared" si="76"/>
        <v>17.707558945428868</v>
      </c>
      <c r="AH264" s="68">
        <f t="shared" si="76"/>
        <v>6.2136598399825447</v>
      </c>
      <c r="AI264" s="68">
        <f t="shared" si="76"/>
        <v>10.638713371767981</v>
      </c>
      <c r="AJ264" s="68"/>
      <c r="AK264" s="68"/>
      <c r="AL264" s="68"/>
      <c r="AM264" s="68"/>
      <c r="AN264" s="68"/>
      <c r="AP264" s="68">
        <f t="shared" si="69"/>
        <v>13.777777777777779</v>
      </c>
      <c r="AQ264" s="68">
        <f t="shared" si="77"/>
        <v>72.450010543193201</v>
      </c>
      <c r="AR264" s="68">
        <f t="shared" si="77"/>
        <v>79.0686544110592</v>
      </c>
      <c r="AS264" s="68">
        <f t="shared" si="77"/>
        <v>76.421930529376297</v>
      </c>
      <c r="AT264" s="68">
        <f t="shared" si="77"/>
        <v>83.7507375890399</v>
      </c>
      <c r="AU264" s="68">
        <f t="shared" si="77"/>
        <v>55.93214605444502</v>
      </c>
      <c r="AV264" s="68"/>
      <c r="AW264" s="68"/>
      <c r="AX264" s="68"/>
      <c r="AY264" s="68"/>
      <c r="AZ264" s="68"/>
      <c r="BB264" s="68">
        <f t="shared" si="70"/>
        <v>13.777777777777779</v>
      </c>
      <c r="BC264" s="68">
        <f t="shared" si="78"/>
        <v>8.7453832189740073</v>
      </c>
      <c r="BD264" s="68">
        <f t="shared" si="78"/>
        <v>4.1278551243792645</v>
      </c>
      <c r="BE264" s="68">
        <f t="shared" si="78"/>
        <v>15.594076103555098</v>
      </c>
      <c r="BF264" s="68">
        <f t="shared" si="78"/>
        <v>5.4720294719846283</v>
      </c>
      <c r="BG264" s="68">
        <f t="shared" si="78"/>
        <v>9.3689314532021246</v>
      </c>
      <c r="BH264" s="68"/>
      <c r="BI264" s="68"/>
      <c r="BJ264" s="68"/>
      <c r="BK264" s="68"/>
      <c r="BL264" s="68"/>
      <c r="BM264" s="68"/>
      <c r="BN264" s="68"/>
    </row>
    <row r="265" spans="1:66">
      <c r="A265" s="68">
        <v>332</v>
      </c>
      <c r="B265" s="68">
        <v>91.165466837340574</v>
      </c>
      <c r="C265" s="68">
        <v>94.463269324954013</v>
      </c>
      <c r="D265" s="68">
        <v>99.516577114966807</v>
      </c>
      <c r="E265" s="68">
        <v>102.69140489511784</v>
      </c>
      <c r="F265" s="68">
        <v>68.026439609528268</v>
      </c>
      <c r="G265" s="68">
        <v>84.7732880174119</v>
      </c>
      <c r="H265" s="68">
        <v>85.126628670720649</v>
      </c>
      <c r="I265" s="68">
        <v>94.869282068641112</v>
      </c>
      <c r="J265" s="68">
        <v>92.233532858685521</v>
      </c>
      <c r="K265" s="68">
        <v>71.650054814445355</v>
      </c>
      <c r="L265" s="68">
        <v>71.67288750574879</v>
      </c>
      <c r="M265" s="68">
        <v>90.578469965967344</v>
      </c>
      <c r="N265" s="68">
        <v>66.630695277930371</v>
      </c>
      <c r="O265" s="68">
        <v>91.57157015959379</v>
      </c>
      <c r="P265" s="68">
        <v>51.646972654908552</v>
      </c>
      <c r="Q265" s="69"/>
      <c r="R265" s="68">
        <f t="shared" si="71"/>
        <v>13.833333333333334</v>
      </c>
      <c r="S265" s="68">
        <f t="shared" si="75"/>
        <v>82.537214120167093</v>
      </c>
      <c r="T265" s="68">
        <f t="shared" si="75"/>
        <v>90.056122653880678</v>
      </c>
      <c r="U265" s="68">
        <f t="shared" si="75"/>
        <v>87.005518153846097</v>
      </c>
      <c r="V265" s="68">
        <f t="shared" si="75"/>
        <v>95.498835971132394</v>
      </c>
      <c r="W265" s="68">
        <f t="shared" si="75"/>
        <v>63.774489026294056</v>
      </c>
      <c r="X265" s="68"/>
      <c r="Y265" s="68"/>
      <c r="Z265" s="68"/>
      <c r="AA265" s="68"/>
      <c r="AB265" s="68"/>
      <c r="AC265" s="68"/>
      <c r="AD265" s="68">
        <f t="shared" si="68"/>
        <v>13.833333333333334</v>
      </c>
      <c r="AE265" s="68">
        <f t="shared" si="76"/>
        <v>9.9368094529911613</v>
      </c>
      <c r="AF265" s="68">
        <f t="shared" si="76"/>
        <v>4.6901865327941845</v>
      </c>
      <c r="AG265" s="68">
        <f t="shared" si="76"/>
        <v>17.797454684044077</v>
      </c>
      <c r="AH265" s="68">
        <f t="shared" si="76"/>
        <v>6.2377347209109653</v>
      </c>
      <c r="AI265" s="68">
        <f t="shared" si="76"/>
        <v>10.657867366035058</v>
      </c>
      <c r="AJ265" s="68"/>
      <c r="AK265" s="68"/>
      <c r="AL265" s="68"/>
      <c r="AM265" s="68"/>
      <c r="AN265" s="68"/>
      <c r="AP265" s="68">
        <f t="shared" si="69"/>
        <v>13.833333333333334</v>
      </c>
      <c r="AQ265" s="68">
        <f t="shared" si="77"/>
        <v>72.68599824130844</v>
      </c>
      <c r="AR265" s="68">
        <f t="shared" si="77"/>
        <v>79.307488659707829</v>
      </c>
      <c r="AS265" s="68">
        <f t="shared" si="77"/>
        <v>76.62098856774189</v>
      </c>
      <c r="AT265" s="68">
        <f t="shared" si="77"/>
        <v>84.100587806835946</v>
      </c>
      <c r="AU265" s="68">
        <f t="shared" si="77"/>
        <v>56.162695174768636</v>
      </c>
      <c r="AV265" s="68"/>
      <c r="AW265" s="68"/>
      <c r="AX265" s="68"/>
      <c r="AY265" s="68"/>
      <c r="AZ265" s="68"/>
      <c r="BB265" s="68">
        <f t="shared" si="70"/>
        <v>13.833333333333334</v>
      </c>
      <c r="BC265" s="68">
        <f t="shared" si="78"/>
        <v>8.7508031634406045</v>
      </c>
      <c r="BD265" s="68">
        <f t="shared" si="78"/>
        <v>4.1303900756542333</v>
      </c>
      <c r="BE265" s="68">
        <f t="shared" si="78"/>
        <v>15.673242350787202</v>
      </c>
      <c r="BF265" s="68">
        <f t="shared" si="78"/>
        <v>5.4932308993828824</v>
      </c>
      <c r="BG265" s="68">
        <f t="shared" si="78"/>
        <v>9.3857993255728083</v>
      </c>
      <c r="BH265" s="68"/>
      <c r="BI265" s="68"/>
      <c r="BJ265" s="68"/>
      <c r="BK265" s="68"/>
      <c r="BL265" s="68"/>
      <c r="BM265" s="68"/>
      <c r="BN265" s="68"/>
    </row>
    <row r="266" spans="1:66">
      <c r="A266" s="68">
        <v>333.33333333333331</v>
      </c>
      <c r="B266" s="68">
        <v>91.363079843490894</v>
      </c>
      <c r="C266" s="68">
        <v>94.808529812252814</v>
      </c>
      <c r="D266" s="68">
        <v>99.726527699597526</v>
      </c>
      <c r="E266" s="68">
        <v>102.90445760236911</v>
      </c>
      <c r="F266" s="68">
        <v>68.218243480607782</v>
      </c>
      <c r="G266" s="68">
        <v>84.986286228510906</v>
      </c>
      <c r="H266" s="68">
        <v>85.328989911617782</v>
      </c>
      <c r="I266" s="68">
        <v>95.21501560387668</v>
      </c>
      <c r="J266" s="68">
        <v>92.417021319279726</v>
      </c>
      <c r="K266" s="68">
        <v>72.009023024938557</v>
      </c>
      <c r="L266" s="68">
        <v>71.865211890826814</v>
      </c>
      <c r="M266" s="68">
        <v>90.779160815227229</v>
      </c>
      <c r="N266" s="68">
        <v>66.813078567924691</v>
      </c>
      <c r="O266" s="68">
        <v>91.770927714367929</v>
      </c>
      <c r="P266" s="68">
        <v>51.707591167414286</v>
      </c>
      <c r="Q266" s="69"/>
      <c r="R266" s="68">
        <f t="shared" si="71"/>
        <v>13.888888888888888</v>
      </c>
      <c r="S266" s="68">
        <f t="shared" si="75"/>
        <v>82.738192654276205</v>
      </c>
      <c r="T266" s="68">
        <f t="shared" si="75"/>
        <v>90.30556017969927</v>
      </c>
      <c r="U266" s="68">
        <f t="shared" si="75"/>
        <v>87.251540623799613</v>
      </c>
      <c r="V266" s="68">
        <f t="shared" si="75"/>
        <v>95.697468878672268</v>
      </c>
      <c r="W266" s="68">
        <f t="shared" si="75"/>
        <v>63.978285890986875</v>
      </c>
      <c r="X266" s="68"/>
      <c r="Y266" s="68"/>
      <c r="Z266" s="68"/>
      <c r="AA266" s="68"/>
      <c r="AB266" s="68"/>
      <c r="AC266" s="68"/>
      <c r="AD266" s="68">
        <f t="shared" si="68"/>
        <v>13.888888888888888</v>
      </c>
      <c r="AE266" s="68">
        <f t="shared" si="76"/>
        <v>9.941436375784324</v>
      </c>
      <c r="AF266" s="68">
        <f t="shared" si="76"/>
        <v>4.7574827748939112</v>
      </c>
      <c r="AG266" s="68">
        <f t="shared" si="76"/>
        <v>17.843387675958354</v>
      </c>
      <c r="AH266" s="68">
        <f t="shared" si="76"/>
        <v>6.249789923205193</v>
      </c>
      <c r="AI266" s="68">
        <f t="shared" si="76"/>
        <v>10.794441353667358</v>
      </c>
      <c r="AJ266" s="68"/>
      <c r="AK266" s="68"/>
      <c r="AL266" s="68"/>
      <c r="AM266" s="68"/>
      <c r="AN266" s="68"/>
      <c r="AP266" s="68">
        <f t="shared" si="69"/>
        <v>13.888888888888888</v>
      </c>
      <c r="AQ266" s="68">
        <f t="shared" si="77"/>
        <v>72.86298901489485</v>
      </c>
      <c r="AR266" s="68">
        <f t="shared" si="77"/>
        <v>79.527154609864198</v>
      </c>
      <c r="AS266" s="68">
        <f t="shared" si="77"/>
        <v>76.837647065475139</v>
      </c>
      <c r="AT266" s="68">
        <f t="shared" si="77"/>
        <v>84.27551291573397</v>
      </c>
      <c r="AU266" s="68">
        <f t="shared" si="77"/>
        <v>56.34216789754651</v>
      </c>
      <c r="AV266" s="68"/>
      <c r="AW266" s="68"/>
      <c r="AX266" s="68"/>
      <c r="AY266" s="68"/>
      <c r="AZ266" s="68"/>
      <c r="BB266" s="68">
        <f t="shared" si="70"/>
        <v>13.888888888888888</v>
      </c>
      <c r="BC266" s="68">
        <f t="shared" si="78"/>
        <v>8.7548778406100656</v>
      </c>
      <c r="BD266" s="68">
        <f t="shared" si="78"/>
        <v>4.1896541856323797</v>
      </c>
      <c r="BE266" s="68">
        <f t="shared" si="78"/>
        <v>15.713693017860098</v>
      </c>
      <c r="BF266" s="68">
        <f t="shared" si="78"/>
        <v>5.5038472549516699</v>
      </c>
      <c r="BG266" s="68">
        <f t="shared" si="78"/>
        <v>9.5060725469393184</v>
      </c>
      <c r="BH266" s="68"/>
      <c r="BI266" s="68"/>
      <c r="BJ266" s="68"/>
      <c r="BK266" s="68"/>
      <c r="BL266" s="68"/>
      <c r="BM266" s="68"/>
      <c r="BN266" s="68"/>
    </row>
    <row r="267" spans="1:66">
      <c r="A267" s="68">
        <v>334.66666666666669</v>
      </c>
      <c r="B267" s="68">
        <v>91.692434853741389</v>
      </c>
      <c r="C267" s="68">
        <v>95.01568610463211</v>
      </c>
      <c r="D267" s="68">
        <v>100.21641239706923</v>
      </c>
      <c r="E267" s="68">
        <v>103.25954544778793</v>
      </c>
      <c r="F267" s="68">
        <v>68.537916599073597</v>
      </c>
      <c r="G267" s="68">
        <v>85.483282054408662</v>
      </c>
      <c r="H267" s="68">
        <v>85.666258646446295</v>
      </c>
      <c r="I267" s="68">
        <v>95.560749139112275</v>
      </c>
      <c r="J267" s="68">
        <v>92.8451610606662</v>
      </c>
      <c r="K267" s="68">
        <v>72.367991235431759</v>
      </c>
      <c r="L267" s="68">
        <v>72.185752532623567</v>
      </c>
      <c r="M267" s="68">
        <v>91.113645563993742</v>
      </c>
      <c r="N267" s="68">
        <v>67.117050717915276</v>
      </c>
      <c r="O267" s="68">
        <v>92.103190305658202</v>
      </c>
      <c r="P267" s="68">
        <v>52.010683729943111</v>
      </c>
      <c r="Q267" s="69"/>
      <c r="R267" s="68">
        <f t="shared" si="71"/>
        <v>13.944444444444445</v>
      </c>
      <c r="S267" s="68">
        <f t="shared" si="75"/>
        <v>83.120489813591192</v>
      </c>
      <c r="T267" s="68">
        <f t="shared" si="75"/>
        <v>90.598530105024039</v>
      </c>
      <c r="U267" s="68">
        <f t="shared" si="75"/>
        <v>87.631404084698929</v>
      </c>
      <c r="V267" s="68">
        <f t="shared" si="75"/>
        <v>96.069298938037434</v>
      </c>
      <c r="W267" s="68">
        <f t="shared" si="75"/>
        <v>64.305530521482822</v>
      </c>
      <c r="X267" s="68"/>
      <c r="Y267" s="68"/>
      <c r="Z267" s="68"/>
      <c r="AA267" s="68"/>
      <c r="AB267" s="68"/>
      <c r="AC267" s="68"/>
      <c r="AD267" s="68">
        <f t="shared" si="68"/>
        <v>13.944444444444445</v>
      </c>
      <c r="AE267" s="68">
        <f t="shared" si="76"/>
        <v>9.9656788115111858</v>
      </c>
      <c r="AF267" s="68">
        <f t="shared" si="76"/>
        <v>4.6959510645897797</v>
      </c>
      <c r="AG267" s="68">
        <f t="shared" si="76"/>
        <v>17.917807361276765</v>
      </c>
      <c r="AH267" s="68">
        <f t="shared" si="76"/>
        <v>6.2379775411230893</v>
      </c>
      <c r="AI267" s="68">
        <f t="shared" si="76"/>
        <v>10.818493940960341</v>
      </c>
      <c r="AJ267" s="68"/>
      <c r="AK267" s="68"/>
      <c r="AL267" s="68"/>
      <c r="AM267" s="68"/>
      <c r="AN267" s="68"/>
      <c r="AP267" s="68">
        <f t="shared" si="69"/>
        <v>13.944444444444445</v>
      </c>
      <c r="AQ267" s="68">
        <f t="shared" si="77"/>
        <v>73.199657158420621</v>
      </c>
      <c r="AR267" s="68">
        <f t="shared" si="77"/>
        <v>79.785157157005045</v>
      </c>
      <c r="AS267" s="68">
        <f t="shared" si="77"/>
        <v>77.172171984267123</v>
      </c>
      <c r="AT267" s="68">
        <f t="shared" si="77"/>
        <v>84.602963258336189</v>
      </c>
      <c r="AU267" s="68">
        <f t="shared" si="77"/>
        <v>56.630354297951001</v>
      </c>
      <c r="AV267" s="68"/>
      <c r="AW267" s="68"/>
      <c r="AX267" s="68"/>
      <c r="AY267" s="68"/>
      <c r="AZ267" s="68"/>
      <c r="BB267" s="68">
        <f t="shared" si="70"/>
        <v>13.944444444444445</v>
      </c>
      <c r="BC267" s="68">
        <f t="shared" si="78"/>
        <v>8.7762268243308199</v>
      </c>
      <c r="BD267" s="68">
        <f t="shared" si="78"/>
        <v>4.135466582687128</v>
      </c>
      <c r="BE267" s="68">
        <f t="shared" si="78"/>
        <v>15.779230353640507</v>
      </c>
      <c r="BF267" s="68">
        <f t="shared" si="78"/>
        <v>5.4934447378277529</v>
      </c>
      <c r="BG267" s="68">
        <f t="shared" si="78"/>
        <v>9.5272543415553965</v>
      </c>
      <c r="BH267" s="68"/>
      <c r="BI267" s="68"/>
      <c r="BJ267" s="68"/>
      <c r="BK267" s="68"/>
      <c r="BL267" s="68"/>
      <c r="BM267" s="68"/>
      <c r="BN267" s="68"/>
    </row>
    <row r="268" spans="1:66">
      <c r="A268" s="68">
        <v>336</v>
      </c>
      <c r="B268" s="68">
        <v>91.890047859891709</v>
      </c>
      <c r="C268" s="68">
        <v>95.222842397011377</v>
      </c>
      <c r="D268" s="68">
        <v>100.42636298169998</v>
      </c>
      <c r="E268" s="68">
        <v>103.47259815503919</v>
      </c>
      <c r="F268" s="68">
        <v>68.857589717539426</v>
      </c>
      <c r="G268" s="68">
        <v>85.696280265507667</v>
      </c>
      <c r="H268" s="68">
        <v>85.868619887343428</v>
      </c>
      <c r="I268" s="68">
        <v>95.906482674347842</v>
      </c>
      <c r="J268" s="68">
        <v>93.150975161656532</v>
      </c>
      <c r="K268" s="68">
        <v>72.583372161727709</v>
      </c>
      <c r="L268" s="68">
        <v>72.24986066098289</v>
      </c>
      <c r="M268" s="68">
        <v>91.448130312760227</v>
      </c>
      <c r="N268" s="68">
        <v>67.177845147913388</v>
      </c>
      <c r="O268" s="68">
        <v>92.302547860432327</v>
      </c>
      <c r="P268" s="68">
        <v>52.07130224244888</v>
      </c>
      <c r="Q268" s="69"/>
      <c r="R268" s="68">
        <f t="shared" si="71"/>
        <v>14</v>
      </c>
      <c r="S268" s="68">
        <f t="shared" si="75"/>
        <v>83.278729595460746</v>
      </c>
      <c r="T268" s="68">
        <f t="shared" si="75"/>
        <v>90.846530865705006</v>
      </c>
      <c r="U268" s="68">
        <f t="shared" si="75"/>
        <v>87.836896934653737</v>
      </c>
      <c r="V268" s="68">
        <f t="shared" si="75"/>
        <v>96.308707059042675</v>
      </c>
      <c r="W268" s="68">
        <f t="shared" si="75"/>
        <v>64.504088040572015</v>
      </c>
      <c r="X268" s="68">
        <f>S268</f>
        <v>83.278729595460746</v>
      </c>
      <c r="Y268" s="68"/>
      <c r="Z268" s="68"/>
      <c r="AA268" s="68"/>
      <c r="AB268" s="68"/>
      <c r="AC268" s="68"/>
      <c r="AD268" s="68">
        <f t="shared" si="68"/>
        <v>14</v>
      </c>
      <c r="AE268" s="68">
        <f t="shared" si="76"/>
        <v>10.040799357308593</v>
      </c>
      <c r="AF268" s="68">
        <f t="shared" si="76"/>
        <v>4.7060398543911095</v>
      </c>
      <c r="AG268" s="68">
        <f t="shared" si="76"/>
        <v>18.033431316408198</v>
      </c>
      <c r="AH268" s="68">
        <f t="shared" si="76"/>
        <v>6.2185978281152092</v>
      </c>
      <c r="AI268" s="68">
        <f t="shared" si="76"/>
        <v>10.927075808827549</v>
      </c>
      <c r="AJ268" s="68">
        <f>AE268</f>
        <v>10.040799357308593</v>
      </c>
      <c r="AK268" s="68"/>
      <c r="AL268" s="68"/>
      <c r="AM268" s="68"/>
      <c r="AN268" s="68"/>
      <c r="AP268" s="68">
        <f t="shared" si="69"/>
        <v>14</v>
      </c>
      <c r="AQ268" s="68">
        <f t="shared" si="77"/>
        <v>73.339010256647683</v>
      </c>
      <c r="AR268" s="68">
        <f t="shared" si="77"/>
        <v>80.003557826895047</v>
      </c>
      <c r="AS268" s="68">
        <f t="shared" si="77"/>
        <v>77.353138268259585</v>
      </c>
      <c r="AT268" s="68">
        <f t="shared" si="77"/>
        <v>84.813796861673055</v>
      </c>
      <c r="AU268" s="68">
        <f t="shared" si="77"/>
        <v>56.805213016374708</v>
      </c>
      <c r="AV268" s="68">
        <f>AQ268</f>
        <v>73.339010256647683</v>
      </c>
      <c r="BB268" s="68">
        <f t="shared" si="70"/>
        <v>14</v>
      </c>
      <c r="BC268" s="68">
        <f t="shared" si="78"/>
        <v>8.842381369500794</v>
      </c>
      <c r="BD268" s="68">
        <f t="shared" si="78"/>
        <v>4.1443512266089444</v>
      </c>
      <c r="BE268" s="68">
        <f t="shared" si="78"/>
        <v>15.88105403025625</v>
      </c>
      <c r="BF268" s="68">
        <f t="shared" si="78"/>
        <v>5.4763780873401684</v>
      </c>
      <c r="BG268" s="68">
        <f t="shared" si="78"/>
        <v>9.6228764380965188</v>
      </c>
      <c r="BH268" s="68">
        <f>BC268</f>
        <v>8.842381369500794</v>
      </c>
    </row>
    <row r="269" spans="1:66">
      <c r="A269" s="68">
        <v>337.33333333333331</v>
      </c>
      <c r="B269" s="68">
        <v>92.153531868092102</v>
      </c>
      <c r="C269" s="68">
        <v>95.499050786850447</v>
      </c>
      <c r="D269" s="68">
        <v>100.70629709454094</v>
      </c>
      <c r="E269" s="68">
        <v>103.89870356954175</v>
      </c>
      <c r="F269" s="68">
        <v>69.113328212312098</v>
      </c>
      <c r="G269" s="68">
        <v>86.122276687705707</v>
      </c>
      <c r="H269" s="68">
        <v>86.138434875206229</v>
      </c>
      <c r="I269" s="68">
        <v>96.183069502536284</v>
      </c>
      <c r="J269" s="68">
        <v>93.395626442448787</v>
      </c>
      <c r="K269" s="68">
        <v>73.014134014319552</v>
      </c>
      <c r="L269" s="68">
        <v>72.506293174420279</v>
      </c>
      <c r="M269" s="68">
        <v>91.581924212266841</v>
      </c>
      <c r="N269" s="68">
        <v>67.421022867905819</v>
      </c>
      <c r="O269" s="68">
        <v>92.701262969980633</v>
      </c>
      <c r="P269" s="68">
        <v>52.313776292471914</v>
      </c>
      <c r="Q269" s="69"/>
      <c r="R269" s="68">
        <f t="shared" si="71"/>
        <v>14.055555555555555</v>
      </c>
      <c r="S269" s="68">
        <f t="shared" si="75"/>
        <v>83.594033910072696</v>
      </c>
      <c r="T269" s="68">
        <f t="shared" si="75"/>
        <v>91.07313662477452</v>
      </c>
      <c r="U269" s="68">
        <f t="shared" si="75"/>
        <v>88.103463154994358</v>
      </c>
      <c r="V269" s="68">
        <f t="shared" si="75"/>
        <v>96.665197660657057</v>
      </c>
      <c r="W269" s="68">
        <f t="shared" si="75"/>
        <v>64.813746173034517</v>
      </c>
      <c r="X269" s="68"/>
      <c r="Y269" s="68">
        <f>T269</f>
        <v>91.07313662477452</v>
      </c>
      <c r="Z269" s="68"/>
      <c r="AA269" s="68"/>
      <c r="AB269" s="68"/>
      <c r="AC269" s="68"/>
      <c r="AD269" s="68">
        <f t="shared" si="68"/>
        <v>14.055555555555555</v>
      </c>
      <c r="AE269" s="68">
        <f t="shared" si="76"/>
        <v>10.06466620055126</v>
      </c>
      <c r="AF269" s="68">
        <f t="shared" si="76"/>
        <v>4.7010032087014606</v>
      </c>
      <c r="AG269" s="68">
        <f t="shared" si="76"/>
        <v>18.053736431387417</v>
      </c>
      <c r="AH269" s="68">
        <f t="shared" si="76"/>
        <v>6.2740131461750108</v>
      </c>
      <c r="AI269" s="68">
        <f t="shared" si="76"/>
        <v>10.999591207743725</v>
      </c>
      <c r="AJ269" s="68"/>
      <c r="AK269" s="68">
        <f t="shared" ref="AK269" si="79">AF269</f>
        <v>4.7010032087014606</v>
      </c>
      <c r="AL269" s="68"/>
      <c r="AM269" s="68"/>
      <c r="AN269" s="68"/>
      <c r="AP269" s="68">
        <f t="shared" si="69"/>
        <v>14.055555555555555</v>
      </c>
      <c r="AQ269" s="68">
        <f t="shared" si="77"/>
        <v>73.616681475644668</v>
      </c>
      <c r="AR269" s="68">
        <f t="shared" si="77"/>
        <v>80.203117092140133</v>
      </c>
      <c r="AS269" s="68">
        <f t="shared" si="77"/>
        <v>77.587888520365993</v>
      </c>
      <c r="AT269" s="68">
        <f t="shared" si="77"/>
        <v>85.127738585030244</v>
      </c>
      <c r="AU269" s="68">
        <f t="shared" si="77"/>
        <v>57.07791195238201</v>
      </c>
      <c r="AV269" s="72"/>
      <c r="AW269" s="72"/>
      <c r="AX269" s="46"/>
      <c r="AY269" s="46"/>
      <c r="AZ269" s="46"/>
      <c r="BB269" s="68">
        <f t="shared" si="70"/>
        <v>14.055555555555555</v>
      </c>
      <c r="BC269" s="68">
        <f t="shared" si="78"/>
        <v>8.8633995895177229</v>
      </c>
      <c r="BD269" s="68">
        <f t="shared" si="78"/>
        <v>4.1399157289532216</v>
      </c>
      <c r="BE269" s="68">
        <f t="shared" si="78"/>
        <v>15.898935631512144</v>
      </c>
      <c r="BF269" s="68">
        <f t="shared" si="78"/>
        <v>5.5251793190508964</v>
      </c>
      <c r="BG269" s="68">
        <f t="shared" si="78"/>
        <v>9.6867367732710861</v>
      </c>
      <c r="BH269" s="72"/>
      <c r="BI269" s="72"/>
      <c r="BJ269" s="46"/>
      <c r="BK269" s="46"/>
      <c r="BL269" s="46"/>
      <c r="BM269" s="46"/>
      <c r="BN269" s="46"/>
    </row>
    <row r="270" spans="1:66">
      <c r="A270" s="68">
        <v>338.66666666666669</v>
      </c>
      <c r="B270" s="68">
        <v>92.482886878342626</v>
      </c>
      <c r="C270" s="68">
        <v>95.844311274149248</v>
      </c>
      <c r="D270" s="68">
        <v>101.05621473559218</v>
      </c>
      <c r="E270" s="68">
        <v>104.25379141496057</v>
      </c>
      <c r="F270" s="68">
        <v>69.433001330777913</v>
      </c>
      <c r="G270" s="68">
        <v>86.477273706204102</v>
      </c>
      <c r="H270" s="68">
        <v>86.475703610034756</v>
      </c>
      <c r="I270" s="68">
        <v>96.667096451866087</v>
      </c>
      <c r="J270" s="68">
        <v>93.823766183835289</v>
      </c>
      <c r="K270" s="68">
        <v>73.373102224812754</v>
      </c>
      <c r="L270" s="68">
        <v>72.826833816217004</v>
      </c>
      <c r="M270" s="68">
        <v>92.050202860539926</v>
      </c>
      <c r="N270" s="68">
        <v>67.603406157900167</v>
      </c>
      <c r="O270" s="68">
        <v>93.033525561270906</v>
      </c>
      <c r="P270" s="68">
        <v>52.61686885500071</v>
      </c>
      <c r="Q270" s="69"/>
      <c r="R270" s="68">
        <f t="shared" si="71"/>
        <v>14.111111111111112</v>
      </c>
      <c r="S270" s="68">
        <f t="shared" ref="S270:W285" si="80">AVERAGE(B270,G270,L270)</f>
        <v>83.928998133587911</v>
      </c>
      <c r="T270" s="68">
        <f t="shared" si="80"/>
        <v>91.456739248241306</v>
      </c>
      <c r="U270" s="68">
        <f t="shared" si="80"/>
        <v>88.442239115119477</v>
      </c>
      <c r="V270" s="68">
        <f t="shared" si="80"/>
        <v>97.037027720022252</v>
      </c>
      <c r="W270" s="68">
        <f t="shared" si="80"/>
        <v>65.140990803530457</v>
      </c>
      <c r="X270" s="68"/>
      <c r="Y270" s="68"/>
      <c r="Z270" s="68">
        <f>U270</f>
        <v>88.442239115119477</v>
      </c>
      <c r="AA270" s="68"/>
      <c r="AB270" s="68"/>
      <c r="AC270" s="68"/>
      <c r="AD270" s="68">
        <f t="shared" si="68"/>
        <v>14.111111111111112</v>
      </c>
      <c r="AE270" s="68">
        <f t="shared" ref="AE270:AI301" si="81">STDEV(B270,G270,L270)</f>
        <v>10.072754677384374</v>
      </c>
      <c r="AF270" s="68">
        <f t="shared" si="81"/>
        <v>4.7124146342791287</v>
      </c>
      <c r="AG270" s="68">
        <f t="shared" si="81"/>
        <v>18.179901239866602</v>
      </c>
      <c r="AH270" s="68">
        <f t="shared" si="81"/>
        <v>6.262378041273343</v>
      </c>
      <c r="AI270" s="68">
        <f t="shared" si="81"/>
        <v>11.023670972050473</v>
      </c>
      <c r="AJ270" s="68"/>
      <c r="AK270" s="68"/>
      <c r="AL270" s="68">
        <f t="shared" ref="AL270" si="82">AG270</f>
        <v>18.179901239866602</v>
      </c>
      <c r="AM270" s="68"/>
      <c r="AN270" s="68"/>
      <c r="AP270" s="68">
        <f t="shared" si="69"/>
        <v>14.111111111111112</v>
      </c>
      <c r="AQ270" s="68">
        <f t="shared" ref="AQ270:AU278" si="83">S270*$AR$7/$AR$5</f>
        <v>73.911666098288705</v>
      </c>
      <c r="AR270" s="68">
        <f t="shared" si="83"/>
        <v>80.540934886354449</v>
      </c>
      <c r="AS270" s="68">
        <f t="shared" si="83"/>
        <v>77.886229930411673</v>
      </c>
      <c r="AT270" s="68">
        <f t="shared" si="83"/>
        <v>85.455188927632506</v>
      </c>
      <c r="AU270" s="68">
        <f t="shared" si="83"/>
        <v>57.366098352786501</v>
      </c>
      <c r="AV270" s="46"/>
      <c r="AW270" s="72">
        <f>AR270</f>
        <v>80.540934886354449</v>
      </c>
      <c r="AX270" s="72"/>
      <c r="AY270" s="46"/>
      <c r="AZ270" s="46"/>
      <c r="BB270" s="68">
        <f t="shared" si="70"/>
        <v>14.111111111111112</v>
      </c>
      <c r="BC270" s="68">
        <f t="shared" ref="BC270:BG278" si="84">AE270*$AR$7/$AR$5</f>
        <v>8.8705226675030122</v>
      </c>
      <c r="BD270" s="68">
        <f t="shared" si="84"/>
        <v>4.1499651456716196</v>
      </c>
      <c r="BE270" s="68">
        <f t="shared" si="84"/>
        <v>16.01004205962446</v>
      </c>
      <c r="BF270" s="68">
        <f t="shared" si="84"/>
        <v>5.5149329202181372</v>
      </c>
      <c r="BG270" s="68">
        <f t="shared" si="84"/>
        <v>9.7079425011928357</v>
      </c>
      <c r="BH270" s="46"/>
      <c r="BI270" s="72">
        <f>BD270</f>
        <v>4.1499651456716196</v>
      </c>
      <c r="BJ270" s="72"/>
      <c r="BK270" s="46"/>
      <c r="BL270" s="46"/>
      <c r="BM270" s="46"/>
      <c r="BN270" s="46"/>
    </row>
    <row r="271" spans="1:66">
      <c r="A271" s="68">
        <v>340</v>
      </c>
      <c r="B271" s="68">
        <v>92.680499884492917</v>
      </c>
      <c r="C271" s="68">
        <v>96.051467566528544</v>
      </c>
      <c r="D271" s="68">
        <v>101.2661653202229</v>
      </c>
      <c r="E271" s="68">
        <v>104.46684412221184</v>
      </c>
      <c r="F271" s="68">
        <v>69.624805201857427</v>
      </c>
      <c r="G271" s="68">
        <v>86.690271917303107</v>
      </c>
      <c r="H271" s="68">
        <v>86.678064850931889</v>
      </c>
      <c r="I271" s="68">
        <v>96.874536573007433</v>
      </c>
      <c r="J271" s="68">
        <v>94.129580284825607</v>
      </c>
      <c r="K271" s="68">
        <v>73.588483151108704</v>
      </c>
      <c r="L271" s="68">
        <v>73.019158201295056</v>
      </c>
      <c r="M271" s="68">
        <v>92.11709981029324</v>
      </c>
      <c r="N271" s="68">
        <v>67.785789447894487</v>
      </c>
      <c r="O271" s="68">
        <v>93.232883116045045</v>
      </c>
      <c r="P271" s="68">
        <v>52.798724392518004</v>
      </c>
      <c r="Q271" s="69"/>
      <c r="R271" s="68">
        <f t="shared" si="71"/>
        <v>14.166666666666666</v>
      </c>
      <c r="S271" s="68">
        <f t="shared" si="80"/>
        <v>84.129976667697022</v>
      </c>
      <c r="T271" s="68">
        <f t="shared" si="80"/>
        <v>91.615544075917896</v>
      </c>
      <c r="U271" s="68">
        <f t="shared" si="80"/>
        <v>88.642163780374929</v>
      </c>
      <c r="V271" s="68">
        <f t="shared" si="80"/>
        <v>97.276435841027492</v>
      </c>
      <c r="W271" s="68">
        <f t="shared" si="80"/>
        <v>65.337337581828038</v>
      </c>
      <c r="X271" s="68"/>
      <c r="Y271" s="68"/>
      <c r="Z271" s="68"/>
      <c r="AA271" s="68">
        <f>V271</f>
        <v>97.276435841027492</v>
      </c>
      <c r="AB271" s="68"/>
      <c r="AC271" s="68"/>
      <c r="AD271" s="68">
        <f t="shared" si="68"/>
        <v>14.166666666666666</v>
      </c>
      <c r="AE271" s="68">
        <f t="shared" si="81"/>
        <v>10.077619908476903</v>
      </c>
      <c r="AF271" s="68">
        <f t="shared" si="81"/>
        <v>4.7067864019097234</v>
      </c>
      <c r="AG271" s="68">
        <f t="shared" si="81"/>
        <v>18.195132961475075</v>
      </c>
      <c r="AH271" s="68">
        <f t="shared" si="81"/>
        <v>6.2431958875817797</v>
      </c>
      <c r="AI271" s="68">
        <f t="shared" si="81"/>
        <v>11.038129427339646</v>
      </c>
      <c r="AJ271" s="68"/>
      <c r="AK271" s="68"/>
      <c r="AL271" s="68"/>
      <c r="AM271" s="68">
        <f t="shared" ref="AM271" si="85">AH271</f>
        <v>6.2431958875817797</v>
      </c>
      <c r="AN271" s="68"/>
      <c r="AP271" s="68">
        <f t="shared" si="69"/>
        <v>14.166666666666666</v>
      </c>
      <c r="AQ271" s="68">
        <f t="shared" si="83"/>
        <v>74.088656871875116</v>
      </c>
      <c r="AR271" s="68">
        <f t="shared" si="83"/>
        <v>80.680785589437377</v>
      </c>
      <c r="AS271" s="68">
        <f t="shared" si="83"/>
        <v>78.062292619491473</v>
      </c>
      <c r="AT271" s="68">
        <f t="shared" si="83"/>
        <v>85.666022530969371</v>
      </c>
      <c r="AU271" s="68">
        <f t="shared" si="83"/>
        <v>57.539010193029213</v>
      </c>
      <c r="AV271" s="46"/>
      <c r="AW271" s="46"/>
      <c r="AX271" s="46"/>
      <c r="AY271" s="72"/>
      <c r="AZ271" s="46"/>
      <c r="BB271" s="68">
        <f t="shared" si="70"/>
        <v>14.166666666666666</v>
      </c>
      <c r="BC271" s="68">
        <f t="shared" si="84"/>
        <v>8.8748072097232082</v>
      </c>
      <c r="BD271" s="68">
        <f t="shared" si="84"/>
        <v>4.1450086700688855</v>
      </c>
      <c r="BE271" s="68">
        <f t="shared" si="84"/>
        <v>16.023455801557084</v>
      </c>
      <c r="BF271" s="68">
        <f t="shared" si="84"/>
        <v>5.498040249386535</v>
      </c>
      <c r="BG271" s="68">
        <f t="shared" si="84"/>
        <v>9.7206752698829781</v>
      </c>
      <c r="BH271" s="46"/>
      <c r="BI271" s="46"/>
      <c r="BJ271" s="46"/>
      <c r="BK271" s="72"/>
      <c r="BL271" s="46"/>
      <c r="BM271" s="46"/>
      <c r="BN271" s="46"/>
    </row>
    <row r="272" spans="1:66">
      <c r="A272" s="68">
        <v>341.33333333333331</v>
      </c>
      <c r="B272" s="68">
        <v>93.009854894743413</v>
      </c>
      <c r="C272" s="68">
        <v>96.396728053827346</v>
      </c>
      <c r="D272" s="68">
        <v>101.61608296127413</v>
      </c>
      <c r="E272" s="68">
        <v>104.96396710579816</v>
      </c>
      <c r="F272" s="68">
        <v>69.944478320323242</v>
      </c>
      <c r="G272" s="68">
        <v>87.187267743200835</v>
      </c>
      <c r="H272" s="68">
        <v>87.015333585760402</v>
      </c>
      <c r="I272" s="68">
        <v>97.220270108243</v>
      </c>
      <c r="J272" s="68">
        <v>94.43539438581594</v>
      </c>
      <c r="K272" s="68">
        <v>74.091038645799202</v>
      </c>
      <c r="L272" s="68">
        <v>73.21148258637308</v>
      </c>
      <c r="M272" s="68">
        <v>92.585378458566325</v>
      </c>
      <c r="N272" s="68">
        <v>68.089761597885058</v>
      </c>
      <c r="O272" s="68">
        <v>93.565145707335319</v>
      </c>
      <c r="P272" s="68">
        <v>52.980579930035297</v>
      </c>
      <c r="Q272" s="69"/>
      <c r="R272" s="68">
        <f t="shared" si="71"/>
        <v>14.222222222222221</v>
      </c>
      <c r="S272" s="68">
        <f t="shared" si="80"/>
        <v>84.469535074772438</v>
      </c>
      <c r="T272" s="68">
        <f t="shared" si="80"/>
        <v>91.999146699384696</v>
      </c>
      <c r="U272" s="68">
        <f t="shared" si="80"/>
        <v>88.975371555800734</v>
      </c>
      <c r="V272" s="68">
        <f t="shared" si="80"/>
        <v>97.654835732983145</v>
      </c>
      <c r="W272" s="68">
        <f t="shared" si="80"/>
        <v>65.672032298719245</v>
      </c>
      <c r="X272" s="68"/>
      <c r="Y272" s="68"/>
      <c r="Z272" s="68"/>
      <c r="AA272" s="68"/>
      <c r="AB272" s="68">
        <f>W272</f>
        <v>65.672032298719245</v>
      </c>
      <c r="AC272" s="68"/>
      <c r="AD272" s="68">
        <f t="shared" ref="AD272:AD335" si="86">R272</f>
        <v>14.222222222222221</v>
      </c>
      <c r="AE272" s="68">
        <f t="shared" si="81"/>
        <v>10.175138311492059</v>
      </c>
      <c r="AF272" s="68">
        <f t="shared" si="81"/>
        <v>4.718091912836603</v>
      </c>
      <c r="AG272" s="68">
        <f t="shared" si="81"/>
        <v>18.220519206250888</v>
      </c>
      <c r="AH272" s="68">
        <f t="shared" si="81"/>
        <v>6.3448313026747147</v>
      </c>
      <c r="AI272" s="68">
        <f t="shared" si="81"/>
        <v>11.184954763124164</v>
      </c>
      <c r="AJ272" s="68"/>
      <c r="AK272" s="68"/>
      <c r="AL272" s="68"/>
      <c r="AM272" s="68"/>
      <c r="AN272" s="68">
        <f>AI272</f>
        <v>11.184954763124164</v>
      </c>
      <c r="AP272" s="68">
        <f t="shared" ref="AP272:AP335" si="87">AD272</f>
        <v>14.222222222222221</v>
      </c>
      <c r="AQ272" s="68">
        <f t="shared" si="83"/>
        <v>74.387687340041538</v>
      </c>
      <c r="AR272" s="68">
        <f t="shared" si="83"/>
        <v>81.01860338365168</v>
      </c>
      <c r="AS272" s="68">
        <f t="shared" si="83"/>
        <v>78.355730434624519</v>
      </c>
      <c r="AT272" s="68">
        <f t="shared" si="83"/>
        <v>85.999258564852894</v>
      </c>
      <c r="AU272" s="68">
        <f t="shared" si="83"/>
        <v>57.833757475968881</v>
      </c>
      <c r="AV272" s="46"/>
      <c r="AW272" s="46"/>
      <c r="AX272" s="72">
        <f>AS272</f>
        <v>78.355730434624519</v>
      </c>
      <c r="AY272" s="46"/>
      <c r="AZ272" s="72"/>
      <c r="BB272" s="68">
        <f t="shared" ref="BB272:BB335" si="88">AP272</f>
        <v>14.222222222222221</v>
      </c>
      <c r="BC272" s="68">
        <f t="shared" si="84"/>
        <v>8.9606863194752666</v>
      </c>
      <c r="BD272" s="68">
        <f t="shared" si="84"/>
        <v>4.1549648135625565</v>
      </c>
      <c r="BE272" s="68">
        <f t="shared" si="84"/>
        <v>16.045812075182234</v>
      </c>
      <c r="BF272" s="68">
        <f t="shared" si="84"/>
        <v>5.5875449859038619</v>
      </c>
      <c r="BG272" s="68">
        <f t="shared" si="84"/>
        <v>9.8499762913964428</v>
      </c>
      <c r="BH272" s="46"/>
      <c r="BI272" s="46"/>
      <c r="BJ272" s="72">
        <f>BE272</f>
        <v>16.045812075182234</v>
      </c>
      <c r="BK272" s="46"/>
      <c r="BL272" s="72"/>
      <c r="BM272" s="72"/>
      <c r="BN272" s="72"/>
    </row>
    <row r="273" spans="1:66">
      <c r="A273" s="68">
        <v>342.66666666666669</v>
      </c>
      <c r="B273" s="68">
        <v>93.273338902943834</v>
      </c>
      <c r="C273" s="68">
        <v>96.672936443666416</v>
      </c>
      <c r="D273" s="68">
        <v>101.89601707411509</v>
      </c>
      <c r="E273" s="68">
        <v>105.24803738213322</v>
      </c>
      <c r="F273" s="68">
        <v>70.200216815095899</v>
      </c>
      <c r="G273" s="68">
        <v>87.471265357999556</v>
      </c>
      <c r="H273" s="68">
        <v>87.150241079691824</v>
      </c>
      <c r="I273" s="68">
        <v>97.635150350525677</v>
      </c>
      <c r="J273" s="68">
        <v>94.802371307004336</v>
      </c>
      <c r="K273" s="68">
        <v>74.37821321419375</v>
      </c>
      <c r="L273" s="68">
        <v>73.467915099810469</v>
      </c>
      <c r="M273" s="68">
        <v>92.85296625757951</v>
      </c>
      <c r="N273" s="68">
        <v>68.211350457881267</v>
      </c>
      <c r="O273" s="68">
        <v>93.96386081688361</v>
      </c>
      <c r="P273" s="68">
        <v>53.223053980058332</v>
      </c>
      <c r="Q273" s="69"/>
      <c r="R273" s="68">
        <f t="shared" ref="R273:R336" si="89">A273/24</f>
        <v>14.277777777777779</v>
      </c>
      <c r="S273" s="68">
        <f t="shared" si="80"/>
        <v>84.737506453584615</v>
      </c>
      <c r="T273" s="68">
        <f t="shared" si="80"/>
        <v>92.225381260312588</v>
      </c>
      <c r="U273" s="68">
        <f t="shared" si="80"/>
        <v>89.247505960840684</v>
      </c>
      <c r="V273" s="68">
        <f t="shared" si="80"/>
        <v>98.004756502007055</v>
      </c>
      <c r="W273" s="68">
        <f t="shared" si="80"/>
        <v>65.933828003115991</v>
      </c>
      <c r="X273" s="68"/>
      <c r="Y273" s="68"/>
      <c r="Z273" s="68"/>
      <c r="AA273" s="68"/>
      <c r="AB273" s="68"/>
      <c r="AC273" s="68"/>
      <c r="AD273" s="68">
        <f t="shared" si="86"/>
        <v>14.277777777777779</v>
      </c>
      <c r="AE273" s="68">
        <f t="shared" si="81"/>
        <v>10.181786744772815</v>
      </c>
      <c r="AF273" s="68">
        <f t="shared" si="81"/>
        <v>4.7922676203819936</v>
      </c>
      <c r="AG273" s="68">
        <f t="shared" si="81"/>
        <v>18.341990760753404</v>
      </c>
      <c r="AH273" s="68">
        <f t="shared" si="81"/>
        <v>6.2868603763573097</v>
      </c>
      <c r="AI273" s="68">
        <f t="shared" si="81"/>
        <v>11.204318170984177</v>
      </c>
      <c r="AJ273" s="68"/>
      <c r="AK273" s="68"/>
      <c r="AL273" s="68"/>
      <c r="AM273" s="68"/>
      <c r="AN273" s="68"/>
      <c r="AP273" s="68">
        <f t="shared" si="87"/>
        <v>14.277777777777779</v>
      </c>
      <c r="AQ273" s="68">
        <f t="shared" si="83"/>
        <v>74.623675038156776</v>
      </c>
      <c r="AR273" s="68">
        <f t="shared" si="83"/>
        <v>81.217835755049478</v>
      </c>
      <c r="AS273" s="68">
        <f t="shared" si="83"/>
        <v>78.595384281643575</v>
      </c>
      <c r="AT273" s="68">
        <f t="shared" si="83"/>
        <v>86.307414596928794</v>
      </c>
      <c r="AU273" s="68">
        <f t="shared" si="83"/>
        <v>58.064306596292475</v>
      </c>
      <c r="AV273" s="46"/>
      <c r="AW273" s="46"/>
      <c r="AX273" s="46"/>
      <c r="AY273" s="46"/>
      <c r="AZ273" s="46"/>
      <c r="BB273" s="68">
        <f t="shared" si="88"/>
        <v>14.277777777777779</v>
      </c>
      <c r="BC273" s="68">
        <f t="shared" si="84"/>
        <v>8.9665412300741245</v>
      </c>
      <c r="BD273" s="68">
        <f t="shared" si="84"/>
        <v>4.2202872914976917</v>
      </c>
      <c r="BE273" s="68">
        <f t="shared" si="84"/>
        <v>16.15278541188929</v>
      </c>
      <c r="BF273" s="68">
        <f t="shared" si="84"/>
        <v>5.5364931701469207</v>
      </c>
      <c r="BG273" s="68">
        <f t="shared" si="84"/>
        <v>9.8670285828344522</v>
      </c>
      <c r="BH273" s="46"/>
      <c r="BI273" s="46"/>
      <c r="BJ273" s="46"/>
      <c r="BK273" s="46"/>
      <c r="BL273" s="46"/>
      <c r="BM273" s="46"/>
      <c r="BN273" s="46"/>
    </row>
    <row r="274" spans="1:66">
      <c r="A274" s="68">
        <v>344</v>
      </c>
      <c r="B274" s="68">
        <v>93.536822911144228</v>
      </c>
      <c r="C274" s="68">
        <v>96.949144833505443</v>
      </c>
      <c r="D274" s="68">
        <v>102.17595118695606</v>
      </c>
      <c r="E274" s="68">
        <v>105.67414279663578</v>
      </c>
      <c r="F274" s="68">
        <v>70.583824557254914</v>
      </c>
      <c r="G274" s="68">
        <v>87.755262972798235</v>
      </c>
      <c r="H274" s="68">
        <v>87.554963561486048</v>
      </c>
      <c r="I274" s="68">
        <v>97.911737178714162</v>
      </c>
      <c r="J274" s="68">
        <v>95.169348228192774</v>
      </c>
      <c r="K274" s="68">
        <v>74.808975066785607</v>
      </c>
      <c r="L274" s="68">
        <v>73.724347613247843</v>
      </c>
      <c r="M274" s="68">
        <v>93.120554056592724</v>
      </c>
      <c r="N274" s="68">
        <v>68.454528177873726</v>
      </c>
      <c r="O274" s="68">
        <v>94.229670889915795</v>
      </c>
      <c r="P274" s="68">
        <v>53.344291005069863</v>
      </c>
      <c r="Q274" s="69"/>
      <c r="R274" s="68">
        <f t="shared" si="89"/>
        <v>14.333333333333334</v>
      </c>
      <c r="S274" s="68">
        <f t="shared" si="80"/>
        <v>85.005477832396764</v>
      </c>
      <c r="T274" s="68">
        <f t="shared" si="80"/>
        <v>92.541554150528057</v>
      </c>
      <c r="U274" s="68">
        <f t="shared" si="80"/>
        <v>89.514072181181305</v>
      </c>
      <c r="V274" s="68">
        <f t="shared" si="80"/>
        <v>98.357720638248111</v>
      </c>
      <c r="W274" s="68">
        <f t="shared" si="80"/>
        <v>66.245696876370133</v>
      </c>
      <c r="X274" s="68"/>
      <c r="Y274" s="68"/>
      <c r="Z274" s="68"/>
      <c r="AA274" s="68"/>
      <c r="AB274" s="68"/>
      <c r="AC274" s="68"/>
      <c r="AD274" s="68">
        <f t="shared" si="86"/>
        <v>14.333333333333334</v>
      </c>
      <c r="AE274" s="68">
        <f t="shared" si="81"/>
        <v>10.188450966472683</v>
      </c>
      <c r="AF274" s="68">
        <f t="shared" si="81"/>
        <v>4.7237793250010256</v>
      </c>
      <c r="AG274" s="68">
        <f t="shared" si="81"/>
        <v>18.362303109835082</v>
      </c>
      <c r="AH274" s="68">
        <f t="shared" si="81"/>
        <v>6.3536031725964213</v>
      </c>
      <c r="AI274" s="68">
        <f t="shared" si="81"/>
        <v>11.370913740727353</v>
      </c>
      <c r="AJ274" s="68"/>
      <c r="AK274" s="68"/>
      <c r="AL274" s="68"/>
      <c r="AM274" s="68"/>
      <c r="AN274" s="68"/>
      <c r="AP274" s="68">
        <f t="shared" si="87"/>
        <v>14.333333333333334</v>
      </c>
      <c r="AQ274" s="68">
        <f t="shared" si="83"/>
        <v>74.859662736271986</v>
      </c>
      <c r="AR274" s="68">
        <f t="shared" si="83"/>
        <v>81.49627188094891</v>
      </c>
      <c r="AS274" s="68">
        <f t="shared" si="83"/>
        <v>78.830134533749984</v>
      </c>
      <c r="AT274" s="68">
        <f t="shared" si="83"/>
        <v>86.61825075561849</v>
      </c>
      <c r="AU274" s="68">
        <f t="shared" si="83"/>
        <v>58.338952410480793</v>
      </c>
      <c r="AV274" s="46"/>
      <c r="AW274" s="46"/>
      <c r="AX274" s="46"/>
      <c r="AY274" s="72">
        <f>AT274</f>
        <v>86.61825075561849</v>
      </c>
      <c r="AZ274" s="46"/>
      <c r="BB274" s="68">
        <f t="shared" si="88"/>
        <v>14.333333333333334</v>
      </c>
      <c r="BC274" s="68">
        <f t="shared" si="84"/>
        <v>8.9724100446678801</v>
      </c>
      <c r="BD274" s="68">
        <f t="shared" si="84"/>
        <v>4.1599734055654194</v>
      </c>
      <c r="BE274" s="68">
        <f t="shared" si="84"/>
        <v>16.170673383822507</v>
      </c>
      <c r="BF274" s="68">
        <f t="shared" si="84"/>
        <v>5.5952698907058807</v>
      </c>
      <c r="BG274" s="68">
        <f t="shared" si="84"/>
        <v>10.013740165221185</v>
      </c>
      <c r="BH274" s="46"/>
      <c r="BI274" s="46"/>
      <c r="BJ274" s="46"/>
      <c r="BK274" s="72">
        <f>BF274</f>
        <v>5.5952698907058807</v>
      </c>
      <c r="BL274" s="46"/>
      <c r="BM274" s="46"/>
      <c r="BN274" s="46"/>
    </row>
    <row r="275" spans="1:66">
      <c r="A275" s="68">
        <v>345.33333333333331</v>
      </c>
      <c r="B275" s="68">
        <v>93.800306919344649</v>
      </c>
      <c r="C275" s="68">
        <v>97.225353223344513</v>
      </c>
      <c r="D275" s="68">
        <v>102.45588529979705</v>
      </c>
      <c r="E275" s="68">
        <v>105.95821307297081</v>
      </c>
      <c r="F275" s="68">
        <v>70.711693804641229</v>
      </c>
      <c r="G275" s="68">
        <v>88.181259394996289</v>
      </c>
      <c r="H275" s="68">
        <v>87.824778549348892</v>
      </c>
      <c r="I275" s="68">
        <v>98.32661742099684</v>
      </c>
      <c r="J275" s="68">
        <v>95.53632514938117</v>
      </c>
      <c r="K275" s="68">
        <v>75.096149635180197</v>
      </c>
      <c r="L275" s="68">
        <v>73.980780126685247</v>
      </c>
      <c r="M275" s="68">
        <v>93.388141855605909</v>
      </c>
      <c r="N275" s="68">
        <v>68.576117037869963</v>
      </c>
      <c r="O275" s="68">
        <v>94.495480962948022</v>
      </c>
      <c r="P275" s="68">
        <v>53.586765055092897</v>
      </c>
      <c r="Q275" s="69"/>
      <c r="R275" s="68">
        <f t="shared" si="89"/>
        <v>14.388888888888888</v>
      </c>
      <c r="S275" s="68">
        <f t="shared" si="80"/>
        <v>85.320782147008728</v>
      </c>
      <c r="T275" s="68">
        <f t="shared" si="80"/>
        <v>92.812757876099781</v>
      </c>
      <c r="U275" s="68">
        <f t="shared" si="80"/>
        <v>89.786206586221283</v>
      </c>
      <c r="V275" s="68">
        <f t="shared" si="80"/>
        <v>98.663339728433343</v>
      </c>
      <c r="W275" s="68">
        <f t="shared" si="80"/>
        <v>66.464869498304779</v>
      </c>
      <c r="X275" s="68"/>
      <c r="Y275" s="68"/>
      <c r="Z275" s="68"/>
      <c r="AA275" s="68"/>
      <c r="AB275" s="68"/>
      <c r="AC275" s="68"/>
      <c r="AD275" s="68">
        <f t="shared" si="86"/>
        <v>14.388888888888888</v>
      </c>
      <c r="AE275" s="68">
        <f t="shared" si="81"/>
        <v>10.214703037089569</v>
      </c>
      <c r="AF275" s="68">
        <f t="shared" si="81"/>
        <v>4.726626819757004</v>
      </c>
      <c r="AG275" s="68">
        <f t="shared" si="81"/>
        <v>18.484145565606649</v>
      </c>
      <c r="AH275" s="68">
        <f t="shared" si="81"/>
        <v>6.3389448640716566</v>
      </c>
      <c r="AI275" s="68">
        <f t="shared" si="81"/>
        <v>11.366179823062433</v>
      </c>
      <c r="AJ275" s="68"/>
      <c r="AK275" s="68"/>
      <c r="AL275" s="68"/>
      <c r="AM275" s="68"/>
      <c r="AN275" s="68"/>
      <c r="AP275" s="68">
        <f t="shared" si="87"/>
        <v>14.388888888888888</v>
      </c>
      <c r="AQ275" s="68">
        <f t="shared" si="83"/>
        <v>75.137333955268971</v>
      </c>
      <c r="AR275" s="68">
        <f t="shared" si="83"/>
        <v>81.73510612959754</v>
      </c>
      <c r="AS275" s="68">
        <f t="shared" si="83"/>
        <v>79.069788380769069</v>
      </c>
      <c r="AT275" s="68">
        <f t="shared" si="83"/>
        <v>86.887392728588068</v>
      </c>
      <c r="AU275" s="68">
        <f t="shared" si="83"/>
        <v>58.531965719474854</v>
      </c>
      <c r="AV275" s="46"/>
      <c r="AW275" s="46"/>
      <c r="AX275" s="46"/>
      <c r="AY275" s="46"/>
      <c r="AZ275" s="46"/>
      <c r="BB275" s="68">
        <f t="shared" si="88"/>
        <v>14.388888888888888</v>
      </c>
      <c r="BC275" s="68">
        <f t="shared" si="84"/>
        <v>8.9955288036304903</v>
      </c>
      <c r="BD275" s="68">
        <f t="shared" si="84"/>
        <v>4.1624810380440715</v>
      </c>
      <c r="BE275" s="68">
        <f t="shared" si="84"/>
        <v>16.277973352937469</v>
      </c>
      <c r="BF275" s="68">
        <f t="shared" si="84"/>
        <v>5.5823611222308456</v>
      </c>
      <c r="BG275" s="68">
        <f t="shared" si="84"/>
        <v>10.009571263535626</v>
      </c>
      <c r="BH275" s="46"/>
      <c r="BI275" s="46"/>
      <c r="BJ275" s="46"/>
      <c r="BK275" s="46"/>
      <c r="BL275" s="46"/>
      <c r="BM275" s="46"/>
      <c r="BN275" s="46"/>
    </row>
    <row r="276" spans="1:66">
      <c r="A276" s="68">
        <v>346.66666666666669</v>
      </c>
      <c r="B276" s="68">
        <v>94.129661929595144</v>
      </c>
      <c r="C276" s="68">
        <v>97.570613710643286</v>
      </c>
      <c r="D276" s="68">
        <v>102.94576999726874</v>
      </c>
      <c r="E276" s="68">
        <v>106.31330091838961</v>
      </c>
      <c r="F276" s="68">
        <v>71.159236170493401</v>
      </c>
      <c r="G276" s="68">
        <v>88.536256413494669</v>
      </c>
      <c r="H276" s="68">
        <v>88.027139790245982</v>
      </c>
      <c r="I276" s="68">
        <v>98.672350956232421</v>
      </c>
      <c r="J276" s="68">
        <v>95.842139250371488</v>
      </c>
      <c r="K276" s="68">
        <v>75.455117845673385</v>
      </c>
      <c r="L276" s="68">
        <v>74.301320768481958</v>
      </c>
      <c r="M276" s="68">
        <v>93.588832704865808</v>
      </c>
      <c r="N276" s="68">
        <v>68.880089187860492</v>
      </c>
      <c r="O276" s="68">
        <v>94.96064859075436</v>
      </c>
      <c r="P276" s="68">
        <v>53.647383567598645</v>
      </c>
      <c r="Q276" s="69"/>
      <c r="R276" s="68">
        <f t="shared" si="89"/>
        <v>14.444444444444445</v>
      </c>
      <c r="S276" s="68">
        <f t="shared" si="80"/>
        <v>85.655746370523914</v>
      </c>
      <c r="T276" s="68">
        <f t="shared" si="80"/>
        <v>93.062195401918359</v>
      </c>
      <c r="U276" s="68">
        <f t="shared" si="80"/>
        <v>90.166070047120556</v>
      </c>
      <c r="V276" s="68">
        <f t="shared" si="80"/>
        <v>99.038696253171835</v>
      </c>
      <c r="W276" s="68">
        <f t="shared" si="80"/>
        <v>66.753912527921798</v>
      </c>
      <c r="X276" s="68"/>
      <c r="Y276" s="68"/>
      <c r="Z276" s="68"/>
      <c r="AA276" s="68"/>
      <c r="AB276" s="68"/>
      <c r="AC276" s="68"/>
      <c r="AD276" s="68">
        <f t="shared" si="86"/>
        <v>14.444444444444445</v>
      </c>
      <c r="AE276" s="68">
        <f t="shared" si="81"/>
        <v>10.223198221746234</v>
      </c>
      <c r="AF276" s="68">
        <f t="shared" si="81"/>
        <v>4.7934834675805122</v>
      </c>
      <c r="AG276" s="68">
        <f t="shared" si="81"/>
        <v>18.557620090697526</v>
      </c>
      <c r="AH276" s="68">
        <f t="shared" si="81"/>
        <v>6.3153908210145175</v>
      </c>
      <c r="AI276" s="68">
        <f t="shared" si="81"/>
        <v>11.552033408999097</v>
      </c>
      <c r="AJ276" s="68"/>
      <c r="AK276" s="68"/>
      <c r="AL276" s="68"/>
      <c r="AM276" s="68"/>
      <c r="AN276" s="68"/>
      <c r="AP276" s="68">
        <f t="shared" si="87"/>
        <v>14.444444444444445</v>
      </c>
      <c r="AQ276" s="68">
        <f t="shared" si="83"/>
        <v>75.432318577912994</v>
      </c>
      <c r="AR276" s="68">
        <f t="shared" si="83"/>
        <v>81.954772079753909</v>
      </c>
      <c r="AS276" s="68">
        <f t="shared" si="83"/>
        <v>79.404313299561011</v>
      </c>
      <c r="AT276" s="68">
        <f t="shared" si="83"/>
        <v>87.21794863585778</v>
      </c>
      <c r="AU276" s="68">
        <f t="shared" si="83"/>
        <v>58.786510064911774</v>
      </c>
      <c r="AV276" s="46"/>
      <c r="AW276" s="46"/>
      <c r="AX276" s="46"/>
      <c r="AY276" s="46"/>
      <c r="AZ276" s="72">
        <f>AU276</f>
        <v>58.786510064911774</v>
      </c>
      <c r="BB276" s="68">
        <f t="shared" si="88"/>
        <v>14.444444444444445</v>
      </c>
      <c r="BC276" s="68">
        <f t="shared" si="84"/>
        <v>9.0030100468926513</v>
      </c>
      <c r="BD276" s="68">
        <f t="shared" si="84"/>
        <v>4.2213580214499347</v>
      </c>
      <c r="BE276" s="68">
        <f t="shared" si="84"/>
        <v>16.342678337936853</v>
      </c>
      <c r="BF276" s="68">
        <f t="shared" si="84"/>
        <v>5.5616183681837521</v>
      </c>
      <c r="BG276" s="68">
        <f t="shared" si="84"/>
        <v>10.173242324699205</v>
      </c>
      <c r="BH276" s="46"/>
      <c r="BI276" s="46"/>
      <c r="BJ276" s="46"/>
      <c r="BK276" s="46"/>
      <c r="BL276" s="72">
        <f>BG276</f>
        <v>10.173242324699205</v>
      </c>
      <c r="BM276" s="72"/>
      <c r="BN276" s="72"/>
    </row>
    <row r="277" spans="1:66">
      <c r="A277" s="68">
        <v>348</v>
      </c>
      <c r="B277" s="68">
        <v>94.524887941895742</v>
      </c>
      <c r="C277" s="68">
        <v>97.846822100482328</v>
      </c>
      <c r="D277" s="68">
        <v>103.2257041101097</v>
      </c>
      <c r="E277" s="68">
        <v>106.8814414710597</v>
      </c>
      <c r="F277" s="68">
        <v>71.414974665266044</v>
      </c>
      <c r="G277" s="68">
        <v>88.962252835692709</v>
      </c>
      <c r="H277" s="68">
        <v>88.431862272040235</v>
      </c>
      <c r="I277" s="68">
        <v>99.087231198515099</v>
      </c>
      <c r="J277" s="68">
        <v>96.331441811956026</v>
      </c>
      <c r="K277" s="68">
        <v>75.885879698265228</v>
      </c>
      <c r="L277" s="68">
        <v>74.557753281919346</v>
      </c>
      <c r="M277" s="68">
        <v>93.990214403385593</v>
      </c>
      <c r="N277" s="68">
        <v>69.24485576784916</v>
      </c>
      <c r="O277" s="68">
        <v>95.359363700302652</v>
      </c>
      <c r="P277" s="68">
        <v>54.011094642633211</v>
      </c>
      <c r="Q277" s="69"/>
      <c r="R277" s="68">
        <f t="shared" si="89"/>
        <v>14.5</v>
      </c>
      <c r="S277" s="68">
        <f t="shared" si="80"/>
        <v>86.014964686502594</v>
      </c>
      <c r="T277" s="68">
        <f t="shared" si="80"/>
        <v>93.422966258636052</v>
      </c>
      <c r="U277" s="68">
        <f t="shared" si="80"/>
        <v>90.519263692157992</v>
      </c>
      <c r="V277" s="68">
        <f t="shared" si="80"/>
        <v>99.524082327772803</v>
      </c>
      <c r="W277" s="68">
        <f t="shared" si="80"/>
        <v>67.103983002054818</v>
      </c>
      <c r="X277" s="68"/>
      <c r="Y277" s="68"/>
      <c r="Z277" s="68"/>
      <c r="AA277" s="68"/>
      <c r="AB277" s="68"/>
      <c r="AC277" s="68"/>
      <c r="AD277" s="68">
        <f t="shared" si="86"/>
        <v>14.5</v>
      </c>
      <c r="AE277" s="68">
        <f t="shared" si="81"/>
        <v>10.304683265786243</v>
      </c>
      <c r="AF277" s="68">
        <f t="shared" si="81"/>
        <v>4.7330428886801714</v>
      </c>
      <c r="AG277" s="68">
        <f t="shared" si="81"/>
        <v>18.540012510983438</v>
      </c>
      <c r="AH277" s="68">
        <f t="shared" si="81"/>
        <v>6.3901709003961322</v>
      </c>
      <c r="AI277" s="68">
        <f t="shared" si="81"/>
        <v>11.557034314552066</v>
      </c>
      <c r="AJ277" s="68"/>
      <c r="AK277" s="68"/>
      <c r="AL277" s="68"/>
      <c r="AM277" s="68"/>
      <c r="AN277" s="68"/>
      <c r="AP277" s="68">
        <f t="shared" si="87"/>
        <v>14.5</v>
      </c>
      <c r="AQ277" s="68">
        <f t="shared" si="83"/>
        <v>75.748662449726467</v>
      </c>
      <c r="AR277" s="68">
        <f t="shared" si="83"/>
        <v>82.272483189056913</v>
      </c>
      <c r="AS277" s="68">
        <f t="shared" si="83"/>
        <v>79.715351574061714</v>
      </c>
      <c r="AT277" s="68">
        <f t="shared" si="83"/>
        <v>87.64540153381283</v>
      </c>
      <c r="AU277" s="68">
        <f t="shared" si="83"/>
        <v>59.094797934067628</v>
      </c>
      <c r="AV277" s="46"/>
      <c r="AW277" s="46"/>
      <c r="AX277" s="46"/>
      <c r="AY277" s="46"/>
      <c r="AZ277" s="46"/>
      <c r="BB277" s="68">
        <f t="shared" si="88"/>
        <v>14.5</v>
      </c>
      <c r="BC277" s="68">
        <f t="shared" si="84"/>
        <v>9.0747694566440149</v>
      </c>
      <c r="BD277" s="68">
        <f t="shared" si="84"/>
        <v>4.1681313180957638</v>
      </c>
      <c r="BE277" s="68">
        <f t="shared" si="84"/>
        <v>16.327172308059609</v>
      </c>
      <c r="BF277" s="68">
        <f t="shared" si="84"/>
        <v>5.6274730832520783</v>
      </c>
      <c r="BG277" s="68">
        <f t="shared" si="84"/>
        <v>10.177646347976497</v>
      </c>
      <c r="BH277" s="46"/>
      <c r="BI277" s="46"/>
      <c r="BJ277" s="46"/>
      <c r="BK277" s="46"/>
      <c r="BL277" s="46"/>
      <c r="BM277" s="46"/>
      <c r="BN277" s="46"/>
    </row>
    <row r="278" spans="1:66">
      <c r="A278" s="68">
        <v>349.33333333333331</v>
      </c>
      <c r="B278" s="68">
        <v>95.051855958296585</v>
      </c>
      <c r="C278" s="68">
        <v>98.537343075079946</v>
      </c>
      <c r="D278" s="68">
        <v>103.92553939221216</v>
      </c>
      <c r="E278" s="68">
        <v>107.44958202372979</v>
      </c>
      <c r="F278" s="68">
        <v>72.182190149584059</v>
      </c>
      <c r="G278" s="68">
        <v>89.67224687268947</v>
      </c>
      <c r="H278" s="68">
        <v>88.97149224776588</v>
      </c>
      <c r="I278" s="68">
        <v>99.778698268986261</v>
      </c>
      <c r="J278" s="68">
        <v>96.820744373540563</v>
      </c>
      <c r="K278" s="68">
        <v>76.603816119251661</v>
      </c>
      <c r="L278" s="68">
        <v>75.070618308794124</v>
      </c>
      <c r="M278" s="68">
        <v>94.525390001411992</v>
      </c>
      <c r="N278" s="68">
        <v>69.609622347837856</v>
      </c>
      <c r="O278" s="68">
        <v>95.758078809850986</v>
      </c>
      <c r="P278" s="68">
        <v>54.374805717667797</v>
      </c>
      <c r="Q278" s="69"/>
      <c r="R278" s="68">
        <f t="shared" si="89"/>
        <v>14.555555555555555</v>
      </c>
      <c r="S278" s="68">
        <f t="shared" si="80"/>
        <v>86.598240379926722</v>
      </c>
      <c r="T278" s="68">
        <f t="shared" si="80"/>
        <v>94.011408441419277</v>
      </c>
      <c r="U278" s="68">
        <f t="shared" si="80"/>
        <v>91.104620003012087</v>
      </c>
      <c r="V278" s="68">
        <f t="shared" si="80"/>
        <v>100.00946840237378</v>
      </c>
      <c r="W278" s="68">
        <f t="shared" si="80"/>
        <v>67.720270662167835</v>
      </c>
      <c r="X278" s="68"/>
      <c r="Y278" s="68"/>
      <c r="Z278" s="68"/>
      <c r="AA278" s="68"/>
      <c r="AB278" s="68"/>
      <c r="AC278" s="68"/>
      <c r="AD278" s="68">
        <f t="shared" si="86"/>
        <v>14.555555555555555</v>
      </c>
      <c r="AE278" s="68">
        <f t="shared" si="81"/>
        <v>10.339226346281151</v>
      </c>
      <c r="AF278" s="68">
        <f t="shared" si="81"/>
        <v>4.8035932691700394</v>
      </c>
      <c r="AG278" s="68">
        <f t="shared" si="81"/>
        <v>18.7303301084706</v>
      </c>
      <c r="AH278" s="68">
        <f t="shared" si="81"/>
        <v>6.4651977965935705</v>
      </c>
      <c r="AI278" s="68">
        <f t="shared" si="81"/>
        <v>11.767062929744606</v>
      </c>
      <c r="AJ278" s="68"/>
      <c r="AK278" s="68"/>
      <c r="AL278" s="68"/>
      <c r="AM278" s="68"/>
      <c r="AN278" s="68"/>
      <c r="AP278" s="68">
        <f t="shared" si="87"/>
        <v>14.555555555555555</v>
      </c>
      <c r="AQ278" s="68">
        <f t="shared" si="83"/>
        <v>76.262321366838691</v>
      </c>
      <c r="AR278" s="68">
        <f t="shared" si="83"/>
        <v>82.790691950024069</v>
      </c>
      <c r="AS278" s="68">
        <f t="shared" si="83"/>
        <v>80.230842776846117</v>
      </c>
      <c r="AT278" s="68">
        <f t="shared" si="83"/>
        <v>88.07285443176788</v>
      </c>
      <c r="AU278" s="68">
        <f t="shared" si="83"/>
        <v>59.637528679909096</v>
      </c>
      <c r="AV278" s="68"/>
      <c r="AW278" s="68"/>
      <c r="AX278" s="68"/>
      <c r="AY278" s="68"/>
      <c r="AZ278" s="68"/>
      <c r="BA278" s="68"/>
      <c r="BB278" s="68">
        <f t="shared" si="88"/>
        <v>14.555555555555555</v>
      </c>
      <c r="BC278" s="68">
        <f t="shared" si="84"/>
        <v>9.1051896533379164</v>
      </c>
      <c r="BD278" s="68">
        <f t="shared" si="84"/>
        <v>4.2302611693013574</v>
      </c>
      <c r="BE278" s="68">
        <f t="shared" si="84"/>
        <v>16.494774579395077</v>
      </c>
      <c r="BF278" s="68">
        <f t="shared" si="84"/>
        <v>5.6935451563549835</v>
      </c>
      <c r="BG278" s="68">
        <f t="shared" si="84"/>
        <v>10.362607031678314</v>
      </c>
      <c r="BH278" s="68"/>
      <c r="BI278" s="68"/>
      <c r="BJ278" s="68"/>
      <c r="BK278" s="68"/>
      <c r="BL278" s="68"/>
      <c r="BM278" s="68"/>
      <c r="BN278" s="68"/>
    </row>
    <row r="279" spans="1:66" s="76" customFormat="1">
      <c r="A279" s="68">
        <v>350.66666666666669</v>
      </c>
      <c r="B279" s="68">
        <v>0</v>
      </c>
      <c r="C279" s="68">
        <v>0</v>
      </c>
      <c r="D279" s="68">
        <v>0</v>
      </c>
      <c r="E279" s="68">
        <v>0</v>
      </c>
      <c r="F279" s="68">
        <v>0</v>
      </c>
      <c r="G279" s="68">
        <v>0</v>
      </c>
      <c r="H279" s="68"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8">
        <v>0</v>
      </c>
      <c r="O279" s="68">
        <v>0</v>
      </c>
      <c r="P279" s="68">
        <v>0</v>
      </c>
      <c r="Q279" s="74"/>
      <c r="R279" s="68">
        <f t="shared" si="89"/>
        <v>14.611111111111112</v>
      </c>
      <c r="S279" s="73"/>
      <c r="T279" s="73"/>
      <c r="U279" s="68"/>
      <c r="V279" s="73"/>
      <c r="W279" s="73"/>
      <c r="X279" s="73"/>
      <c r="Y279" s="73"/>
      <c r="Z279" s="73"/>
      <c r="AA279" s="73"/>
      <c r="AB279" s="73"/>
      <c r="AC279" s="73"/>
      <c r="AD279" s="73">
        <f t="shared" si="86"/>
        <v>14.611111111111112</v>
      </c>
      <c r="AE279" s="73">
        <f t="shared" si="81"/>
        <v>0</v>
      </c>
      <c r="AF279" s="73">
        <f t="shared" si="81"/>
        <v>0</v>
      </c>
      <c r="AG279" s="68">
        <f t="shared" si="81"/>
        <v>0</v>
      </c>
      <c r="AH279" s="73">
        <f t="shared" si="81"/>
        <v>0</v>
      </c>
      <c r="AI279" s="73">
        <f t="shared" si="81"/>
        <v>0</v>
      </c>
      <c r="AJ279" s="73"/>
      <c r="AK279" s="73"/>
      <c r="AL279" s="73"/>
      <c r="AM279" s="73"/>
      <c r="AN279" s="73"/>
      <c r="AP279" s="73"/>
      <c r="AQ279" s="73"/>
      <c r="AR279" s="73"/>
      <c r="AS279" s="73"/>
      <c r="AT279" s="73"/>
      <c r="AU279" s="73"/>
      <c r="AV279" s="73"/>
      <c r="AW279" s="73"/>
      <c r="AX279" s="73"/>
      <c r="AY279" s="73"/>
      <c r="AZ279" s="73"/>
      <c r="BA279" s="75"/>
      <c r="BB279" s="73"/>
      <c r="BC279" s="73"/>
      <c r="BD279" s="73"/>
      <c r="BE279" s="73"/>
      <c r="BF279" s="73"/>
      <c r="BG279" s="73"/>
      <c r="BH279" s="73"/>
      <c r="BI279" s="73"/>
      <c r="BJ279" s="73"/>
      <c r="BK279" s="73"/>
      <c r="BL279" s="73"/>
      <c r="BM279" s="73"/>
      <c r="BN279" s="73"/>
    </row>
    <row r="280" spans="1:66">
      <c r="A280" s="68">
        <v>352</v>
      </c>
      <c r="B280" s="68">
        <v>94.063790927545028</v>
      </c>
      <c r="C280" s="68">
        <v>97.363457418263991</v>
      </c>
      <c r="D280" s="68">
        <v>102.8757864690585</v>
      </c>
      <c r="E280" s="68">
        <v>106.10024821113834</v>
      </c>
      <c r="F280" s="68">
        <v>70.967432299413886</v>
      </c>
      <c r="G280" s="68">
        <v>88.32325820239565</v>
      </c>
      <c r="H280" s="68">
        <v>89.038945994731591</v>
      </c>
      <c r="I280" s="68">
        <v>99.294671319656459</v>
      </c>
      <c r="J280" s="68">
        <v>97.004232834134768</v>
      </c>
      <c r="K280" s="68">
        <v>76.101260624561135</v>
      </c>
      <c r="L280" s="68">
        <v>74.878293923716086</v>
      </c>
      <c r="M280" s="68">
        <v>94.190905252645507</v>
      </c>
      <c r="N280" s="68">
        <v>70.035183357824607</v>
      </c>
      <c r="O280" s="68">
        <v>96.489056510689537</v>
      </c>
      <c r="P280" s="68">
        <v>54.799135305208097</v>
      </c>
      <c r="Q280" s="69"/>
      <c r="R280" s="68">
        <f t="shared" si="89"/>
        <v>14.666666666666666</v>
      </c>
      <c r="S280" s="68">
        <f t="shared" ref="S280:W311" si="90">AVERAGE(B280,G280,L280)</f>
        <v>85.755114351218936</v>
      </c>
      <c r="T280" s="68">
        <f t="shared" si="90"/>
        <v>93.531102888547025</v>
      </c>
      <c r="U280" s="68">
        <f t="shared" si="80"/>
        <v>90.735213715513183</v>
      </c>
      <c r="V280" s="68">
        <f t="shared" si="80"/>
        <v>99.864512518654223</v>
      </c>
      <c r="W280" s="68">
        <f t="shared" si="80"/>
        <v>67.289276076394373</v>
      </c>
      <c r="X280" s="68"/>
      <c r="Y280" s="68"/>
      <c r="Z280" s="68"/>
      <c r="AA280" s="68"/>
      <c r="AB280" s="68"/>
      <c r="AC280" s="68"/>
      <c r="AD280" s="68">
        <f t="shared" si="86"/>
        <v>14.666666666666666</v>
      </c>
      <c r="AE280" s="68">
        <f t="shared" si="81"/>
        <v>9.8471999040963389</v>
      </c>
      <c r="AF280" s="68">
        <f t="shared" si="81"/>
        <v>4.2012946790106032</v>
      </c>
      <c r="AG280" s="68">
        <f t="shared" si="81"/>
        <v>18.01595234882798</v>
      </c>
      <c r="AH280" s="68">
        <f t="shared" si="81"/>
        <v>5.4064453554021954</v>
      </c>
      <c r="AI280" s="68">
        <f t="shared" si="81"/>
        <v>11.117183127081162</v>
      </c>
      <c r="AJ280" s="68"/>
      <c r="AK280" s="68"/>
      <c r="AL280" s="68"/>
      <c r="AM280" s="68"/>
      <c r="AN280" s="68"/>
      <c r="AP280" s="68">
        <f t="shared" si="87"/>
        <v>14.666666666666666</v>
      </c>
      <c r="AQ280" s="68">
        <f t="shared" ref="AQ280:AU311" si="91">S280*$AR$7/$AR$5</f>
        <v>75.51982650929925</v>
      </c>
      <c r="AR280" s="68">
        <f t="shared" si="91"/>
        <v>82.367713188946254</v>
      </c>
      <c r="AS280" s="68">
        <f t="shared" si="91"/>
        <v>79.905526917209997</v>
      </c>
      <c r="AT280" s="68">
        <f t="shared" si="91"/>
        <v>87.945199734169677</v>
      </c>
      <c r="AU280" s="68">
        <f t="shared" si="91"/>
        <v>59.257975383405359</v>
      </c>
      <c r="AV280" s="68"/>
      <c r="AW280" s="68"/>
      <c r="AX280" s="68"/>
      <c r="AY280" s="68"/>
      <c r="AZ280" s="68"/>
      <c r="BA280" s="68"/>
      <c r="BB280" s="68">
        <f t="shared" si="88"/>
        <v>14.666666666666666</v>
      </c>
      <c r="BC280" s="68">
        <f t="shared" ref="BC280:BG311" si="92">AE280*$AR$7/$AR$5</f>
        <v>8.6718889478009693</v>
      </c>
      <c r="BD280" s="68">
        <f t="shared" si="92"/>
        <v>3.699849830225467</v>
      </c>
      <c r="BE280" s="68">
        <f t="shared" si="92"/>
        <v>15.865661262032383</v>
      </c>
      <c r="BF280" s="68">
        <f t="shared" si="92"/>
        <v>4.7611599420154818</v>
      </c>
      <c r="BG280" s="68">
        <f t="shared" si="92"/>
        <v>9.7902935280424419</v>
      </c>
      <c r="BH280" s="68"/>
      <c r="BI280" s="68"/>
      <c r="BJ280" s="68"/>
      <c r="BK280" s="68"/>
      <c r="BL280" s="68"/>
      <c r="BM280" s="68"/>
      <c r="BN280" s="68"/>
    </row>
    <row r="281" spans="1:66">
      <c r="A281" s="68">
        <v>353.33333333333331</v>
      </c>
      <c r="B281" s="68">
        <v>93.866177921394737</v>
      </c>
      <c r="C281" s="68">
        <v>97.15630112588471</v>
      </c>
      <c r="D281" s="68">
        <v>102.66583588442776</v>
      </c>
      <c r="E281" s="68">
        <v>105.88719550388706</v>
      </c>
      <c r="F281" s="68">
        <v>70.903497675720729</v>
      </c>
      <c r="G281" s="68">
        <v>88.110259991296616</v>
      </c>
      <c r="H281" s="68">
        <v>89.106399741697288</v>
      </c>
      <c r="I281" s="68">
        <v>99.363818026703569</v>
      </c>
      <c r="J281" s="68">
        <v>97.310046935125101</v>
      </c>
      <c r="K281" s="68">
        <v>76.173054266659804</v>
      </c>
      <c r="L281" s="68">
        <v>75.070618308794124</v>
      </c>
      <c r="M281" s="68">
        <v>94.257802202398793</v>
      </c>
      <c r="N281" s="68">
        <v>70.460744367811401</v>
      </c>
      <c r="O281" s="68">
        <v>96.954224138495874</v>
      </c>
      <c r="P281" s="68">
        <v>55.102227867736907</v>
      </c>
      <c r="Q281" s="69"/>
      <c r="R281" s="68">
        <f t="shared" si="89"/>
        <v>14.722222222222221</v>
      </c>
      <c r="S281" s="68">
        <f t="shared" si="90"/>
        <v>85.682352073828497</v>
      </c>
      <c r="T281" s="68">
        <f t="shared" si="90"/>
        <v>93.506834356660264</v>
      </c>
      <c r="U281" s="68">
        <f t="shared" si="80"/>
        <v>90.830132759647583</v>
      </c>
      <c r="V281" s="68">
        <f t="shared" si="80"/>
        <v>100.05048885916933</v>
      </c>
      <c r="W281" s="68">
        <f t="shared" si="80"/>
        <v>67.392926603372487</v>
      </c>
      <c r="X281" s="68"/>
      <c r="Y281" s="68"/>
      <c r="Z281" s="68"/>
      <c r="AA281" s="68"/>
      <c r="AB281" s="68"/>
      <c r="AC281" s="68"/>
      <c r="AD281" s="68">
        <f t="shared" si="86"/>
        <v>14.722222222222221</v>
      </c>
      <c r="AE281" s="68">
        <f t="shared" si="81"/>
        <v>9.630125540691779</v>
      </c>
      <c r="AF281" s="68">
        <f t="shared" si="81"/>
        <v>4.0771549642839817</v>
      </c>
      <c r="AG281" s="68">
        <f t="shared" si="81"/>
        <v>17.717500333745864</v>
      </c>
      <c r="AH281" s="68">
        <f t="shared" si="81"/>
        <v>5.0578662307359599</v>
      </c>
      <c r="AI281" s="68">
        <f t="shared" si="81"/>
        <v>10.965309536164101</v>
      </c>
      <c r="AJ281" s="68"/>
      <c r="AK281" s="68"/>
      <c r="AL281" s="68"/>
      <c r="AM281" s="68"/>
      <c r="AN281" s="68"/>
      <c r="AP281" s="68">
        <f t="shared" si="87"/>
        <v>14.722222222222221</v>
      </c>
      <c r="AQ281" s="68">
        <f t="shared" si="91"/>
        <v>75.4557487617909</v>
      </c>
      <c r="AR281" s="68">
        <f t="shared" si="91"/>
        <v>82.346341223768547</v>
      </c>
      <c r="AS281" s="68">
        <f t="shared" si="91"/>
        <v>79.989116914141263</v>
      </c>
      <c r="AT281" s="68">
        <f t="shared" si="91"/>
        <v>88.108978898558803</v>
      </c>
      <c r="AU281" s="68">
        <f t="shared" si="91"/>
        <v>59.349254718453835</v>
      </c>
      <c r="AV281" s="68"/>
      <c r="AW281" s="68"/>
      <c r="AX281" s="68"/>
      <c r="AY281" s="68"/>
      <c r="AZ281" s="68"/>
      <c r="BB281" s="68">
        <f t="shared" si="88"/>
        <v>14.722222222222221</v>
      </c>
      <c r="BC281" s="68">
        <f t="shared" si="92"/>
        <v>8.4807234600285657</v>
      </c>
      <c r="BD281" s="68">
        <f t="shared" si="92"/>
        <v>3.5905267911275067</v>
      </c>
      <c r="BE281" s="68">
        <f t="shared" si="92"/>
        <v>15.602830939072971</v>
      </c>
      <c r="BF281" s="68">
        <f t="shared" si="92"/>
        <v>4.4541854225513449</v>
      </c>
      <c r="BG281" s="68">
        <f t="shared" si="92"/>
        <v>9.656546785073548</v>
      </c>
      <c r="BH281" s="68"/>
      <c r="BI281" s="68"/>
      <c r="BJ281" s="68"/>
      <c r="BK281" s="68"/>
      <c r="BL281" s="68"/>
      <c r="BM281" s="68"/>
      <c r="BN281" s="68"/>
    </row>
    <row r="282" spans="1:66">
      <c r="A282" s="68">
        <v>354.66666666666669</v>
      </c>
      <c r="B282" s="68">
        <v>93.997919925494926</v>
      </c>
      <c r="C282" s="68">
        <v>97.294405320804245</v>
      </c>
      <c r="D282" s="68">
        <v>102.80580294084824</v>
      </c>
      <c r="E282" s="68">
        <v>106.1712657802221</v>
      </c>
      <c r="F282" s="68">
        <v>71.031366923107058</v>
      </c>
      <c r="G282" s="68">
        <v>88.394257606095309</v>
      </c>
      <c r="H282" s="68">
        <v>89.376214729560118</v>
      </c>
      <c r="I282" s="68">
        <v>99.64040485489204</v>
      </c>
      <c r="J282" s="68">
        <v>97.554698215917384</v>
      </c>
      <c r="K282" s="68">
        <v>76.460228835054366</v>
      </c>
      <c r="L282" s="68">
        <v>75.198834565512811</v>
      </c>
      <c r="M282" s="68">
        <v>94.525390001411992</v>
      </c>
      <c r="N282" s="68">
        <v>70.703922087803846</v>
      </c>
      <c r="O282" s="68">
        <v>97.35293924804418</v>
      </c>
      <c r="P282" s="68">
        <v>55.465938942771487</v>
      </c>
      <c r="Q282" s="69"/>
      <c r="R282" s="68">
        <f t="shared" si="89"/>
        <v>14.777777777777779</v>
      </c>
      <c r="S282" s="68">
        <f t="shared" si="90"/>
        <v>85.863670699034344</v>
      </c>
      <c r="T282" s="68">
        <f t="shared" si="90"/>
        <v>93.732003350592109</v>
      </c>
      <c r="U282" s="68">
        <f t="shared" si="80"/>
        <v>91.050043294514708</v>
      </c>
      <c r="V282" s="68">
        <f t="shared" si="80"/>
        <v>100.35963441472789</v>
      </c>
      <c r="W282" s="68">
        <f t="shared" si="80"/>
        <v>67.652511566977637</v>
      </c>
      <c r="X282" s="68"/>
      <c r="Y282" s="68"/>
      <c r="Z282" s="68"/>
      <c r="AA282" s="68"/>
      <c r="AB282" s="68"/>
      <c r="AC282" s="68"/>
      <c r="AD282" s="68">
        <f t="shared" si="86"/>
        <v>14.777777777777779</v>
      </c>
      <c r="AE282" s="68">
        <f t="shared" si="81"/>
        <v>9.6516477952531368</v>
      </c>
      <c r="AF282" s="68">
        <f t="shared" si="81"/>
        <v>4.018274796861351</v>
      </c>
      <c r="AG282" s="68">
        <f t="shared" si="81"/>
        <v>17.691196182826886</v>
      </c>
      <c r="AH282" s="68">
        <f t="shared" si="81"/>
        <v>5.0340312887959291</v>
      </c>
      <c r="AI282" s="68">
        <f t="shared" si="81"/>
        <v>10.897364344580566</v>
      </c>
      <c r="AJ282" s="68"/>
      <c r="AK282" s="68"/>
      <c r="AL282" s="68"/>
      <c r="AM282" s="68"/>
      <c r="AN282" s="68"/>
      <c r="AP282" s="68">
        <f t="shared" si="87"/>
        <v>14.777777777777779</v>
      </c>
      <c r="AQ282" s="68">
        <f t="shared" si="91"/>
        <v>75.615426131730246</v>
      </c>
      <c r="AR282" s="68">
        <f t="shared" si="91"/>
        <v>82.544635208747252</v>
      </c>
      <c r="AS282" s="68">
        <f t="shared" si="91"/>
        <v>80.182780062588762</v>
      </c>
      <c r="AT282" s="68">
        <f t="shared" si="91"/>
        <v>88.381226436195846</v>
      </c>
      <c r="AU282" s="68">
        <f t="shared" si="91"/>
        <v>59.577856960596442</v>
      </c>
      <c r="AV282" s="68"/>
      <c r="AW282" s="68"/>
      <c r="AX282" s="68"/>
      <c r="AY282" s="68"/>
      <c r="AZ282" s="68"/>
      <c r="BB282" s="68">
        <f t="shared" si="88"/>
        <v>14.777777777777779</v>
      </c>
      <c r="BC282" s="68">
        <f t="shared" si="92"/>
        <v>8.4996769293680838</v>
      </c>
      <c r="BD282" s="68">
        <f t="shared" si="92"/>
        <v>3.5386742565908023</v>
      </c>
      <c r="BE282" s="68">
        <f t="shared" si="92"/>
        <v>15.579666315844321</v>
      </c>
      <c r="BF282" s="68">
        <f t="shared" si="92"/>
        <v>4.4331952962622214</v>
      </c>
      <c r="BG282" s="68">
        <f t="shared" si="92"/>
        <v>9.5967111808725623</v>
      </c>
      <c r="BH282" s="68"/>
      <c r="BI282" s="68"/>
      <c r="BJ282" s="68"/>
      <c r="BK282" s="68"/>
      <c r="BL282" s="68"/>
      <c r="BM282" s="68"/>
      <c r="BN282" s="68"/>
    </row>
    <row r="283" spans="1:66">
      <c r="A283" s="68">
        <v>356</v>
      </c>
      <c r="B283" s="68">
        <v>94.26140393369532</v>
      </c>
      <c r="C283" s="68">
        <v>97.432509515723737</v>
      </c>
      <c r="D283" s="68">
        <v>102.94576999726871</v>
      </c>
      <c r="E283" s="68">
        <v>106.31330091838961</v>
      </c>
      <c r="F283" s="68">
        <v>71.287105417879715</v>
      </c>
      <c r="G283" s="68">
        <v>88.678255220894002</v>
      </c>
      <c r="H283" s="68">
        <v>89.511122223491498</v>
      </c>
      <c r="I283" s="68">
        <v>99.916991683080482</v>
      </c>
      <c r="J283" s="68">
        <v>97.799349496709638</v>
      </c>
      <c r="K283" s="68">
        <v>76.890990687646223</v>
      </c>
      <c r="L283" s="68">
        <v>75.327050822231513</v>
      </c>
      <c r="M283" s="68">
        <v>94.659183900918606</v>
      </c>
      <c r="N283" s="68">
        <v>70.947099807796278</v>
      </c>
      <c r="O283" s="68">
        <v>97.618749321076365</v>
      </c>
      <c r="P283" s="68">
        <v>55.58717596778299</v>
      </c>
      <c r="Q283" s="69"/>
      <c r="R283" s="68">
        <f t="shared" si="89"/>
        <v>14.833333333333334</v>
      </c>
      <c r="S283" s="68">
        <f t="shared" si="90"/>
        <v>86.08890332560695</v>
      </c>
      <c r="T283" s="68">
        <f t="shared" si="90"/>
        <v>93.867605213377942</v>
      </c>
      <c r="U283" s="68">
        <f t="shared" si="80"/>
        <v>91.269953829381834</v>
      </c>
      <c r="V283" s="68">
        <f t="shared" si="80"/>
        <v>100.57713324539186</v>
      </c>
      <c r="W283" s="68">
        <f t="shared" si="80"/>
        <v>67.921757357769636</v>
      </c>
      <c r="X283" s="68"/>
      <c r="Y283" s="68"/>
      <c r="Z283" s="68"/>
      <c r="AA283" s="68"/>
      <c r="AB283" s="68"/>
      <c r="AC283" s="68"/>
      <c r="AD283" s="68">
        <f t="shared" si="86"/>
        <v>14.833333333333334</v>
      </c>
      <c r="AE283" s="68">
        <f t="shared" si="81"/>
        <v>9.7291309666187438</v>
      </c>
      <c r="AF283" s="68">
        <f t="shared" si="81"/>
        <v>4.0195822882870615</v>
      </c>
      <c r="AG283" s="68">
        <f t="shared" si="81"/>
        <v>17.665139999618741</v>
      </c>
      <c r="AH283" s="68">
        <f t="shared" si="81"/>
        <v>4.9684875752504345</v>
      </c>
      <c r="AI283" s="68">
        <f t="shared" si="81"/>
        <v>11.043428185071459</v>
      </c>
      <c r="AJ283" s="68"/>
      <c r="AK283" s="68"/>
      <c r="AL283" s="68"/>
      <c r="AM283" s="68"/>
      <c r="AN283" s="68"/>
      <c r="AP283" s="68">
        <f t="shared" si="87"/>
        <v>14.833333333333334</v>
      </c>
      <c r="AQ283" s="68">
        <f t="shared" si="91"/>
        <v>75.813776154486121</v>
      </c>
      <c r="AR283" s="68">
        <f t="shared" si="91"/>
        <v>82.664052333071552</v>
      </c>
      <c r="AS283" s="68">
        <f t="shared" si="91"/>
        <v>80.376443211036261</v>
      </c>
      <c r="AT283" s="68">
        <f t="shared" si="91"/>
        <v>88.572765729006377</v>
      </c>
      <c r="AU283" s="68">
        <f t="shared" si="91"/>
        <v>59.814966963455191</v>
      </c>
      <c r="AV283" s="68"/>
      <c r="AW283" s="68"/>
      <c r="AX283" s="68"/>
      <c r="AY283" s="68"/>
      <c r="AZ283" s="68"/>
      <c r="BB283" s="68">
        <f t="shared" si="88"/>
        <v>14.833333333333334</v>
      </c>
      <c r="BC283" s="68">
        <f t="shared" si="92"/>
        <v>8.5679121093126351</v>
      </c>
      <c r="BD283" s="68">
        <f t="shared" si="92"/>
        <v>3.5398256925882832</v>
      </c>
      <c r="BE283" s="68">
        <f t="shared" si="92"/>
        <v>15.556720064180375</v>
      </c>
      <c r="BF283" s="68">
        <f t="shared" si="92"/>
        <v>4.3754745420753824</v>
      </c>
      <c r="BG283" s="68">
        <f t="shared" si="92"/>
        <v>9.7253415952403497</v>
      </c>
      <c r="BH283" s="68"/>
      <c r="BI283" s="68"/>
      <c r="BJ283" s="68"/>
      <c r="BK283" s="68"/>
      <c r="BL283" s="68"/>
      <c r="BM283" s="68"/>
      <c r="BN283" s="68"/>
    </row>
    <row r="284" spans="1:66">
      <c r="A284" s="68">
        <v>357.33333333333331</v>
      </c>
      <c r="B284" s="68">
        <v>94.393145937795552</v>
      </c>
      <c r="C284" s="68">
        <v>97.708717905562807</v>
      </c>
      <c r="D284" s="68">
        <v>103.08573705368921</v>
      </c>
      <c r="E284" s="68">
        <v>106.59737119472466</v>
      </c>
      <c r="F284" s="68">
        <v>71.414974665266058</v>
      </c>
      <c r="G284" s="68">
        <v>88.820254028293363</v>
      </c>
      <c r="H284" s="68">
        <v>89.780937211354356</v>
      </c>
      <c r="I284" s="68">
        <v>100.19357851126894</v>
      </c>
      <c r="J284" s="68">
        <v>98.044000777501907</v>
      </c>
      <c r="K284" s="68">
        <v>77.034577971843504</v>
      </c>
      <c r="L284" s="68">
        <v>75.583483335668888</v>
      </c>
      <c r="M284" s="68">
        <v>94.926771699931805</v>
      </c>
      <c r="N284" s="68">
        <v>71.0686886677925</v>
      </c>
      <c r="O284" s="68">
        <v>97.884559394108578</v>
      </c>
      <c r="P284" s="68">
        <v>55.708412992794528</v>
      </c>
      <c r="Q284" s="69"/>
      <c r="R284" s="68">
        <f t="shared" si="89"/>
        <v>14.888888888888888</v>
      </c>
      <c r="S284" s="68">
        <f t="shared" si="90"/>
        <v>86.26562776725261</v>
      </c>
      <c r="T284" s="68">
        <f t="shared" si="90"/>
        <v>94.138808938949651</v>
      </c>
      <c r="U284" s="68">
        <f t="shared" si="80"/>
        <v>91.449334744250223</v>
      </c>
      <c r="V284" s="68">
        <f t="shared" si="80"/>
        <v>100.84197712211171</v>
      </c>
      <c r="W284" s="68">
        <f t="shared" si="80"/>
        <v>68.052655209968023</v>
      </c>
      <c r="X284" s="68"/>
      <c r="Y284" s="68"/>
      <c r="Z284" s="68"/>
      <c r="AA284" s="68"/>
      <c r="AB284" s="68"/>
      <c r="AC284" s="68"/>
      <c r="AD284" s="68">
        <f t="shared" si="86"/>
        <v>14.888888888888888</v>
      </c>
      <c r="AE284" s="68">
        <f t="shared" si="81"/>
        <v>9.6615443021113308</v>
      </c>
      <c r="AF284" s="68">
        <f t="shared" si="81"/>
        <v>4.0221997300466086</v>
      </c>
      <c r="AG284" s="68">
        <f t="shared" si="81"/>
        <v>17.709296884094435</v>
      </c>
      <c r="AH284" s="68">
        <f t="shared" si="81"/>
        <v>4.9849549734160838</v>
      </c>
      <c r="AI284" s="68">
        <f t="shared" si="81"/>
        <v>11.053516285237507</v>
      </c>
      <c r="AJ284" s="68"/>
      <c r="AK284" s="68"/>
      <c r="AL284" s="68"/>
      <c r="AM284" s="68"/>
      <c r="AN284" s="68"/>
      <c r="AP284" s="68">
        <f t="shared" si="87"/>
        <v>14.888888888888888</v>
      </c>
      <c r="AQ284" s="68">
        <f t="shared" si="91"/>
        <v>75.969407678903096</v>
      </c>
      <c r="AR284" s="68">
        <f t="shared" si="91"/>
        <v>82.902886581720182</v>
      </c>
      <c r="AS284" s="68">
        <f t="shared" si="91"/>
        <v>80.534414145742929</v>
      </c>
      <c r="AT284" s="68">
        <f t="shared" si="91"/>
        <v>88.805999207537099</v>
      </c>
      <c r="AU284" s="68">
        <f t="shared" si="91"/>
        <v>59.930241523616999</v>
      </c>
      <c r="AV284" s="68"/>
      <c r="AW284" s="68"/>
      <c r="AX284" s="68"/>
      <c r="AY284" s="68"/>
      <c r="AZ284" s="68"/>
      <c r="BB284" s="68">
        <f t="shared" si="88"/>
        <v>14.888888888888888</v>
      </c>
      <c r="BC284" s="68">
        <f t="shared" si="92"/>
        <v>8.5083922402464296</v>
      </c>
      <c r="BD284" s="68">
        <f t="shared" si="92"/>
        <v>3.5421307300087874</v>
      </c>
      <c r="BE284" s="68">
        <f t="shared" si="92"/>
        <v>15.595606610831551</v>
      </c>
      <c r="BF284" s="68">
        <f t="shared" si="92"/>
        <v>4.3899764765890028</v>
      </c>
      <c r="BG284" s="68">
        <f t="shared" si="92"/>
        <v>9.7342256318381928</v>
      </c>
      <c r="BH284" s="68"/>
      <c r="BI284" s="68"/>
      <c r="BJ284" s="68"/>
      <c r="BK284" s="68"/>
      <c r="BL284" s="68"/>
      <c r="BM284" s="68"/>
      <c r="BN284" s="68"/>
    </row>
    <row r="285" spans="1:66">
      <c r="A285" s="68">
        <v>358.66666666666669</v>
      </c>
      <c r="B285" s="68">
        <v>94.788371950096149</v>
      </c>
      <c r="C285" s="68">
        <v>97.984926295401849</v>
      </c>
      <c r="D285" s="68">
        <v>103.50563822295068</v>
      </c>
      <c r="E285" s="68">
        <v>107.02347660922722</v>
      </c>
      <c r="F285" s="68">
        <v>71.798582407425059</v>
      </c>
      <c r="G285" s="68">
        <v>89.246250450491416</v>
      </c>
      <c r="H285" s="68">
        <v>90.050752199217172</v>
      </c>
      <c r="I285" s="68">
        <v>100.60845875355162</v>
      </c>
      <c r="J285" s="68">
        <v>98.410977698690303</v>
      </c>
      <c r="K285" s="68">
        <v>77.465339824435347</v>
      </c>
      <c r="L285" s="68">
        <v>75.839915849106262</v>
      </c>
      <c r="M285" s="68">
        <v>95.194359498944991</v>
      </c>
      <c r="N285" s="68">
        <v>71.31186638778496</v>
      </c>
      <c r="O285" s="68">
        <v>98.150369467140791</v>
      </c>
      <c r="P285" s="68">
        <v>55.950887042817563</v>
      </c>
      <c r="Q285" s="69"/>
      <c r="R285" s="68">
        <f t="shared" si="89"/>
        <v>14.944444444444445</v>
      </c>
      <c r="S285" s="68">
        <f t="shared" si="90"/>
        <v>86.624846083231276</v>
      </c>
      <c r="T285" s="68">
        <f t="shared" si="90"/>
        <v>94.410012664521332</v>
      </c>
      <c r="U285" s="68">
        <f t="shared" si="80"/>
        <v>91.808654454762419</v>
      </c>
      <c r="V285" s="68">
        <f t="shared" si="80"/>
        <v>101.19494125835278</v>
      </c>
      <c r="W285" s="68">
        <f t="shared" si="80"/>
        <v>68.404936424892654</v>
      </c>
      <c r="X285" s="68"/>
      <c r="Y285" s="68"/>
      <c r="Z285" s="68"/>
      <c r="AA285" s="68"/>
      <c r="AB285" s="68"/>
      <c r="AC285" s="68"/>
      <c r="AD285" s="68">
        <f t="shared" si="86"/>
        <v>14.944444444444445</v>
      </c>
      <c r="AE285" s="68">
        <f t="shared" si="81"/>
        <v>9.7424236099290571</v>
      </c>
      <c r="AF285" s="68">
        <f t="shared" si="81"/>
        <v>4.0248204450192295</v>
      </c>
      <c r="AG285" s="68">
        <f t="shared" si="81"/>
        <v>17.80974881957685</v>
      </c>
      <c r="AH285" s="68">
        <f t="shared" si="81"/>
        <v>5.0493412852453012</v>
      </c>
      <c r="AI285" s="68">
        <f t="shared" si="81"/>
        <v>11.151481713843408</v>
      </c>
      <c r="AJ285" s="68"/>
      <c r="AK285" s="68"/>
      <c r="AL285" s="68"/>
      <c r="AM285" s="68"/>
      <c r="AN285" s="68"/>
      <c r="AP285" s="68">
        <f t="shared" si="87"/>
        <v>14.944444444444445</v>
      </c>
      <c r="AQ285" s="68">
        <f t="shared" si="91"/>
        <v>76.285751550716569</v>
      </c>
      <c r="AR285" s="68">
        <f t="shared" si="91"/>
        <v>83.141720830368797</v>
      </c>
      <c r="AS285" s="68">
        <f t="shared" si="91"/>
        <v>80.850847310161754</v>
      </c>
      <c r="AT285" s="68">
        <f t="shared" si="91"/>
        <v>89.116835366226809</v>
      </c>
      <c r="AU285" s="68">
        <f t="shared" si="91"/>
        <v>60.240476270953856</v>
      </c>
      <c r="AV285" s="68"/>
      <c r="AW285" s="68"/>
      <c r="AX285" s="68"/>
      <c r="AY285" s="68"/>
      <c r="AZ285" s="68"/>
      <c r="BB285" s="68">
        <f t="shared" si="88"/>
        <v>14.944444444444445</v>
      </c>
      <c r="BC285" s="68">
        <f t="shared" si="92"/>
        <v>8.5796182113246218</v>
      </c>
      <c r="BD285" s="68">
        <f t="shared" si="92"/>
        <v>3.5444386499685474</v>
      </c>
      <c r="BE285" s="68">
        <f t="shared" si="92"/>
        <v>15.684069121756387</v>
      </c>
      <c r="BF285" s="68">
        <f t="shared" si="92"/>
        <v>4.4466779705547328</v>
      </c>
      <c r="BG285" s="68">
        <f t="shared" si="92"/>
        <v>9.8204984125137109</v>
      </c>
      <c r="BH285" s="68"/>
      <c r="BI285" s="68"/>
      <c r="BJ285" s="68"/>
      <c r="BK285" s="68"/>
      <c r="BL285" s="68"/>
      <c r="BM285" s="68"/>
      <c r="BN285" s="68"/>
    </row>
    <row r="286" spans="1:66">
      <c r="A286" s="68">
        <v>360</v>
      </c>
      <c r="B286" s="68">
        <v>95.051855958296542</v>
      </c>
      <c r="C286" s="68">
        <v>98.399238880160439</v>
      </c>
      <c r="D286" s="68">
        <v>103.78557233579167</v>
      </c>
      <c r="E286" s="68">
        <v>107.44958202372977</v>
      </c>
      <c r="F286" s="68">
        <v>72.054320902197702</v>
      </c>
      <c r="G286" s="68">
        <v>89.672246872689456</v>
      </c>
      <c r="H286" s="68">
        <v>90.320567187080016</v>
      </c>
      <c r="I286" s="68">
        <v>101.02333899583431</v>
      </c>
      <c r="J286" s="68">
        <v>98.777954619878699</v>
      </c>
      <c r="K286" s="68">
        <v>77.896101677027204</v>
      </c>
      <c r="L286" s="68">
        <v>76.096348362543665</v>
      </c>
      <c r="M286" s="68">
        <v>95.595741197464775</v>
      </c>
      <c r="N286" s="68">
        <v>71.555044107777391</v>
      </c>
      <c r="O286" s="68">
        <v>98.549084576689097</v>
      </c>
      <c r="P286" s="68">
        <v>56.072124067829094</v>
      </c>
      <c r="Q286" s="69"/>
      <c r="R286" s="68">
        <f t="shared" si="89"/>
        <v>15</v>
      </c>
      <c r="S286" s="68">
        <f t="shared" si="90"/>
        <v>86.940150397843226</v>
      </c>
      <c r="T286" s="68">
        <f t="shared" si="90"/>
        <v>94.771849088235072</v>
      </c>
      <c r="U286" s="68">
        <f t="shared" si="90"/>
        <v>92.121318479801118</v>
      </c>
      <c r="V286" s="68">
        <f t="shared" si="90"/>
        <v>101.59220707343252</v>
      </c>
      <c r="W286" s="68">
        <f t="shared" si="90"/>
        <v>68.674182215684667</v>
      </c>
      <c r="X286" s="68"/>
      <c r="Y286" s="68"/>
      <c r="Z286" s="68"/>
      <c r="AA286" s="68"/>
      <c r="AB286" s="68"/>
      <c r="AC286" s="68"/>
      <c r="AD286" s="68">
        <f t="shared" si="86"/>
        <v>15</v>
      </c>
      <c r="AE286" s="68">
        <f t="shared" si="81"/>
        <v>9.7686273556760099</v>
      </c>
      <c r="AF286" s="68">
        <f t="shared" si="81"/>
        <v>4.1018694197747143</v>
      </c>
      <c r="AG286" s="68">
        <f t="shared" si="81"/>
        <v>17.864383964053037</v>
      </c>
      <c r="AH286" s="68">
        <f t="shared" si="81"/>
        <v>5.0739261282999282</v>
      </c>
      <c r="AI286" s="68">
        <f t="shared" si="81"/>
        <v>11.297809647305131</v>
      </c>
      <c r="AJ286" s="68"/>
      <c r="AK286" s="68"/>
      <c r="AL286" s="68"/>
      <c r="AM286" s="68"/>
      <c r="AN286" s="68"/>
      <c r="AP286" s="68">
        <f t="shared" si="87"/>
        <v>15</v>
      </c>
      <c r="AQ286" s="68">
        <f t="shared" si="91"/>
        <v>76.563422769713554</v>
      </c>
      <c r="AR286" s="68">
        <f t="shared" si="91"/>
        <v>83.460370326090896</v>
      </c>
      <c r="AS286" s="68">
        <f t="shared" si="91"/>
        <v>81.126193370921627</v>
      </c>
      <c r="AT286" s="68">
        <f t="shared" si="91"/>
        <v>89.466685584022841</v>
      </c>
      <c r="AU286" s="68">
        <f t="shared" si="91"/>
        <v>60.477586273812634</v>
      </c>
      <c r="AV286" s="68"/>
      <c r="AW286" s="68"/>
      <c r="AX286" s="68"/>
      <c r="AY286" s="68"/>
      <c r="AZ286" s="68"/>
      <c r="BB286" s="68">
        <f t="shared" si="88"/>
        <v>15</v>
      </c>
      <c r="BC286" s="68">
        <f t="shared" si="92"/>
        <v>8.6026944132243575</v>
      </c>
      <c r="BD286" s="68">
        <f t="shared" si="92"/>
        <v>3.6122914567693449</v>
      </c>
      <c r="BE286" s="68">
        <f t="shared" si="92"/>
        <v>15.732183297375737</v>
      </c>
      <c r="BF286" s="68">
        <f t="shared" si="92"/>
        <v>4.4683284936318728</v>
      </c>
      <c r="BG286" s="68">
        <f t="shared" si="92"/>
        <v>9.9493613990783896</v>
      </c>
      <c r="BH286" s="68"/>
      <c r="BI286" s="68"/>
      <c r="BJ286" s="68"/>
      <c r="BK286" s="68"/>
      <c r="BL286" s="68"/>
      <c r="BM286" s="68"/>
      <c r="BN286" s="68"/>
    </row>
    <row r="287" spans="1:66">
      <c r="A287" s="68">
        <v>361.33333333333331</v>
      </c>
      <c r="B287" s="68">
        <v>95.315339966496964</v>
      </c>
      <c r="C287" s="68">
        <v>98.675447269999466</v>
      </c>
      <c r="D287" s="68">
        <v>104.20547350505313</v>
      </c>
      <c r="E287" s="68">
        <v>107.73365230006483</v>
      </c>
      <c r="F287" s="68">
        <v>72.437928644356688</v>
      </c>
      <c r="G287" s="68">
        <v>90.098243294887496</v>
      </c>
      <c r="H287" s="68">
        <v>90.72528966887424</v>
      </c>
      <c r="I287" s="68">
        <v>101.29992582402278</v>
      </c>
      <c r="J287" s="68">
        <v>99.144931541067137</v>
      </c>
      <c r="K287" s="68">
        <v>78.326863529619047</v>
      </c>
      <c r="L287" s="68">
        <v>76.480997132699741</v>
      </c>
      <c r="M287" s="68">
        <v>95.863328996477989</v>
      </c>
      <c r="N287" s="68">
        <v>71.798221827769851</v>
      </c>
      <c r="O287" s="68">
        <v>98.947799686237389</v>
      </c>
      <c r="P287" s="68">
        <v>56.43583514286366</v>
      </c>
      <c r="Q287" s="69"/>
      <c r="R287" s="68">
        <f t="shared" si="89"/>
        <v>15.055555555555555</v>
      </c>
      <c r="S287" s="68">
        <f t="shared" si="90"/>
        <v>87.298193464694734</v>
      </c>
      <c r="T287" s="68">
        <f t="shared" si="90"/>
        <v>95.08802197845057</v>
      </c>
      <c r="U287" s="68">
        <f t="shared" si="90"/>
        <v>92.434540385615264</v>
      </c>
      <c r="V287" s="68">
        <f t="shared" si="90"/>
        <v>101.94212784245644</v>
      </c>
      <c r="W287" s="68">
        <f t="shared" si="90"/>
        <v>69.066875772279801</v>
      </c>
      <c r="X287" s="68"/>
      <c r="Y287" s="68"/>
      <c r="Z287" s="68"/>
      <c r="AA287" s="68"/>
      <c r="AB287" s="68"/>
      <c r="AC287" s="68"/>
      <c r="AD287" s="68">
        <f t="shared" si="86"/>
        <v>15.055555555555555</v>
      </c>
      <c r="AE287" s="68">
        <f t="shared" si="81"/>
        <v>9.7243676804162487</v>
      </c>
      <c r="AF287" s="68">
        <f t="shared" si="81"/>
        <v>4.0313865108463904</v>
      </c>
      <c r="AG287" s="68">
        <f t="shared" si="81"/>
        <v>17.930526610987748</v>
      </c>
      <c r="AH287" s="68">
        <f t="shared" si="81"/>
        <v>5.0165757145042855</v>
      </c>
      <c r="AI287" s="68">
        <f t="shared" si="81"/>
        <v>11.32816309280487</v>
      </c>
      <c r="AJ287" s="68"/>
      <c r="AK287" s="68"/>
      <c r="AL287" s="68"/>
      <c r="AM287" s="68"/>
      <c r="AN287" s="68"/>
      <c r="AP287" s="68">
        <f t="shared" si="87"/>
        <v>15.055555555555555</v>
      </c>
      <c r="AQ287" s="68">
        <f t="shared" si="91"/>
        <v>76.878731664069875</v>
      </c>
      <c r="AR287" s="68">
        <f t="shared" si="91"/>
        <v>83.738806451990342</v>
      </c>
      <c r="AS287" s="68">
        <f t="shared" si="91"/>
        <v>81.402030726687002</v>
      </c>
      <c r="AT287" s="68">
        <f t="shared" si="91"/>
        <v>89.77484161609874</v>
      </c>
      <c r="AU287" s="68">
        <f t="shared" si="91"/>
        <v>60.823409954298015</v>
      </c>
      <c r="AV287" s="68"/>
      <c r="AW287" s="68"/>
      <c r="AX287" s="68"/>
      <c r="AY287" s="68"/>
      <c r="AZ287" s="68"/>
      <c r="BB287" s="68">
        <f t="shared" si="88"/>
        <v>15.055555555555555</v>
      </c>
      <c r="BC287" s="68">
        <f t="shared" si="92"/>
        <v>8.5637173443665677</v>
      </c>
      <c r="BD287" s="68">
        <f t="shared" si="92"/>
        <v>3.5502210240679504</v>
      </c>
      <c r="BE287" s="68">
        <f t="shared" si="92"/>
        <v>15.790431499353724</v>
      </c>
      <c r="BF287" s="68">
        <f t="shared" si="92"/>
        <v>4.4178231292247423</v>
      </c>
      <c r="BG287" s="68">
        <f t="shared" si="92"/>
        <v>9.9760920139862233</v>
      </c>
      <c r="BH287" s="68"/>
      <c r="BI287" s="68"/>
      <c r="BJ287" s="68"/>
      <c r="BK287" s="68"/>
      <c r="BL287" s="68"/>
      <c r="BM287" s="68"/>
      <c r="BN287" s="68"/>
    </row>
    <row r="288" spans="1:66">
      <c r="A288" s="68">
        <v>362.66666666666669</v>
      </c>
      <c r="B288" s="68">
        <v>95.644694976747459</v>
      </c>
      <c r="C288" s="68">
        <v>99.020707757298268</v>
      </c>
      <c r="D288" s="68">
        <v>104.41542408968384</v>
      </c>
      <c r="E288" s="68">
        <v>108.08874014548363</v>
      </c>
      <c r="F288" s="68">
        <v>72.629732515436203</v>
      </c>
      <c r="G288" s="68">
        <v>90.453240313385862</v>
      </c>
      <c r="H288" s="68">
        <v>90.927650909771344</v>
      </c>
      <c r="I288" s="68">
        <v>101.64565935925835</v>
      </c>
      <c r="J288" s="68">
        <v>99.450745642057456</v>
      </c>
      <c r="K288" s="68">
        <v>78.685831740112292</v>
      </c>
      <c r="L288" s="68">
        <v>76.673321517777751</v>
      </c>
      <c r="M288" s="68">
        <v>96.197813745244474</v>
      </c>
      <c r="N288" s="68">
        <v>71.980605117764171</v>
      </c>
      <c r="O288" s="68">
        <v>99.280062277527634</v>
      </c>
      <c r="P288" s="68">
        <v>56.496453655369422</v>
      </c>
      <c r="Q288" s="69"/>
      <c r="R288" s="68">
        <f t="shared" si="89"/>
        <v>15.111111111111112</v>
      </c>
      <c r="S288" s="68">
        <f t="shared" si="90"/>
        <v>87.590418935970362</v>
      </c>
      <c r="T288" s="68">
        <f t="shared" si="90"/>
        <v>95.382057470771358</v>
      </c>
      <c r="U288" s="68">
        <f t="shared" si="90"/>
        <v>92.68056285556878</v>
      </c>
      <c r="V288" s="68">
        <f t="shared" si="90"/>
        <v>102.27318268835624</v>
      </c>
      <c r="W288" s="68">
        <f t="shared" si="90"/>
        <v>69.270672636972634</v>
      </c>
      <c r="X288" s="68"/>
      <c r="Y288" s="68"/>
      <c r="Z288" s="68"/>
      <c r="AA288" s="68"/>
      <c r="AB288" s="68"/>
      <c r="AC288" s="68"/>
      <c r="AD288" s="68">
        <f t="shared" si="86"/>
        <v>15.111111111111112</v>
      </c>
      <c r="AE288" s="68">
        <f t="shared" si="81"/>
        <v>9.8043389582962437</v>
      </c>
      <c r="AF288" s="68">
        <f t="shared" si="81"/>
        <v>4.1077349000187802</v>
      </c>
      <c r="AG288" s="68">
        <f t="shared" si="81"/>
        <v>17.980102528229711</v>
      </c>
      <c r="AH288" s="68">
        <f t="shared" si="81"/>
        <v>5.0371434966252728</v>
      </c>
      <c r="AI288" s="68">
        <f t="shared" si="81"/>
        <v>11.469724817851782</v>
      </c>
      <c r="AJ288" s="68"/>
      <c r="AK288" s="68"/>
      <c r="AL288" s="68"/>
      <c r="AM288" s="68"/>
      <c r="AN288" s="68"/>
      <c r="AP288" s="68">
        <f t="shared" si="87"/>
        <v>15.111111111111112</v>
      </c>
      <c r="AQ288" s="68">
        <f t="shared" si="91"/>
        <v>77.136078611354549</v>
      </c>
      <c r="AR288" s="68">
        <f t="shared" si="91"/>
        <v>83.997747385550255</v>
      </c>
      <c r="AS288" s="68">
        <f t="shared" si="91"/>
        <v>81.618689224420251</v>
      </c>
      <c r="AT288" s="68">
        <f t="shared" si="91"/>
        <v>90.066383464262117</v>
      </c>
      <c r="AU288" s="68">
        <f t="shared" si="91"/>
        <v>61.002882677075903</v>
      </c>
      <c r="AV288" s="68"/>
      <c r="AW288" s="68"/>
      <c r="AX288" s="68"/>
      <c r="AY288" s="68"/>
      <c r="AZ288" s="68"/>
      <c r="BB288" s="68">
        <f t="shared" si="88"/>
        <v>15.111111111111112</v>
      </c>
      <c r="BC288" s="68">
        <f t="shared" si="92"/>
        <v>8.6341436632737878</v>
      </c>
      <c r="BD288" s="68">
        <f t="shared" si="92"/>
        <v>3.6174568635649256</v>
      </c>
      <c r="BE288" s="68">
        <f t="shared" si="92"/>
        <v>15.834090290989391</v>
      </c>
      <c r="BF288" s="68">
        <f t="shared" si="92"/>
        <v>4.4359360470280631</v>
      </c>
      <c r="BG288" s="68">
        <f t="shared" si="92"/>
        <v>10.100757662172699</v>
      </c>
      <c r="BH288" s="68"/>
      <c r="BI288" s="68"/>
      <c r="BJ288" s="68"/>
      <c r="BK288" s="68"/>
      <c r="BL288" s="68"/>
      <c r="BM288" s="68"/>
      <c r="BN288" s="68"/>
    </row>
    <row r="289" spans="1:66">
      <c r="A289" s="68">
        <v>364</v>
      </c>
      <c r="B289" s="68">
        <v>95.908178984947853</v>
      </c>
      <c r="C289" s="68">
        <v>99.296916147137324</v>
      </c>
      <c r="D289" s="68">
        <v>104.8353252589453</v>
      </c>
      <c r="E289" s="68">
        <v>108.51484555998618</v>
      </c>
      <c r="F289" s="68">
        <v>73.013340257595189</v>
      </c>
      <c r="G289" s="68">
        <v>90.879236735583945</v>
      </c>
      <c r="H289" s="68">
        <v>91.332373391565568</v>
      </c>
      <c r="I289" s="68">
        <v>101.92224618744679</v>
      </c>
      <c r="J289" s="68">
        <v>99.817722563245866</v>
      </c>
      <c r="K289" s="68">
        <v>78.973006308506839</v>
      </c>
      <c r="L289" s="68">
        <v>76.929754031215154</v>
      </c>
      <c r="M289" s="68">
        <v>96.465401544257659</v>
      </c>
      <c r="N289" s="68">
        <v>72.345371697752839</v>
      </c>
      <c r="O289" s="68">
        <v>99.545872350559861</v>
      </c>
      <c r="P289" s="68">
        <v>56.738927705392456</v>
      </c>
      <c r="Q289" s="69"/>
      <c r="R289" s="68">
        <f t="shared" si="89"/>
        <v>15.166666666666666</v>
      </c>
      <c r="S289" s="68">
        <f t="shared" si="90"/>
        <v>87.905723250582312</v>
      </c>
      <c r="T289" s="68">
        <f t="shared" si="90"/>
        <v>95.698230360986841</v>
      </c>
      <c r="U289" s="68">
        <f t="shared" si="90"/>
        <v>93.034314381381648</v>
      </c>
      <c r="V289" s="68">
        <f t="shared" si="90"/>
        <v>102.6261468245973</v>
      </c>
      <c r="W289" s="68">
        <f t="shared" si="90"/>
        <v>69.575091423831495</v>
      </c>
      <c r="X289" s="68"/>
      <c r="Y289" s="68"/>
      <c r="Z289" s="68"/>
      <c r="AA289" s="68"/>
      <c r="AB289" s="68"/>
      <c r="AC289" s="68"/>
      <c r="AD289" s="68">
        <f t="shared" si="86"/>
        <v>15.166666666666666</v>
      </c>
      <c r="AE289" s="68">
        <f t="shared" si="81"/>
        <v>9.8324203665847651</v>
      </c>
      <c r="AF289" s="68">
        <f t="shared" si="81"/>
        <v>4.037313344869764</v>
      </c>
      <c r="AG289" s="68">
        <f t="shared" si="81"/>
        <v>17.976255712579849</v>
      </c>
      <c r="AH289" s="68">
        <f t="shared" si="81"/>
        <v>5.1015737994919084</v>
      </c>
      <c r="AI289" s="68">
        <f t="shared" si="81"/>
        <v>11.508897823619971</v>
      </c>
      <c r="AJ289" s="68"/>
      <c r="AK289" s="68"/>
      <c r="AL289" s="68"/>
      <c r="AM289" s="68"/>
      <c r="AN289" s="68"/>
      <c r="AP289" s="68">
        <f t="shared" si="87"/>
        <v>15.166666666666666</v>
      </c>
      <c r="AQ289" s="68">
        <f t="shared" si="91"/>
        <v>77.41374983035152</v>
      </c>
      <c r="AR289" s="68">
        <f t="shared" si="91"/>
        <v>84.276183511449702</v>
      </c>
      <c r="AS289" s="68">
        <f t="shared" si="91"/>
        <v>81.930218793926429</v>
      </c>
      <c r="AT289" s="68">
        <f t="shared" si="91"/>
        <v>90.377219622951813</v>
      </c>
      <c r="AU289" s="68">
        <f t="shared" si="91"/>
        <v>61.270967608729023</v>
      </c>
      <c r="AV289" s="68"/>
      <c r="AW289" s="68"/>
      <c r="AX289" s="68"/>
      <c r="AY289" s="68"/>
      <c r="AZ289" s="68"/>
      <c r="BB289" s="68">
        <f t="shared" si="88"/>
        <v>15.166666666666666</v>
      </c>
      <c r="BC289" s="68">
        <f t="shared" si="92"/>
        <v>8.6588734196052926</v>
      </c>
      <c r="BD289" s="68">
        <f t="shared" si="92"/>
        <v>3.5554404617724047</v>
      </c>
      <c r="BE289" s="68">
        <f t="shared" si="92"/>
        <v>15.830702611400964</v>
      </c>
      <c r="BF289" s="68">
        <f t="shared" si="92"/>
        <v>4.492676281488035</v>
      </c>
      <c r="BG289" s="68">
        <f t="shared" si="92"/>
        <v>10.135255180155653</v>
      </c>
      <c r="BH289" s="68"/>
      <c r="BI289" s="68"/>
      <c r="BJ289" s="68"/>
      <c r="BK289" s="68"/>
      <c r="BL289" s="68"/>
      <c r="BM289" s="68"/>
      <c r="BN289" s="68"/>
    </row>
    <row r="290" spans="1:66">
      <c r="A290" s="68">
        <v>365.33333333333331</v>
      </c>
      <c r="B290" s="68">
        <v>96.23753399519839</v>
      </c>
      <c r="C290" s="68">
        <v>99.504072439516591</v>
      </c>
      <c r="D290" s="68">
        <v>105.04527584357605</v>
      </c>
      <c r="E290" s="68">
        <v>108.72789826723748</v>
      </c>
      <c r="F290" s="68">
        <v>73.333013376061004</v>
      </c>
      <c r="G290" s="68">
        <v>91.234233754082311</v>
      </c>
      <c r="H290" s="68">
        <v>91.534734632462701</v>
      </c>
      <c r="I290" s="68">
        <v>102.26797972268234</v>
      </c>
      <c r="J290" s="68">
        <v>100.12353666423618</v>
      </c>
      <c r="K290" s="68">
        <v>79.331974519000042</v>
      </c>
      <c r="L290" s="68">
        <v>77.122078416293178</v>
      </c>
      <c r="M290" s="68">
        <v>96.799886293024173</v>
      </c>
      <c r="N290" s="68">
        <v>72.40616612775095</v>
      </c>
      <c r="O290" s="68">
        <v>99.878134941850092</v>
      </c>
      <c r="P290" s="68">
        <v>56.920783242909749</v>
      </c>
      <c r="Q290" s="69"/>
      <c r="R290" s="68">
        <f t="shared" si="89"/>
        <v>15.222222222222221</v>
      </c>
      <c r="S290" s="68">
        <f t="shared" si="90"/>
        <v>88.197948721857969</v>
      </c>
      <c r="T290" s="68">
        <f t="shared" si="90"/>
        <v>95.946231121667822</v>
      </c>
      <c r="U290" s="68">
        <f t="shared" si="90"/>
        <v>93.239807231336442</v>
      </c>
      <c r="V290" s="68">
        <f t="shared" si="90"/>
        <v>102.90985662444125</v>
      </c>
      <c r="W290" s="68">
        <f t="shared" si="90"/>
        <v>69.861923712656932</v>
      </c>
      <c r="X290" s="68"/>
      <c r="Y290" s="68"/>
      <c r="Z290" s="68"/>
      <c r="AA290" s="68"/>
      <c r="AB290" s="68"/>
      <c r="AC290" s="68"/>
      <c r="AD290" s="68">
        <f t="shared" si="86"/>
        <v>15.222222222222221</v>
      </c>
      <c r="AE290" s="68">
        <f t="shared" si="81"/>
        <v>9.9128417012961947</v>
      </c>
      <c r="AF290" s="68">
        <f t="shared" si="81"/>
        <v>4.0526696922426586</v>
      </c>
      <c r="AG290" s="68">
        <f t="shared" si="81"/>
        <v>18.095822574852381</v>
      </c>
      <c r="AH290" s="68">
        <f t="shared" si="81"/>
        <v>5.0400656661715013</v>
      </c>
      <c r="AI290" s="68">
        <f t="shared" si="81"/>
        <v>11.6017981878638</v>
      </c>
      <c r="AJ290" s="68"/>
      <c r="AK290" s="68"/>
      <c r="AL290" s="68"/>
      <c r="AM290" s="68"/>
      <c r="AN290" s="68"/>
      <c r="AP290" s="68">
        <f t="shared" si="87"/>
        <v>15.222222222222221</v>
      </c>
      <c r="AQ290" s="68">
        <f t="shared" si="91"/>
        <v>77.671096777636208</v>
      </c>
      <c r="AR290" s="68">
        <f t="shared" si="91"/>
        <v>84.494584181339732</v>
      </c>
      <c r="AS290" s="68">
        <f t="shared" si="91"/>
        <v>82.111185077918876</v>
      </c>
      <c r="AT290" s="68">
        <f t="shared" si="91"/>
        <v>90.627067285395029</v>
      </c>
      <c r="AU290" s="68">
        <f t="shared" si="91"/>
        <v>61.523565075984976</v>
      </c>
      <c r="AV290" s="68"/>
      <c r="AW290" s="68"/>
      <c r="AX290" s="68"/>
      <c r="AY290" s="68"/>
      <c r="AZ290" s="68"/>
      <c r="BB290" s="68">
        <f t="shared" si="88"/>
        <v>15.222222222222221</v>
      </c>
      <c r="BC290" s="68">
        <f t="shared" si="92"/>
        <v>8.729696078883423</v>
      </c>
      <c r="BD290" s="68">
        <f t="shared" si="92"/>
        <v>3.5689639547814385</v>
      </c>
      <c r="BE290" s="68">
        <f t="shared" si="92"/>
        <v>15.935998590111936</v>
      </c>
      <c r="BF290" s="68">
        <f t="shared" si="92"/>
        <v>4.4385094414994191</v>
      </c>
      <c r="BG290" s="68">
        <f t="shared" si="92"/>
        <v>10.217067436409089</v>
      </c>
      <c r="BH290" s="68"/>
      <c r="BI290" s="68"/>
      <c r="BJ290" s="68"/>
      <c r="BK290" s="68"/>
      <c r="BL290" s="68"/>
      <c r="BM290" s="68"/>
      <c r="BN290" s="68"/>
    </row>
    <row r="291" spans="1:66">
      <c r="A291" s="68">
        <v>366.66666666666669</v>
      </c>
      <c r="B291" s="68">
        <v>96.501018003398784</v>
      </c>
      <c r="C291" s="68">
        <v>99.918385024275167</v>
      </c>
      <c r="D291" s="68">
        <v>105.4651770128375</v>
      </c>
      <c r="E291" s="68">
        <v>109.15400368174004</v>
      </c>
      <c r="F291" s="68">
        <v>73.716621118220033</v>
      </c>
      <c r="G291" s="68">
        <v>91.660230176280351</v>
      </c>
      <c r="H291" s="68">
        <v>91.804549620325503</v>
      </c>
      <c r="I291" s="68">
        <v>102.68285996496506</v>
      </c>
      <c r="J291" s="68">
        <v>100.36818794502847</v>
      </c>
      <c r="K291" s="68">
        <v>79.906323655789194</v>
      </c>
      <c r="L291" s="68">
        <v>77.506727186449282</v>
      </c>
      <c r="M291" s="68">
        <v>97.201267991543972</v>
      </c>
      <c r="N291" s="68">
        <v>72.64934384774341</v>
      </c>
      <c r="O291" s="68">
        <v>100.2768500513984</v>
      </c>
      <c r="P291" s="68">
        <v>57.163257292932784</v>
      </c>
      <c r="Q291" s="69"/>
      <c r="R291" s="68">
        <f t="shared" si="89"/>
        <v>15.277777777777779</v>
      </c>
      <c r="S291" s="68">
        <f t="shared" si="90"/>
        <v>88.555991788709477</v>
      </c>
      <c r="T291" s="68">
        <f t="shared" si="90"/>
        <v>96.308067545381547</v>
      </c>
      <c r="U291" s="68">
        <f t="shared" si="90"/>
        <v>93.599126941848667</v>
      </c>
      <c r="V291" s="68">
        <f t="shared" si="90"/>
        <v>103.26634722605564</v>
      </c>
      <c r="W291" s="68">
        <f t="shared" si="90"/>
        <v>70.262067355647332</v>
      </c>
      <c r="X291" s="68"/>
      <c r="Y291" s="68"/>
      <c r="Z291" s="68"/>
      <c r="AA291" s="68"/>
      <c r="AB291" s="68"/>
      <c r="AC291" s="68"/>
      <c r="AD291" s="68">
        <f t="shared" si="86"/>
        <v>15.277777777777779</v>
      </c>
      <c r="AE291" s="68">
        <f t="shared" si="81"/>
        <v>9.8703086519553445</v>
      </c>
      <c r="AF291" s="68">
        <f t="shared" si="81"/>
        <v>4.1300044211072366</v>
      </c>
      <c r="AG291" s="68">
        <f t="shared" si="81"/>
        <v>18.196301294666021</v>
      </c>
      <c r="AH291" s="68">
        <f t="shared" si="81"/>
        <v>5.0990645767459011</v>
      </c>
      <c r="AI291" s="68">
        <f t="shared" si="81"/>
        <v>11.758495786885437</v>
      </c>
      <c r="AJ291" s="68"/>
      <c r="AK291" s="68"/>
      <c r="AL291" s="68"/>
      <c r="AM291" s="68"/>
      <c r="AN291" s="68"/>
      <c r="AP291" s="68">
        <f t="shared" si="87"/>
        <v>15.277777777777779</v>
      </c>
      <c r="AQ291" s="68">
        <f t="shared" si="91"/>
        <v>77.986405671992543</v>
      </c>
      <c r="AR291" s="68">
        <f t="shared" si="91"/>
        <v>84.813233677061817</v>
      </c>
      <c r="AS291" s="68">
        <f t="shared" si="91"/>
        <v>82.427618242337701</v>
      </c>
      <c r="AT291" s="68">
        <f t="shared" si="91"/>
        <v>90.941009008752232</v>
      </c>
      <c r="AU291" s="68">
        <f t="shared" si="91"/>
        <v>61.875949639005555</v>
      </c>
      <c r="AV291" s="68"/>
      <c r="AW291" s="68"/>
      <c r="AX291" s="68"/>
      <c r="AY291" s="68"/>
      <c r="AZ291" s="68"/>
      <c r="BB291" s="68">
        <f t="shared" si="88"/>
        <v>15.277777777777779</v>
      </c>
      <c r="BC291" s="68">
        <f t="shared" si="92"/>
        <v>8.6922395547864806</v>
      </c>
      <c r="BD291" s="68">
        <f t="shared" si="92"/>
        <v>3.6370684095557277</v>
      </c>
      <c r="BE291" s="68">
        <f t="shared" si="92"/>
        <v>16.024484688528464</v>
      </c>
      <c r="BF291" s="68">
        <f t="shared" si="92"/>
        <v>4.4904665466181646</v>
      </c>
      <c r="BG291" s="68">
        <f t="shared" si="92"/>
        <v>10.355062418773304</v>
      </c>
      <c r="BH291" s="68"/>
      <c r="BI291" s="68"/>
      <c r="BJ291" s="68"/>
      <c r="BK291" s="68"/>
      <c r="BL291" s="68"/>
      <c r="BM291" s="68"/>
      <c r="BN291" s="68"/>
    </row>
    <row r="292" spans="1:66">
      <c r="A292" s="68">
        <v>368</v>
      </c>
      <c r="B292" s="68">
        <v>96.962115017749497</v>
      </c>
      <c r="C292" s="68">
        <v>100.263645511574</v>
      </c>
      <c r="D292" s="68">
        <v>105.81509465388875</v>
      </c>
      <c r="E292" s="68">
        <v>109.65112666532636</v>
      </c>
      <c r="F292" s="68">
        <v>74.036294236685848</v>
      </c>
      <c r="G292" s="68">
        <v>92.157226002178078</v>
      </c>
      <c r="H292" s="68">
        <v>92.27672584908548</v>
      </c>
      <c r="I292" s="68">
        <v>103.02859350020063</v>
      </c>
      <c r="J292" s="68">
        <v>100.79632768641494</v>
      </c>
      <c r="K292" s="68">
        <v>80.265291866282425</v>
      </c>
      <c r="L292" s="68">
        <v>77.827267828245994</v>
      </c>
      <c r="M292" s="68">
        <v>97.535752740310485</v>
      </c>
      <c r="N292" s="68">
        <v>72.953315997733966</v>
      </c>
      <c r="O292" s="68">
        <v>100.60911264268867</v>
      </c>
      <c r="P292" s="68">
        <v>57.466349855461608</v>
      </c>
      <c r="Q292" s="69"/>
      <c r="R292" s="68">
        <f t="shared" si="89"/>
        <v>15.333333333333334</v>
      </c>
      <c r="S292" s="68">
        <f t="shared" si="90"/>
        <v>88.982202949391194</v>
      </c>
      <c r="T292" s="68">
        <f t="shared" si="90"/>
        <v>96.692041366989997</v>
      </c>
      <c r="U292" s="68">
        <f t="shared" si="90"/>
        <v>93.932334717274443</v>
      </c>
      <c r="V292" s="68">
        <f t="shared" si="90"/>
        <v>103.68552233147666</v>
      </c>
      <c r="W292" s="68">
        <f t="shared" si="90"/>
        <v>70.589311986143287</v>
      </c>
      <c r="X292" s="68"/>
      <c r="Y292" s="68"/>
      <c r="Z292" s="68"/>
      <c r="AA292" s="68"/>
      <c r="AB292" s="68"/>
      <c r="AC292" s="68"/>
      <c r="AD292" s="68">
        <f t="shared" si="86"/>
        <v>15.333333333333334</v>
      </c>
      <c r="AE292" s="68">
        <f t="shared" si="81"/>
        <v>9.9547060619944308</v>
      </c>
      <c r="AF292" s="68">
        <f t="shared" si="81"/>
        <v>4.0597546828428186</v>
      </c>
      <c r="AG292" s="68">
        <f t="shared" si="81"/>
        <v>18.221705929906829</v>
      </c>
      <c r="AH292" s="68">
        <f t="shared" si="81"/>
        <v>5.1672128530944139</v>
      </c>
      <c r="AI292" s="68">
        <f t="shared" si="81"/>
        <v>11.783853536931842</v>
      </c>
      <c r="AJ292" s="68"/>
      <c r="AK292" s="68"/>
      <c r="AL292" s="68"/>
      <c r="AM292" s="68"/>
      <c r="AN292" s="68"/>
      <c r="AP292" s="68">
        <f t="shared" si="87"/>
        <v>15.333333333333334</v>
      </c>
      <c r="AQ292" s="68">
        <f t="shared" si="91"/>
        <v>78.361746468334829</v>
      </c>
      <c r="AR292" s="68">
        <f t="shared" si="91"/>
        <v>85.151378365123449</v>
      </c>
      <c r="AS292" s="68">
        <f t="shared" si="91"/>
        <v>82.721056057470719</v>
      </c>
      <c r="AT292" s="68">
        <f t="shared" si="91"/>
        <v>91.310153537074598</v>
      </c>
      <c r="AU292" s="68">
        <f t="shared" si="91"/>
        <v>62.164136039410053</v>
      </c>
      <c r="AV292" s="68"/>
      <c r="AW292" s="68"/>
      <c r="AX292" s="68"/>
      <c r="AY292" s="68"/>
      <c r="AZ292" s="68"/>
      <c r="BB292" s="68">
        <f t="shared" si="88"/>
        <v>15.333333333333334</v>
      </c>
      <c r="BC292" s="68">
        <f t="shared" si="92"/>
        <v>8.7665637255628379</v>
      </c>
      <c r="BD292" s="68">
        <f t="shared" si="92"/>
        <v>3.5752033174712565</v>
      </c>
      <c r="BE292" s="68">
        <f t="shared" si="92"/>
        <v>16.046857157627628</v>
      </c>
      <c r="BF292" s="68">
        <f t="shared" si="92"/>
        <v>4.5504809964347581</v>
      </c>
      <c r="BG292" s="68">
        <f t="shared" si="92"/>
        <v>10.37739359865288</v>
      </c>
      <c r="BH292" s="68"/>
      <c r="BI292" s="68"/>
      <c r="BJ292" s="68"/>
      <c r="BK292" s="68"/>
      <c r="BL292" s="68"/>
      <c r="BM292" s="68"/>
      <c r="BN292" s="68"/>
    </row>
    <row r="293" spans="1:66">
      <c r="A293" s="68">
        <v>369.33333333333331</v>
      </c>
      <c r="B293" s="68">
        <v>97.489083034150312</v>
      </c>
      <c r="C293" s="68">
        <v>100.81606229125205</v>
      </c>
      <c r="D293" s="68">
        <v>106.37496287957066</v>
      </c>
      <c r="E293" s="68">
        <v>110.21926721799645</v>
      </c>
      <c r="F293" s="68">
        <v>74.547771226231177</v>
      </c>
      <c r="G293" s="68">
        <v>92.867220039174839</v>
      </c>
      <c r="H293" s="68">
        <v>92.546540836948282</v>
      </c>
      <c r="I293" s="68">
        <v>103.58176715657754</v>
      </c>
      <c r="J293" s="68">
        <v>101.16330460760334</v>
      </c>
      <c r="K293" s="68">
        <v>80.839641003071534</v>
      </c>
      <c r="L293" s="68">
        <v>78.21191659840207</v>
      </c>
      <c r="M293" s="68">
        <v>97.937134438830242</v>
      </c>
      <c r="N293" s="68">
        <v>73.074904857730175</v>
      </c>
      <c r="O293" s="68">
        <v>100.87492271572086</v>
      </c>
      <c r="P293" s="68">
        <v>57.587586880473111</v>
      </c>
      <c r="Q293" s="69"/>
      <c r="R293" s="68">
        <f t="shared" si="89"/>
        <v>15.388888888888888</v>
      </c>
      <c r="S293" s="68">
        <f t="shared" si="90"/>
        <v>89.522739890575735</v>
      </c>
      <c r="T293" s="68">
        <f t="shared" si="90"/>
        <v>97.099912522343516</v>
      </c>
      <c r="U293" s="68">
        <f t="shared" si="90"/>
        <v>94.343878297959463</v>
      </c>
      <c r="V293" s="68">
        <f t="shared" si="90"/>
        <v>104.08583151377354</v>
      </c>
      <c r="W293" s="68">
        <f t="shared" si="90"/>
        <v>70.991666369925269</v>
      </c>
      <c r="X293" s="68"/>
      <c r="Y293" s="68"/>
      <c r="Z293" s="68"/>
      <c r="AA293" s="68"/>
      <c r="AB293" s="68"/>
      <c r="AC293" s="68"/>
      <c r="AD293" s="68">
        <f t="shared" si="86"/>
        <v>15.388888888888888</v>
      </c>
      <c r="AE293" s="68">
        <f t="shared" si="81"/>
        <v>10.064365208306221</v>
      </c>
      <c r="AF293" s="68">
        <f t="shared" si="81"/>
        <v>4.1978508398800756</v>
      </c>
      <c r="AG293" s="68">
        <f t="shared" si="81"/>
        <v>18.472341729938229</v>
      </c>
      <c r="AH293" s="68">
        <f t="shared" si="81"/>
        <v>5.3136678652573517</v>
      </c>
      <c r="AI293" s="68">
        <f t="shared" si="81"/>
        <v>12.027007796698371</v>
      </c>
      <c r="AJ293" s="68"/>
      <c r="AK293" s="68"/>
      <c r="AL293" s="68"/>
      <c r="AM293" s="68"/>
      <c r="AN293" s="68"/>
      <c r="AP293" s="68">
        <f t="shared" si="87"/>
        <v>15.388888888888888</v>
      </c>
      <c r="AQ293" s="68">
        <f t="shared" si="91"/>
        <v>78.837767710087661</v>
      </c>
      <c r="AR293" s="68">
        <f t="shared" si="91"/>
        <v>85.510568124515416</v>
      </c>
      <c r="AS293" s="68">
        <f t="shared" si="91"/>
        <v>83.083479920461087</v>
      </c>
      <c r="AT293" s="68">
        <f t="shared" si="91"/>
        <v>91.66268388148444</v>
      </c>
      <c r="AU293" s="68">
        <f t="shared" si="91"/>
        <v>62.518467480611612</v>
      </c>
      <c r="AV293" s="68"/>
      <c r="AW293" s="68"/>
      <c r="AX293" s="68"/>
      <c r="AY293" s="68"/>
      <c r="AZ293" s="68"/>
      <c r="BB293" s="68">
        <f t="shared" si="88"/>
        <v>15.388888888888888</v>
      </c>
      <c r="BC293" s="68">
        <f t="shared" si="92"/>
        <v>8.8631345221535422</v>
      </c>
      <c r="BD293" s="68">
        <f t="shared" si="92"/>
        <v>3.6968170299589054</v>
      </c>
      <c r="BE293" s="68">
        <f t="shared" si="92"/>
        <v>16.26757836217141</v>
      </c>
      <c r="BF293" s="68">
        <f t="shared" si="92"/>
        <v>4.6794558942427642</v>
      </c>
      <c r="BG293" s="68">
        <f t="shared" si="92"/>
        <v>10.591526220963404</v>
      </c>
      <c r="BH293" s="68"/>
      <c r="BI293" s="68"/>
      <c r="BJ293" s="68"/>
      <c r="BK293" s="68"/>
      <c r="BL293" s="68"/>
      <c r="BM293" s="68"/>
      <c r="BN293" s="68"/>
    </row>
    <row r="294" spans="1:66">
      <c r="A294" s="68">
        <v>370.66666666666669</v>
      </c>
      <c r="B294" s="68">
        <v>97.818438044400821</v>
      </c>
      <c r="C294" s="68">
        <v>101.2994269734704</v>
      </c>
      <c r="D294" s="68">
        <v>106.86484757704238</v>
      </c>
      <c r="E294" s="68">
        <v>110.7163902015828</v>
      </c>
      <c r="F294" s="68">
        <v>74.99531359208332</v>
      </c>
      <c r="G294" s="68">
        <v>93.364215865072538</v>
      </c>
      <c r="H294" s="68">
        <v>93.153624559639624</v>
      </c>
      <c r="I294" s="68">
        <v>104.06579410590736</v>
      </c>
      <c r="J294" s="68">
        <v>101.71376998938594</v>
      </c>
      <c r="K294" s="68">
        <v>81.485783781959341</v>
      </c>
      <c r="L294" s="68">
        <v>78.660673496917511</v>
      </c>
      <c r="M294" s="68">
        <v>98.405413087103355</v>
      </c>
      <c r="N294" s="68">
        <v>73.500465867716969</v>
      </c>
      <c r="O294" s="68">
        <v>101.47299538004332</v>
      </c>
      <c r="P294" s="68">
        <v>58.011916468013453</v>
      </c>
      <c r="Q294" s="69"/>
      <c r="R294" s="68">
        <f t="shared" si="89"/>
        <v>15.444444444444445</v>
      </c>
      <c r="S294" s="68">
        <f t="shared" si="90"/>
        <v>89.947775802130295</v>
      </c>
      <c r="T294" s="68">
        <f t="shared" si="90"/>
        <v>97.619488206737799</v>
      </c>
      <c r="U294" s="68">
        <f t="shared" si="90"/>
        <v>94.810369183555565</v>
      </c>
      <c r="V294" s="68">
        <f t="shared" si="90"/>
        <v>104.63438519033735</v>
      </c>
      <c r="W294" s="68">
        <f t="shared" si="90"/>
        <v>71.497671280685367</v>
      </c>
      <c r="X294" s="68"/>
      <c r="Y294" s="68"/>
      <c r="Z294" s="68"/>
      <c r="AA294" s="68"/>
      <c r="AB294" s="68"/>
      <c r="AC294" s="68"/>
      <c r="AD294" s="68">
        <f t="shared" si="86"/>
        <v>15.444444444444445</v>
      </c>
      <c r="AE294" s="68">
        <f t="shared" si="81"/>
        <v>10.025419324993829</v>
      </c>
      <c r="AF294" s="68">
        <f t="shared" si="81"/>
        <v>4.1293804231962037</v>
      </c>
      <c r="AG294" s="68">
        <f t="shared" si="81"/>
        <v>18.507908028228382</v>
      </c>
      <c r="AH294" s="68">
        <f t="shared" si="81"/>
        <v>5.268546461856161</v>
      </c>
      <c r="AI294" s="68">
        <f t="shared" si="81"/>
        <v>12.121498998558057</v>
      </c>
      <c r="AJ294" s="68"/>
      <c r="AK294" s="68"/>
      <c r="AL294" s="68"/>
      <c r="AM294" s="68"/>
      <c r="AN294" s="68"/>
      <c r="AP294" s="68">
        <f t="shared" si="87"/>
        <v>15.444444444444445</v>
      </c>
      <c r="AQ294" s="68">
        <f t="shared" si="91"/>
        <v>79.212073528972809</v>
      </c>
      <c r="AR294" s="68">
        <f t="shared" si="91"/>
        <v>85.968129936901349</v>
      </c>
      <c r="AS294" s="68">
        <f t="shared" si="91"/>
        <v>83.49429286164731</v>
      </c>
      <c r="AT294" s="68">
        <f t="shared" si="91"/>
        <v>92.145765022458377</v>
      </c>
      <c r="AU294" s="68">
        <f t="shared" si="91"/>
        <v>62.964078256861633</v>
      </c>
      <c r="AV294" s="68"/>
      <c r="AW294" s="68"/>
      <c r="AX294" s="68"/>
      <c r="AY294" s="68"/>
      <c r="AZ294" s="68"/>
      <c r="BB294" s="68">
        <f t="shared" si="88"/>
        <v>15.444444444444445</v>
      </c>
      <c r="BC294" s="68">
        <f t="shared" si="92"/>
        <v>8.8288370184623073</v>
      </c>
      <c r="BD294" s="68">
        <f t="shared" si="92"/>
        <v>3.6365188888147215</v>
      </c>
      <c r="BE294" s="68">
        <f t="shared" si="92"/>
        <v>16.298899650665639</v>
      </c>
      <c r="BF294" s="68">
        <f t="shared" si="92"/>
        <v>4.6397199486668779</v>
      </c>
      <c r="BG294" s="68">
        <f t="shared" si="92"/>
        <v>10.674739440665643</v>
      </c>
      <c r="BH294" s="68"/>
      <c r="BI294" s="68"/>
      <c r="BJ294" s="68"/>
      <c r="BK294" s="68"/>
      <c r="BL294" s="68"/>
      <c r="BM294" s="68"/>
      <c r="BN294" s="68"/>
    </row>
    <row r="295" spans="1:66">
      <c r="A295" s="68">
        <v>372</v>
      </c>
      <c r="B295" s="68">
        <v>98.081922052601215</v>
      </c>
      <c r="C295" s="68">
        <v>101.43753116838994</v>
      </c>
      <c r="D295" s="68">
        <v>107.00481463346286</v>
      </c>
      <c r="E295" s="68">
        <v>110.85842533975028</v>
      </c>
      <c r="F295" s="68">
        <v>75.123182839469663</v>
      </c>
      <c r="G295" s="68">
        <v>93.648213479871259</v>
      </c>
      <c r="H295" s="68">
        <v>93.288532053571046</v>
      </c>
      <c r="I295" s="68">
        <v>104.3423809340958</v>
      </c>
      <c r="J295" s="68">
        <v>101.95842127017822</v>
      </c>
      <c r="K295" s="68">
        <v>81.772958350353903</v>
      </c>
      <c r="L295" s="68">
        <v>78.917106010354871</v>
      </c>
      <c r="M295" s="68">
        <v>98.67300088611654</v>
      </c>
      <c r="N295" s="68">
        <v>73.7436435877094</v>
      </c>
      <c r="O295" s="68">
        <v>101.87171048959161</v>
      </c>
      <c r="P295" s="68">
        <v>58.25439051803648</v>
      </c>
      <c r="Q295" s="69"/>
      <c r="R295" s="68">
        <f t="shared" si="89"/>
        <v>15.5</v>
      </c>
      <c r="S295" s="68">
        <f t="shared" si="90"/>
        <v>90.215747180942458</v>
      </c>
      <c r="T295" s="68">
        <f t="shared" si="90"/>
        <v>97.799688036025842</v>
      </c>
      <c r="U295" s="68">
        <f t="shared" si="90"/>
        <v>95.030279718422676</v>
      </c>
      <c r="V295" s="68">
        <f t="shared" si="90"/>
        <v>104.89618569984005</v>
      </c>
      <c r="W295" s="68">
        <f t="shared" si="90"/>
        <v>71.716843902620013</v>
      </c>
      <c r="X295" s="68"/>
      <c r="Y295" s="68"/>
      <c r="Z295" s="68"/>
      <c r="AA295" s="68"/>
      <c r="AB295" s="68"/>
      <c r="AC295" s="68"/>
      <c r="AD295" s="68">
        <f t="shared" si="86"/>
        <v>15.5</v>
      </c>
      <c r="AE295" s="68">
        <f t="shared" si="81"/>
        <v>10.032891515074168</v>
      </c>
      <c r="AF295" s="68">
        <f t="shared" si="81"/>
        <v>4.144098592448052</v>
      </c>
      <c r="AG295" s="68">
        <f t="shared" si="81"/>
        <v>18.482770263732728</v>
      </c>
      <c r="AH295" s="68">
        <f t="shared" si="81"/>
        <v>5.1636330071622325</v>
      </c>
      <c r="AI295" s="68">
        <f t="shared" si="81"/>
        <v>12.123659387138595</v>
      </c>
      <c r="AJ295" s="68"/>
      <c r="AK295" s="68"/>
      <c r="AL295" s="68"/>
      <c r="AM295" s="68"/>
      <c r="AN295" s="68"/>
      <c r="AP295" s="68">
        <f t="shared" si="87"/>
        <v>15.5</v>
      </c>
      <c r="AQ295" s="68">
        <f t="shared" si="91"/>
        <v>79.448061227088033</v>
      </c>
      <c r="AR295" s="68">
        <f t="shared" si="91"/>
        <v>86.126822044629208</v>
      </c>
      <c r="AS295" s="68">
        <f t="shared" si="91"/>
        <v>83.687956010094808</v>
      </c>
      <c r="AT295" s="68">
        <f t="shared" si="91"/>
        <v>92.376318374375273</v>
      </c>
      <c r="AU295" s="68">
        <f t="shared" si="91"/>
        <v>63.157091565855687</v>
      </c>
      <c r="AV295" s="68"/>
      <c r="AW295" s="68"/>
      <c r="AX295" s="68"/>
      <c r="AY295" s="68"/>
      <c r="AZ295" s="68"/>
      <c r="BB295" s="68">
        <f t="shared" si="88"/>
        <v>15.5</v>
      </c>
      <c r="BC295" s="68">
        <f t="shared" si="92"/>
        <v>8.8354173665007991</v>
      </c>
      <c r="BD295" s="68">
        <f t="shared" si="92"/>
        <v>3.6494803733494137</v>
      </c>
      <c r="BE295" s="68">
        <f t="shared" si="92"/>
        <v>16.276762199996888</v>
      </c>
      <c r="BF295" s="68">
        <f t="shared" si="92"/>
        <v>4.5473284224364177</v>
      </c>
      <c r="BG295" s="68">
        <f t="shared" si="92"/>
        <v>10.676641976415601</v>
      </c>
      <c r="BH295" s="68"/>
      <c r="BI295" s="68"/>
      <c r="BJ295" s="68"/>
      <c r="BK295" s="68"/>
      <c r="BL295" s="68"/>
      <c r="BM295" s="68"/>
      <c r="BN295" s="68"/>
    </row>
    <row r="296" spans="1:66">
      <c r="A296" s="68">
        <v>373.33333333333331</v>
      </c>
      <c r="B296" s="68">
        <v>98.345406060801636</v>
      </c>
      <c r="C296" s="68">
        <v>101.71373955822897</v>
      </c>
      <c r="D296" s="68">
        <v>107.28474874630385</v>
      </c>
      <c r="E296" s="68">
        <v>111.14249561608531</v>
      </c>
      <c r="F296" s="68">
        <v>75.50679058162865</v>
      </c>
      <c r="G296" s="68">
        <v>93.932211094669938</v>
      </c>
      <c r="H296" s="68">
        <v>93.558347041433862</v>
      </c>
      <c r="I296" s="68">
        <v>104.61896776228424</v>
      </c>
      <c r="J296" s="68">
        <v>102.20307255097048</v>
      </c>
      <c r="K296" s="68">
        <v>82.060132918748494</v>
      </c>
      <c r="L296" s="68">
        <v>79.173538523792246</v>
      </c>
      <c r="M296" s="68">
        <v>98.806794785623154</v>
      </c>
      <c r="N296" s="68">
        <v>73.865232447705623</v>
      </c>
      <c r="O296" s="68">
        <v>102.00461552610771</v>
      </c>
      <c r="P296" s="68">
        <v>58.375627543048012</v>
      </c>
      <c r="Q296" s="69"/>
      <c r="R296" s="68">
        <f t="shared" si="89"/>
        <v>15.555555555555555</v>
      </c>
      <c r="S296" s="68">
        <f t="shared" si="90"/>
        <v>90.483718559754607</v>
      </c>
      <c r="T296" s="68">
        <f t="shared" si="90"/>
        <v>98.026293795095327</v>
      </c>
      <c r="U296" s="68">
        <f t="shared" si="90"/>
        <v>95.256316318764576</v>
      </c>
      <c r="V296" s="68">
        <f t="shared" si="90"/>
        <v>105.11672789772116</v>
      </c>
      <c r="W296" s="68">
        <f t="shared" si="90"/>
        <v>71.980850347808385</v>
      </c>
      <c r="X296" s="68"/>
      <c r="Y296" s="68"/>
      <c r="Z296" s="68"/>
      <c r="AA296" s="68"/>
      <c r="AB296" s="68"/>
      <c r="AC296" s="68"/>
      <c r="AD296" s="68">
        <f t="shared" si="86"/>
        <v>15.555555555555555</v>
      </c>
      <c r="AE296" s="68">
        <f t="shared" si="81"/>
        <v>10.040378567896914</v>
      </c>
      <c r="AF296" s="68">
        <f t="shared" si="81"/>
        <v>4.1333392218532685</v>
      </c>
      <c r="AG296" s="68">
        <f t="shared" si="81"/>
        <v>18.573110911952664</v>
      </c>
      <c r="AH296" s="68">
        <f t="shared" si="81"/>
        <v>5.2194112450006207</v>
      </c>
      <c r="AI296" s="68">
        <f t="shared" si="81"/>
        <v>12.229600959240313</v>
      </c>
      <c r="AJ296" s="68"/>
      <c r="AK296" s="68"/>
      <c r="AL296" s="68"/>
      <c r="AM296" s="68"/>
      <c r="AN296" s="68"/>
      <c r="AP296" s="68">
        <f t="shared" si="87"/>
        <v>15.555555555555555</v>
      </c>
      <c r="AQ296" s="68">
        <f t="shared" si="91"/>
        <v>79.684048925203243</v>
      </c>
      <c r="AR296" s="68">
        <f t="shared" si="91"/>
        <v>86.326381309874265</v>
      </c>
      <c r="AS296" s="68">
        <f t="shared" si="91"/>
        <v>83.887014048460415</v>
      </c>
      <c r="AT296" s="68">
        <f t="shared" si="91"/>
        <v>92.570537793799602</v>
      </c>
      <c r="AU296" s="68">
        <f t="shared" si="91"/>
        <v>63.389587564360291</v>
      </c>
      <c r="AV296" s="68"/>
      <c r="AW296" s="68"/>
      <c r="AX296" s="68"/>
      <c r="AY296" s="68"/>
      <c r="AZ296" s="68"/>
      <c r="BB296" s="68">
        <f t="shared" si="88"/>
        <v>15.555555555555555</v>
      </c>
      <c r="BC296" s="68">
        <f t="shared" si="92"/>
        <v>8.8420108033414753</v>
      </c>
      <c r="BD296" s="68">
        <f t="shared" si="92"/>
        <v>3.6400051856965883</v>
      </c>
      <c r="BE296" s="68">
        <f t="shared" si="92"/>
        <v>16.356320254719602</v>
      </c>
      <c r="BF296" s="68">
        <f t="shared" si="92"/>
        <v>4.5964492576940943</v>
      </c>
      <c r="BG296" s="68">
        <f t="shared" si="92"/>
        <v>10.769938909266468</v>
      </c>
      <c r="BH296" s="68"/>
      <c r="BI296" s="68"/>
      <c r="BJ296" s="68"/>
      <c r="BK296" s="68"/>
      <c r="BL296" s="68"/>
      <c r="BM296" s="68"/>
      <c r="BN296" s="68"/>
    </row>
    <row r="297" spans="1:66">
      <c r="A297" s="68">
        <v>374.66666666666669</v>
      </c>
      <c r="B297" s="68">
        <v>98.60889006900203</v>
      </c>
      <c r="C297" s="68">
        <v>101.98994794806804</v>
      </c>
      <c r="D297" s="68">
        <v>107.56468285914481</v>
      </c>
      <c r="E297" s="68">
        <v>111.56860103058791</v>
      </c>
      <c r="F297" s="68">
        <v>75.762529076401293</v>
      </c>
      <c r="G297" s="68">
        <v>94.21620870946866</v>
      </c>
      <c r="H297" s="68">
        <v>93.963069523228086</v>
      </c>
      <c r="I297" s="68">
        <v>104.89555459047273</v>
      </c>
      <c r="J297" s="68">
        <v>102.57004947215889</v>
      </c>
      <c r="K297" s="68">
        <v>82.490894771340336</v>
      </c>
      <c r="L297" s="68">
        <v>79.429971037229649</v>
      </c>
      <c r="M297" s="68">
        <v>99.208176484142939</v>
      </c>
      <c r="N297" s="68">
        <v>74.229999027694291</v>
      </c>
      <c r="O297" s="68">
        <v>102.40333063565602</v>
      </c>
      <c r="P297" s="68">
        <v>58.739338618082577</v>
      </c>
      <c r="Q297" s="69"/>
      <c r="R297" s="68">
        <f t="shared" si="89"/>
        <v>15.611111111111112</v>
      </c>
      <c r="S297" s="68">
        <f t="shared" si="90"/>
        <v>90.751689938566798</v>
      </c>
      <c r="T297" s="68">
        <f t="shared" si="90"/>
        <v>98.38706465181302</v>
      </c>
      <c r="U297" s="68">
        <f t="shared" si="90"/>
        <v>95.563412159103947</v>
      </c>
      <c r="V297" s="68">
        <f t="shared" si="90"/>
        <v>105.51399371280094</v>
      </c>
      <c r="W297" s="68">
        <f t="shared" si="90"/>
        <v>72.330920821941405</v>
      </c>
      <c r="X297" s="68"/>
      <c r="Y297" s="68"/>
      <c r="Z297" s="68"/>
      <c r="AA297" s="68"/>
      <c r="AB297" s="68"/>
      <c r="AC297" s="68"/>
      <c r="AD297" s="68">
        <f t="shared" si="86"/>
        <v>15.611111111111112</v>
      </c>
      <c r="AE297" s="68">
        <f t="shared" si="81"/>
        <v>10.047880450237693</v>
      </c>
      <c r="AF297" s="68">
        <f t="shared" si="81"/>
        <v>4.0759493118394419</v>
      </c>
      <c r="AG297" s="68">
        <f t="shared" si="81"/>
        <v>18.523416215838999</v>
      </c>
      <c r="AH297" s="68">
        <f t="shared" si="81"/>
        <v>5.2441063225358908</v>
      </c>
      <c r="AI297" s="68">
        <f t="shared" si="81"/>
        <v>12.241979265396482</v>
      </c>
      <c r="AJ297" s="68"/>
      <c r="AK297" s="68"/>
      <c r="AL297" s="68"/>
      <c r="AM297" s="68"/>
      <c r="AN297" s="68"/>
      <c r="AP297" s="68">
        <f t="shared" si="87"/>
        <v>15.611111111111112</v>
      </c>
      <c r="AQ297" s="68">
        <f t="shared" si="91"/>
        <v>79.920036623318509</v>
      </c>
      <c r="AR297" s="68">
        <f t="shared" si="91"/>
        <v>86.644092419177269</v>
      </c>
      <c r="AS297" s="68">
        <f t="shared" si="91"/>
        <v>84.157456514307668</v>
      </c>
      <c r="AT297" s="68">
        <f t="shared" si="91"/>
        <v>92.920388011595676</v>
      </c>
      <c r="AU297" s="68">
        <f t="shared" si="91"/>
        <v>63.697875433516145</v>
      </c>
      <c r="AV297" s="68"/>
      <c r="AW297" s="68"/>
      <c r="AX297" s="68"/>
      <c r="AY297" s="68"/>
      <c r="AZ297" s="68"/>
      <c r="BB297" s="68">
        <f t="shared" si="88"/>
        <v>15.611111111111112</v>
      </c>
      <c r="BC297" s="68">
        <f t="shared" si="92"/>
        <v>8.8486172997254524</v>
      </c>
      <c r="BD297" s="68">
        <f t="shared" si="92"/>
        <v>3.5894650391360248</v>
      </c>
      <c r="BE297" s="68">
        <f t="shared" si="92"/>
        <v>16.312556861045312</v>
      </c>
      <c r="BF297" s="68">
        <f t="shared" si="92"/>
        <v>4.6181968582332198</v>
      </c>
      <c r="BG297" s="68">
        <f t="shared" si="92"/>
        <v>10.780839804687869</v>
      </c>
      <c r="BH297" s="68"/>
      <c r="BI297" s="68"/>
      <c r="BJ297" s="68"/>
      <c r="BK297" s="68"/>
      <c r="BL297" s="68"/>
      <c r="BM297" s="68"/>
      <c r="BN297" s="68"/>
    </row>
    <row r="298" spans="1:66">
      <c r="A298" s="68">
        <v>376</v>
      </c>
      <c r="B298" s="68">
        <v>98.872374077202451</v>
      </c>
      <c r="C298" s="68">
        <v>102.26615633790706</v>
      </c>
      <c r="D298" s="68">
        <v>107.98458402840626</v>
      </c>
      <c r="E298" s="68">
        <v>111.85267130692294</v>
      </c>
      <c r="F298" s="68">
        <v>76.018267571173979</v>
      </c>
      <c r="G298" s="68">
        <v>94.642205131666714</v>
      </c>
      <c r="H298" s="68">
        <v>94.23288451109093</v>
      </c>
      <c r="I298" s="68">
        <v>105.3104348327554</v>
      </c>
      <c r="J298" s="68">
        <v>102.93702639334728</v>
      </c>
      <c r="K298" s="68">
        <v>82.778069339734898</v>
      </c>
      <c r="L298" s="68">
        <v>79.686403550667009</v>
      </c>
      <c r="M298" s="68">
        <v>99.475764283156153</v>
      </c>
      <c r="N298" s="68">
        <v>74.47317674768675</v>
      </c>
      <c r="O298" s="68">
        <v>102.6691407086882</v>
      </c>
      <c r="P298" s="68">
        <v>58.981812668105604</v>
      </c>
      <c r="Q298" s="69"/>
      <c r="R298" s="68">
        <f t="shared" si="89"/>
        <v>15.666666666666666</v>
      </c>
      <c r="S298" s="68">
        <f t="shared" si="90"/>
        <v>91.066994253178734</v>
      </c>
      <c r="T298" s="68">
        <f t="shared" si="90"/>
        <v>98.658268377384715</v>
      </c>
      <c r="U298" s="68">
        <f t="shared" si="90"/>
        <v>95.922731869616143</v>
      </c>
      <c r="V298" s="68">
        <f t="shared" si="90"/>
        <v>105.81961280298613</v>
      </c>
      <c r="W298" s="68">
        <f t="shared" si="90"/>
        <v>72.592716526338165</v>
      </c>
      <c r="X298" s="68"/>
      <c r="Y298" s="68"/>
      <c r="Z298" s="68"/>
      <c r="AA298" s="68"/>
      <c r="AB298" s="68"/>
      <c r="AC298" s="68"/>
      <c r="AD298" s="68">
        <f t="shared" si="86"/>
        <v>15.666666666666666</v>
      </c>
      <c r="AE298" s="68">
        <f t="shared" si="81"/>
        <v>10.080276081562241</v>
      </c>
      <c r="AF298" s="68">
        <f t="shared" si="81"/>
        <v>4.0785522833285155</v>
      </c>
      <c r="AG298" s="68">
        <f t="shared" si="81"/>
        <v>18.623918214937024</v>
      </c>
      <c r="AH298" s="68">
        <f t="shared" si="81"/>
        <v>5.2264985285518284</v>
      </c>
      <c r="AI298" s="68">
        <f t="shared" si="81"/>
        <v>12.262392012413276</v>
      </c>
      <c r="AJ298" s="68"/>
      <c r="AK298" s="68"/>
      <c r="AL298" s="68"/>
      <c r="AM298" s="68"/>
      <c r="AN298" s="68"/>
      <c r="AP298" s="68">
        <f t="shared" si="87"/>
        <v>15.666666666666666</v>
      </c>
      <c r="AQ298" s="68">
        <f t="shared" si="91"/>
        <v>80.197707842315467</v>
      </c>
      <c r="AR298" s="68">
        <f t="shared" si="91"/>
        <v>86.882926667825899</v>
      </c>
      <c r="AS298" s="68">
        <f t="shared" si="91"/>
        <v>84.473889678726465</v>
      </c>
      <c r="AT298" s="68">
        <f t="shared" si="91"/>
        <v>93.189529984565212</v>
      </c>
      <c r="AU298" s="68">
        <f t="shared" si="91"/>
        <v>63.92842455383974</v>
      </c>
      <c r="AV298" s="68"/>
      <c r="AW298" s="68"/>
      <c r="AX298" s="68"/>
      <c r="AY298" s="68"/>
      <c r="AZ298" s="68"/>
      <c r="BB298" s="68">
        <f t="shared" si="88"/>
        <v>15.666666666666666</v>
      </c>
      <c r="BC298" s="68">
        <f t="shared" si="92"/>
        <v>8.8771463556983594</v>
      </c>
      <c r="BD298" s="68">
        <f t="shared" si="92"/>
        <v>3.5917573333828541</v>
      </c>
      <c r="BE298" s="68">
        <f t="shared" si="92"/>
        <v>16.401063460250995</v>
      </c>
      <c r="BF298" s="68">
        <f t="shared" si="92"/>
        <v>4.6026906396601586</v>
      </c>
      <c r="BG298" s="68">
        <f t="shared" si="92"/>
        <v>10.798816191576853</v>
      </c>
      <c r="BH298" s="68"/>
      <c r="BI298" s="68"/>
      <c r="BJ298" s="68"/>
      <c r="BK298" s="68"/>
      <c r="BL298" s="68"/>
      <c r="BM298" s="68"/>
      <c r="BN298" s="68"/>
    </row>
    <row r="299" spans="1:66">
      <c r="A299" s="68">
        <v>377.33333333333331</v>
      </c>
      <c r="B299" s="68">
        <v>99.069987083352757</v>
      </c>
      <c r="C299" s="68">
        <v>102.47331263028634</v>
      </c>
      <c r="D299" s="68">
        <v>108.19453461303702</v>
      </c>
      <c r="E299" s="68">
        <v>112.20775915234175</v>
      </c>
      <c r="F299" s="68">
        <v>76.210071442253465</v>
      </c>
      <c r="G299" s="68">
        <v>94.855203342765734</v>
      </c>
      <c r="H299" s="68">
        <v>94.435245751988049</v>
      </c>
      <c r="I299" s="68">
        <v>105.51787495389675</v>
      </c>
      <c r="J299" s="68">
        <v>103.12051485394151</v>
      </c>
      <c r="K299" s="68">
        <v>83.137037550228115</v>
      </c>
      <c r="L299" s="68">
        <v>79.878727935745076</v>
      </c>
      <c r="M299" s="68">
        <v>99.676455132416052</v>
      </c>
      <c r="N299" s="68">
        <v>74.53397117768489</v>
      </c>
      <c r="O299" s="68">
        <v>103.00140329997849</v>
      </c>
      <c r="P299" s="68">
        <v>59.042431180611388</v>
      </c>
      <c r="Q299" s="69"/>
      <c r="R299" s="68">
        <f t="shared" si="89"/>
        <v>15.722222222222221</v>
      </c>
      <c r="S299" s="68">
        <f t="shared" si="90"/>
        <v>91.26797278728786</v>
      </c>
      <c r="T299" s="68">
        <f t="shared" si="90"/>
        <v>98.861671171563486</v>
      </c>
      <c r="U299" s="68">
        <f t="shared" si="90"/>
        <v>96.082126914872902</v>
      </c>
      <c r="V299" s="68">
        <f t="shared" si="90"/>
        <v>106.10989243542059</v>
      </c>
      <c r="W299" s="68">
        <f t="shared" si="90"/>
        <v>72.796513391030999</v>
      </c>
      <c r="X299" s="68"/>
      <c r="Y299" s="68"/>
      <c r="Z299" s="68"/>
      <c r="AA299" s="68"/>
      <c r="AB299" s="68"/>
      <c r="AC299" s="68"/>
      <c r="AD299" s="68">
        <f t="shared" si="86"/>
        <v>15.722222222222221</v>
      </c>
      <c r="AE299" s="68">
        <f t="shared" si="81"/>
        <v>10.085993962484533</v>
      </c>
      <c r="AF299" s="68">
        <f t="shared" si="81"/>
        <v>4.0805066428258607</v>
      </c>
      <c r="AG299" s="68">
        <f t="shared" si="81"/>
        <v>18.709179257473934</v>
      </c>
      <c r="AH299" s="68">
        <f t="shared" si="81"/>
        <v>5.2812432971387571</v>
      </c>
      <c r="AI299" s="68">
        <f t="shared" si="81"/>
        <v>12.404708700872076</v>
      </c>
      <c r="AJ299" s="68"/>
      <c r="AK299" s="68"/>
      <c r="AL299" s="68"/>
      <c r="AM299" s="68"/>
      <c r="AN299" s="68"/>
      <c r="AP299" s="68">
        <f t="shared" si="87"/>
        <v>15.722222222222221</v>
      </c>
      <c r="AQ299" s="68">
        <f t="shared" si="91"/>
        <v>80.374698615901892</v>
      </c>
      <c r="AR299" s="68">
        <f t="shared" si="91"/>
        <v>87.062052354312357</v>
      </c>
      <c r="AS299" s="68">
        <f t="shared" si="91"/>
        <v>84.614260154065491</v>
      </c>
      <c r="AT299" s="68">
        <f t="shared" si="91"/>
        <v>93.445163338289746</v>
      </c>
      <c r="AU299" s="68">
        <f t="shared" si="91"/>
        <v>64.107897276617621</v>
      </c>
      <c r="AV299" s="68"/>
      <c r="AW299" s="68"/>
      <c r="AX299" s="68"/>
      <c r="AY299" s="68"/>
      <c r="AZ299" s="68"/>
      <c r="BB299" s="68">
        <f t="shared" si="88"/>
        <v>15.722222222222221</v>
      </c>
      <c r="BC299" s="68">
        <f t="shared" si="92"/>
        <v>8.8821817798654106</v>
      </c>
      <c r="BD299" s="68">
        <f t="shared" si="92"/>
        <v>3.5934784306176133</v>
      </c>
      <c r="BE299" s="68">
        <f t="shared" si="92"/>
        <v>16.476148184807691</v>
      </c>
      <c r="BF299" s="68">
        <f t="shared" si="92"/>
        <v>4.6509013552221958</v>
      </c>
      <c r="BG299" s="68">
        <f t="shared" si="92"/>
        <v>10.924146694638958</v>
      </c>
      <c r="BH299" s="68"/>
      <c r="BI299" s="68"/>
      <c r="BJ299" s="68"/>
      <c r="BK299" s="68"/>
      <c r="BL299" s="68"/>
      <c r="BM299" s="68"/>
      <c r="BN299" s="68"/>
    </row>
    <row r="300" spans="1:66">
      <c r="A300" s="68">
        <v>378.66666666666669</v>
      </c>
      <c r="B300" s="68">
        <v>99.33347109155315</v>
      </c>
      <c r="C300" s="68">
        <v>102.74952102012541</v>
      </c>
      <c r="D300" s="68">
        <v>108.47446872587798</v>
      </c>
      <c r="E300" s="68">
        <v>112.49182942867681</v>
      </c>
      <c r="F300" s="68">
        <v>76.465809937026151</v>
      </c>
      <c r="G300" s="68">
        <v>95.281199764963773</v>
      </c>
      <c r="H300" s="68">
        <v>94.705060739850879</v>
      </c>
      <c r="I300" s="68">
        <v>105.79446178208522</v>
      </c>
      <c r="J300" s="68">
        <v>103.48749177512991</v>
      </c>
      <c r="K300" s="68">
        <v>83.424212118622705</v>
      </c>
      <c r="L300" s="68">
        <v>80.13516044918245</v>
      </c>
      <c r="M300" s="68">
        <v>100.07783683093584</v>
      </c>
      <c r="N300" s="68">
        <v>74.777148897677321</v>
      </c>
      <c r="O300" s="68">
        <v>103.26721337301068</v>
      </c>
      <c r="P300" s="68">
        <v>59.163668205622919</v>
      </c>
      <c r="Q300" s="69"/>
      <c r="R300" s="68">
        <f t="shared" si="89"/>
        <v>15.777777777777779</v>
      </c>
      <c r="S300" s="68">
        <f t="shared" si="90"/>
        <v>91.583277101899782</v>
      </c>
      <c r="T300" s="68">
        <f t="shared" si="90"/>
        <v>99.177472863637377</v>
      </c>
      <c r="U300" s="68">
        <f t="shared" si="90"/>
        <v>96.348693135213509</v>
      </c>
      <c r="V300" s="68">
        <f t="shared" si="90"/>
        <v>106.41551152560579</v>
      </c>
      <c r="W300" s="68">
        <f t="shared" si="90"/>
        <v>73.017896753757256</v>
      </c>
      <c r="X300" s="68"/>
      <c r="Y300" s="68"/>
      <c r="Z300" s="68"/>
      <c r="AA300" s="68"/>
      <c r="AB300" s="68"/>
      <c r="AC300" s="68"/>
      <c r="AD300" s="68">
        <f t="shared" si="86"/>
        <v>15.777777777777779</v>
      </c>
      <c r="AE300" s="68">
        <f t="shared" si="81"/>
        <v>10.119276500656689</v>
      </c>
      <c r="AF300" s="68">
        <f t="shared" si="81"/>
        <v>4.0971120018173446</v>
      </c>
      <c r="AG300" s="68">
        <f t="shared" si="81"/>
        <v>18.729502126289407</v>
      </c>
      <c r="AH300" s="68">
        <f t="shared" si="81"/>
        <v>5.2633981502443845</v>
      </c>
      <c r="AI300" s="68">
        <f t="shared" si="81"/>
        <v>12.492380747006088</v>
      </c>
      <c r="AJ300" s="68"/>
      <c r="AK300" s="68"/>
      <c r="AL300" s="68"/>
      <c r="AM300" s="68"/>
      <c r="AN300" s="68"/>
      <c r="AP300" s="68">
        <f t="shared" si="87"/>
        <v>15.777777777777779</v>
      </c>
      <c r="AQ300" s="68">
        <f t="shared" si="91"/>
        <v>80.652369834898849</v>
      </c>
      <c r="AR300" s="68">
        <f t="shared" si="91"/>
        <v>87.34016158636453</v>
      </c>
      <c r="AS300" s="68">
        <f t="shared" si="91"/>
        <v>84.849010406171899</v>
      </c>
      <c r="AT300" s="68">
        <f t="shared" si="91"/>
        <v>93.714305311259295</v>
      </c>
      <c r="AU300" s="68">
        <f t="shared" si="91"/>
        <v>64.302857463792677</v>
      </c>
      <c r="AV300" s="68"/>
      <c r="AW300" s="68"/>
      <c r="AX300" s="68"/>
      <c r="AY300" s="68"/>
      <c r="AZ300" s="68"/>
      <c r="BB300" s="68">
        <f t="shared" si="88"/>
        <v>15.777777777777779</v>
      </c>
      <c r="BC300" s="68">
        <f t="shared" si="92"/>
        <v>8.9114918860621817</v>
      </c>
      <c r="BD300" s="68">
        <f t="shared" si="92"/>
        <v>3.6081018596649521</v>
      </c>
      <c r="BE300" s="68">
        <f t="shared" si="92"/>
        <v>16.494045420893574</v>
      </c>
      <c r="BF300" s="68">
        <f t="shared" si="92"/>
        <v>4.6351861129571521</v>
      </c>
      <c r="BG300" s="68">
        <f t="shared" si="92"/>
        <v>11.001354657847298</v>
      </c>
      <c r="BH300" s="68"/>
      <c r="BI300" s="68"/>
      <c r="BJ300" s="68"/>
      <c r="BK300" s="68"/>
      <c r="BL300" s="68"/>
      <c r="BM300" s="68"/>
      <c r="BN300" s="68"/>
    </row>
    <row r="301" spans="1:66">
      <c r="A301" s="68">
        <v>380</v>
      </c>
      <c r="B301" s="68">
        <v>99.596955099753572</v>
      </c>
      <c r="C301" s="68">
        <v>103.02572940996444</v>
      </c>
      <c r="D301" s="68">
        <v>108.75440283871897</v>
      </c>
      <c r="E301" s="68">
        <v>112.77589970501184</v>
      </c>
      <c r="F301" s="68">
        <v>76.721548431798794</v>
      </c>
      <c r="G301" s="68">
        <v>95.565197379762495</v>
      </c>
      <c r="H301" s="68">
        <v>94.974875727713695</v>
      </c>
      <c r="I301" s="68">
        <v>106.2093420243679</v>
      </c>
      <c r="J301" s="68">
        <v>103.85446869631831</v>
      </c>
      <c r="K301" s="68">
        <v>83.854973971214548</v>
      </c>
      <c r="L301" s="68">
        <v>80.391592962619825</v>
      </c>
      <c r="M301" s="68">
        <v>100.34542462994905</v>
      </c>
      <c r="N301" s="68">
        <v>75.020326617669753</v>
      </c>
      <c r="O301" s="68">
        <v>103.66592848255898</v>
      </c>
      <c r="P301" s="68">
        <v>59.406142255645946</v>
      </c>
      <c r="Q301" s="69"/>
      <c r="R301" s="68">
        <f t="shared" si="89"/>
        <v>15.833333333333334</v>
      </c>
      <c r="S301" s="68">
        <f t="shared" si="90"/>
        <v>91.851248480711959</v>
      </c>
      <c r="T301" s="68">
        <f t="shared" si="90"/>
        <v>99.448676589209057</v>
      </c>
      <c r="U301" s="68">
        <f t="shared" si="90"/>
        <v>96.661357160252194</v>
      </c>
      <c r="V301" s="68">
        <f t="shared" si="90"/>
        <v>106.7654322946297</v>
      </c>
      <c r="W301" s="68">
        <f t="shared" si="90"/>
        <v>73.327554886219772</v>
      </c>
      <c r="X301" s="68"/>
      <c r="Y301" s="68"/>
      <c r="Z301" s="68"/>
      <c r="AA301" s="68"/>
      <c r="AB301" s="68"/>
      <c r="AC301" s="68"/>
      <c r="AD301" s="68">
        <f t="shared" si="86"/>
        <v>15.833333333333334</v>
      </c>
      <c r="AE301" s="68">
        <f t="shared" si="81"/>
        <v>10.127020589649337</v>
      </c>
      <c r="AF301" s="68">
        <f t="shared" si="81"/>
        <v>4.0996559660148133</v>
      </c>
      <c r="AG301" s="68">
        <f t="shared" si="81"/>
        <v>18.784833931816632</v>
      </c>
      <c r="AH301" s="68">
        <f t="shared" si="81"/>
        <v>5.2060710446074738</v>
      </c>
      <c r="AI301" s="68">
        <f t="shared" si="81"/>
        <v>12.572817393274343</v>
      </c>
      <c r="AJ301" s="68"/>
      <c r="AK301" s="68"/>
      <c r="AL301" s="68"/>
      <c r="AM301" s="68"/>
      <c r="AN301" s="68"/>
      <c r="AP301" s="68">
        <f t="shared" si="87"/>
        <v>15.833333333333334</v>
      </c>
      <c r="AQ301" s="68">
        <f t="shared" si="91"/>
        <v>80.888357533014073</v>
      </c>
      <c r="AR301" s="68">
        <f t="shared" si="91"/>
        <v>87.578995835013131</v>
      </c>
      <c r="AS301" s="68">
        <f t="shared" si="91"/>
        <v>85.124356466931772</v>
      </c>
      <c r="AT301" s="68">
        <f t="shared" si="91"/>
        <v>94.022461343335195</v>
      </c>
      <c r="AU301" s="68">
        <f t="shared" si="91"/>
        <v>64.575556399799993</v>
      </c>
      <c r="AV301" s="68"/>
      <c r="AW301" s="68"/>
      <c r="AX301" s="68"/>
      <c r="AY301" s="68"/>
      <c r="AZ301" s="68"/>
      <c r="BB301" s="68">
        <f t="shared" si="88"/>
        <v>15.833333333333334</v>
      </c>
      <c r="BC301" s="68">
        <f t="shared" si="92"/>
        <v>8.9183116805621587</v>
      </c>
      <c r="BD301" s="68">
        <f t="shared" si="92"/>
        <v>3.6103421894259489</v>
      </c>
      <c r="BE301" s="68">
        <f t="shared" si="92"/>
        <v>16.542773107696583</v>
      </c>
      <c r="BF301" s="68">
        <f t="shared" si="92"/>
        <v>4.5847012747672276</v>
      </c>
      <c r="BG301" s="68">
        <f t="shared" si="92"/>
        <v>11.072190801173857</v>
      </c>
      <c r="BH301" s="68"/>
      <c r="BI301" s="68"/>
      <c r="BJ301" s="68"/>
      <c r="BK301" s="68"/>
      <c r="BL301" s="68"/>
      <c r="BM301" s="68"/>
      <c r="BN301" s="68"/>
    </row>
    <row r="302" spans="1:66">
      <c r="A302" s="68">
        <v>381.33333333333331</v>
      </c>
      <c r="B302" s="68">
        <v>100.05805211410427</v>
      </c>
      <c r="C302" s="68">
        <v>103.50909409218279</v>
      </c>
      <c r="D302" s="68">
        <v>109.24428753619067</v>
      </c>
      <c r="E302" s="68">
        <v>113.27302268859818</v>
      </c>
      <c r="F302" s="68">
        <v>77.169090797650966</v>
      </c>
      <c r="G302" s="68">
        <v>96.062193205660193</v>
      </c>
      <c r="H302" s="68">
        <v>95.312144462542221</v>
      </c>
      <c r="I302" s="68">
        <v>106.69336897369769</v>
      </c>
      <c r="J302" s="68">
        <v>104.16028279730865</v>
      </c>
      <c r="K302" s="68">
        <v>84.213942181707779</v>
      </c>
      <c r="L302" s="68">
        <v>80.712133604416564</v>
      </c>
      <c r="M302" s="68">
        <v>100.67990937871552</v>
      </c>
      <c r="N302" s="68">
        <v>75.202709907664087</v>
      </c>
      <c r="O302" s="68">
        <v>103.99819107384924</v>
      </c>
      <c r="P302" s="68">
        <v>59.587997793163233</v>
      </c>
      <c r="Q302" s="69"/>
      <c r="R302" s="68">
        <f t="shared" si="89"/>
        <v>15.888888888888888</v>
      </c>
      <c r="S302" s="68">
        <f t="shared" si="90"/>
        <v>92.277459641393691</v>
      </c>
      <c r="T302" s="68">
        <f t="shared" si="90"/>
        <v>99.833715977813526</v>
      </c>
      <c r="U302" s="68">
        <f t="shared" si="90"/>
        <v>97.046788805850824</v>
      </c>
      <c r="V302" s="68">
        <f t="shared" si="90"/>
        <v>107.14383218658536</v>
      </c>
      <c r="W302" s="68">
        <f t="shared" si="90"/>
        <v>73.657010257507324</v>
      </c>
      <c r="X302" s="68"/>
      <c r="Y302" s="68"/>
      <c r="Z302" s="68"/>
      <c r="AA302" s="68"/>
      <c r="AB302" s="68"/>
      <c r="AC302" s="68"/>
      <c r="AD302" s="68">
        <f t="shared" si="86"/>
        <v>15.888888888888888</v>
      </c>
      <c r="AE302" s="68">
        <f t="shared" ref="AE302:AI333" si="93">STDEV(B302,G302,L302)</f>
        <v>10.213192295273476</v>
      </c>
      <c r="AF302" s="68">
        <f t="shared" si="93"/>
        <v>4.1634755026916821</v>
      </c>
      <c r="AG302" s="68">
        <f t="shared" si="93"/>
        <v>18.960475562621582</v>
      </c>
      <c r="AH302" s="68">
        <f t="shared" si="93"/>
        <v>5.3086533687157065</v>
      </c>
      <c r="AI302" s="68">
        <f t="shared" si="93"/>
        <v>12.683072046916118</v>
      </c>
      <c r="AJ302" s="68"/>
      <c r="AK302" s="68"/>
      <c r="AL302" s="68"/>
      <c r="AM302" s="68"/>
      <c r="AN302" s="68"/>
      <c r="AP302" s="68">
        <f t="shared" si="87"/>
        <v>15.888888888888888</v>
      </c>
      <c r="AQ302" s="68">
        <f t="shared" si="91"/>
        <v>81.263698329356373</v>
      </c>
      <c r="AR302" s="68">
        <f t="shared" si="91"/>
        <v>87.918078909493858</v>
      </c>
      <c r="AS302" s="68">
        <f t="shared" si="91"/>
        <v>85.463784980636376</v>
      </c>
      <c r="AT302" s="68">
        <f t="shared" si="91"/>
        <v>94.355697377218718</v>
      </c>
      <c r="AU302" s="68">
        <f t="shared" si="91"/>
        <v>64.865689678385479</v>
      </c>
      <c r="AV302" s="68"/>
      <c r="AW302" s="68"/>
      <c r="AX302" s="68"/>
      <c r="AY302" s="68"/>
      <c r="AZ302" s="68"/>
      <c r="BB302" s="68">
        <f t="shared" si="88"/>
        <v>15.888888888888888</v>
      </c>
      <c r="BC302" s="68">
        <f t="shared" si="92"/>
        <v>8.99419837616019</v>
      </c>
      <c r="BD302" s="68">
        <f t="shared" si="92"/>
        <v>3.6665445555962233</v>
      </c>
      <c r="BE302" s="68">
        <f t="shared" si="92"/>
        <v>16.697451059986104</v>
      </c>
      <c r="BF302" s="68">
        <f t="shared" si="92"/>
        <v>4.6750399021270574</v>
      </c>
      <c r="BG302" s="68">
        <f t="shared" si="92"/>
        <v>11.169286028413227</v>
      </c>
      <c r="BH302" s="68"/>
      <c r="BI302" s="68"/>
      <c r="BJ302" s="68"/>
      <c r="BK302" s="68"/>
      <c r="BL302" s="68"/>
      <c r="BM302" s="68"/>
      <c r="BN302" s="68"/>
    </row>
    <row r="303" spans="1:66">
      <c r="A303" s="68">
        <v>382.66666666666669</v>
      </c>
      <c r="B303" s="68">
        <v>100.25566512025458</v>
      </c>
      <c r="C303" s="68">
        <v>103.71625038456206</v>
      </c>
      <c r="D303" s="68">
        <v>109.59420517724188</v>
      </c>
      <c r="E303" s="68">
        <v>113.62811053401697</v>
      </c>
      <c r="F303" s="68">
        <v>77.360894668730452</v>
      </c>
      <c r="G303" s="68">
        <v>96.41719022415856</v>
      </c>
      <c r="H303" s="68">
        <v>95.649413197370748</v>
      </c>
      <c r="I303" s="68">
        <v>106.90080909483905</v>
      </c>
      <c r="J303" s="68">
        <v>104.46609689829897</v>
      </c>
      <c r="K303" s="68">
        <v>84.572910392200981</v>
      </c>
      <c r="L303" s="68">
        <v>81.032674246213276</v>
      </c>
      <c r="M303" s="68">
        <v>101.01439412748205</v>
      </c>
      <c r="N303" s="68">
        <v>75.506682057654658</v>
      </c>
      <c r="O303" s="68">
        <v>104.46335870165559</v>
      </c>
      <c r="P303" s="68">
        <v>59.891090355692029</v>
      </c>
      <c r="Q303" s="69"/>
      <c r="R303" s="68">
        <f t="shared" si="89"/>
        <v>15.944444444444445</v>
      </c>
      <c r="S303" s="68">
        <f t="shared" si="90"/>
        <v>92.568509863542133</v>
      </c>
      <c r="T303" s="68">
        <f t="shared" si="90"/>
        <v>100.12668590313829</v>
      </c>
      <c r="U303" s="68">
        <f t="shared" si="90"/>
        <v>97.333898776578522</v>
      </c>
      <c r="V303" s="68">
        <f t="shared" si="90"/>
        <v>107.51918871132385</v>
      </c>
      <c r="W303" s="68">
        <f t="shared" si="90"/>
        <v>73.941631805541149</v>
      </c>
      <c r="X303" s="68"/>
      <c r="Y303" s="68"/>
      <c r="Z303" s="68"/>
      <c r="AA303" s="68"/>
      <c r="AB303" s="68"/>
      <c r="AC303" s="68"/>
      <c r="AD303" s="68">
        <f t="shared" si="86"/>
        <v>15.944444444444445</v>
      </c>
      <c r="AE303" s="68">
        <f t="shared" si="93"/>
        <v>10.173008400886864</v>
      </c>
      <c r="AF303" s="68">
        <f t="shared" si="93"/>
        <v>4.1060303176960131</v>
      </c>
      <c r="AG303" s="68">
        <f t="shared" si="93"/>
        <v>18.9508347543143</v>
      </c>
      <c r="AH303" s="68">
        <f t="shared" si="93"/>
        <v>5.2904816653365723</v>
      </c>
      <c r="AI303" s="68">
        <f t="shared" si="93"/>
        <v>12.691200848396633</v>
      </c>
      <c r="AJ303" s="68"/>
      <c r="AK303" s="68"/>
      <c r="AL303" s="68"/>
      <c r="AM303" s="68"/>
      <c r="AN303" s="68"/>
      <c r="AP303" s="68">
        <f t="shared" si="87"/>
        <v>15.944444444444445</v>
      </c>
      <c r="AQ303" s="68">
        <f t="shared" si="91"/>
        <v>81.52001029918388</v>
      </c>
      <c r="AR303" s="68">
        <f t="shared" si="91"/>
        <v>88.176081456634691</v>
      </c>
      <c r="AS303" s="68">
        <f t="shared" si="91"/>
        <v>85.716626987115916</v>
      </c>
      <c r="AT303" s="68">
        <f t="shared" si="91"/>
        <v>94.686253284488416</v>
      </c>
      <c r="AU303" s="68">
        <f t="shared" si="91"/>
        <v>65.11634026746043</v>
      </c>
      <c r="AV303" s="68"/>
      <c r="AW303" s="68"/>
      <c r="AX303" s="68"/>
      <c r="AY303" s="68"/>
      <c r="AZ303" s="68"/>
      <c r="BB303" s="68">
        <f t="shared" si="88"/>
        <v>15.944444444444445</v>
      </c>
      <c r="BC303" s="68">
        <f t="shared" si="92"/>
        <v>8.9588106240068193</v>
      </c>
      <c r="BD303" s="68">
        <f t="shared" si="92"/>
        <v>3.6159557313903599</v>
      </c>
      <c r="BE303" s="68">
        <f t="shared" si="92"/>
        <v>16.688960928799368</v>
      </c>
      <c r="BF303" s="68">
        <f t="shared" si="92"/>
        <v>4.6590370794738201</v>
      </c>
      <c r="BG303" s="68">
        <f t="shared" si="92"/>
        <v>11.176444618104131</v>
      </c>
      <c r="BH303" s="68"/>
      <c r="BI303" s="68"/>
      <c r="BJ303" s="68"/>
      <c r="BK303" s="68"/>
      <c r="BL303" s="68"/>
      <c r="BM303" s="68"/>
      <c r="BN303" s="68"/>
    </row>
    <row r="304" spans="1:66">
      <c r="A304" s="68">
        <v>384</v>
      </c>
      <c r="B304" s="68">
        <v>100.45327812640487</v>
      </c>
      <c r="C304" s="68">
        <v>104.06151087186086</v>
      </c>
      <c r="D304" s="68">
        <v>109.80415576187262</v>
      </c>
      <c r="E304" s="68">
        <v>113.84116324126823</v>
      </c>
      <c r="F304" s="68">
        <v>77.680567787196267</v>
      </c>
      <c r="G304" s="68">
        <v>96.630188435257608</v>
      </c>
      <c r="H304" s="68">
        <v>95.851774438267839</v>
      </c>
      <c r="I304" s="68">
        <v>107.24654263007461</v>
      </c>
      <c r="J304" s="68">
        <v>104.7719109992893</v>
      </c>
      <c r="K304" s="68">
        <v>84.931878602694184</v>
      </c>
      <c r="L304" s="68">
        <v>81.224998631291328</v>
      </c>
      <c r="M304" s="68">
        <v>101.21508497674192</v>
      </c>
      <c r="N304" s="68">
        <v>75.810654207645214</v>
      </c>
      <c r="O304" s="68">
        <v>104.66271625642973</v>
      </c>
      <c r="P304" s="68">
        <v>59.951708868197791</v>
      </c>
      <c r="Q304" s="69"/>
      <c r="R304" s="68">
        <f t="shared" si="89"/>
        <v>16</v>
      </c>
      <c r="S304" s="68">
        <f t="shared" si="90"/>
        <v>92.769488397651273</v>
      </c>
      <c r="T304" s="68">
        <f t="shared" si="90"/>
        <v>100.37612342895687</v>
      </c>
      <c r="U304" s="68">
        <f t="shared" si="90"/>
        <v>97.620450866530817</v>
      </c>
      <c r="V304" s="68">
        <f t="shared" si="90"/>
        <v>107.75859683232909</v>
      </c>
      <c r="W304" s="68">
        <f t="shared" si="90"/>
        <v>74.188051752696083</v>
      </c>
      <c r="X304" s="68">
        <f>S304</f>
        <v>92.769488397651273</v>
      </c>
      <c r="Y304" s="68"/>
      <c r="Z304" s="68"/>
      <c r="AA304" s="68"/>
      <c r="AB304" s="68"/>
      <c r="AC304" s="68"/>
      <c r="AD304" s="68">
        <f t="shared" si="86"/>
        <v>16</v>
      </c>
      <c r="AE304" s="68">
        <f t="shared" si="93"/>
        <v>10.178921193860926</v>
      </c>
      <c r="AF304" s="68">
        <f t="shared" si="93"/>
        <v>4.1686731025906294</v>
      </c>
      <c r="AG304" s="68">
        <f t="shared" si="93"/>
        <v>18.93107944517266</v>
      </c>
      <c r="AH304" s="68">
        <f t="shared" si="93"/>
        <v>5.2679399638125304</v>
      </c>
      <c r="AI304" s="68">
        <f t="shared" si="93"/>
        <v>12.851088326655189</v>
      </c>
      <c r="AJ304" s="68">
        <f>AE304</f>
        <v>10.178921193860926</v>
      </c>
      <c r="AK304" s="68"/>
      <c r="AL304" s="68"/>
      <c r="AM304" s="68"/>
      <c r="AN304" s="68"/>
      <c r="AP304" s="68">
        <f t="shared" si="87"/>
        <v>16</v>
      </c>
      <c r="AQ304" s="68">
        <f t="shared" si="91"/>
        <v>81.697001072770306</v>
      </c>
      <c r="AR304" s="68">
        <f t="shared" si="91"/>
        <v>88.39574740679106</v>
      </c>
      <c r="AS304" s="68">
        <f t="shared" si="91"/>
        <v>85.968977698590038</v>
      </c>
      <c r="AT304" s="68">
        <f t="shared" si="91"/>
        <v>94.897086887825296</v>
      </c>
      <c r="AU304" s="68">
        <f t="shared" si="91"/>
        <v>65.333348801567837</v>
      </c>
      <c r="AV304" s="68">
        <f>AQ304</f>
        <v>81.697001072770306</v>
      </c>
      <c r="BB304" s="68">
        <f t="shared" si="88"/>
        <v>16</v>
      </c>
      <c r="BC304" s="68">
        <f t="shared" si="92"/>
        <v>8.9640176965291385</v>
      </c>
      <c r="BD304" s="68">
        <f t="shared" si="92"/>
        <v>3.6711217967975545</v>
      </c>
      <c r="BE304" s="68">
        <f t="shared" si="92"/>
        <v>16.671563511393988</v>
      </c>
      <c r="BF304" s="68">
        <f t="shared" si="92"/>
        <v>4.6391858390994223</v>
      </c>
      <c r="BG304" s="68">
        <f t="shared" si="92"/>
        <v>11.31724875218344</v>
      </c>
      <c r="BH304" s="68">
        <f>BC304</f>
        <v>8.9640176965291385</v>
      </c>
    </row>
    <row r="305" spans="1:66">
      <c r="A305" s="68">
        <v>385.33333333333331</v>
      </c>
      <c r="B305" s="68">
        <v>100.71676213460529</v>
      </c>
      <c r="C305" s="68">
        <v>104.33771926169993</v>
      </c>
      <c r="D305" s="68">
        <v>110.08408987471358</v>
      </c>
      <c r="E305" s="68">
        <v>114.26726865577079</v>
      </c>
      <c r="F305" s="68">
        <v>77.936306281968953</v>
      </c>
      <c r="G305" s="68">
        <v>96.914186050056287</v>
      </c>
      <c r="H305" s="68">
        <v>96.121589426130683</v>
      </c>
      <c r="I305" s="68">
        <v>107.66142287235729</v>
      </c>
      <c r="J305" s="68">
        <v>105.1388879204777</v>
      </c>
      <c r="K305" s="68">
        <v>85.219053171088731</v>
      </c>
      <c r="L305" s="68">
        <v>81.481431144728703</v>
      </c>
      <c r="M305" s="68">
        <v>101.48267277575511</v>
      </c>
      <c r="N305" s="68">
        <v>76.053831927637646</v>
      </c>
      <c r="O305" s="68">
        <v>105.06143136597802</v>
      </c>
      <c r="P305" s="68">
        <v>60.194182918220854</v>
      </c>
      <c r="Q305" s="69"/>
      <c r="R305" s="68">
        <f t="shared" si="89"/>
        <v>16.055555555555554</v>
      </c>
      <c r="S305" s="68">
        <f t="shared" si="90"/>
        <v>93.037459776463422</v>
      </c>
      <c r="T305" s="68">
        <f t="shared" si="90"/>
        <v>100.64732715452858</v>
      </c>
      <c r="U305" s="68">
        <f t="shared" si="90"/>
        <v>97.933114891569517</v>
      </c>
      <c r="V305" s="68">
        <f t="shared" si="90"/>
        <v>108.15586264740882</v>
      </c>
      <c r="W305" s="68">
        <f t="shared" si="90"/>
        <v>74.449847457092844</v>
      </c>
      <c r="X305" s="68"/>
      <c r="Y305" s="68">
        <f>T305</f>
        <v>100.64732715452858</v>
      </c>
      <c r="Z305" s="68"/>
      <c r="AA305" s="68"/>
      <c r="AB305" s="68"/>
      <c r="AC305" s="68"/>
      <c r="AD305" s="68">
        <f t="shared" si="86"/>
        <v>16.055555555555554</v>
      </c>
      <c r="AE305" s="68">
        <f t="shared" si="93"/>
        <v>10.18681719296074</v>
      </c>
      <c r="AF305" s="68">
        <f t="shared" si="93"/>
        <v>4.1712766749413239</v>
      </c>
      <c r="AG305" s="68">
        <f t="shared" si="93"/>
        <v>18.986695239375475</v>
      </c>
      <c r="AH305" s="68">
        <f t="shared" si="93"/>
        <v>5.2927745492076914</v>
      </c>
      <c r="AI305" s="68">
        <f t="shared" si="93"/>
        <v>12.871580289396716</v>
      </c>
      <c r="AJ305" s="68"/>
      <c r="AK305" s="68">
        <f t="shared" ref="AK305" si="94">AF305</f>
        <v>4.1712766749413239</v>
      </c>
      <c r="AL305" s="68"/>
      <c r="AM305" s="68"/>
      <c r="AN305" s="68"/>
      <c r="AP305" s="68">
        <f t="shared" si="87"/>
        <v>16.055555555555554</v>
      </c>
      <c r="AQ305" s="68">
        <f t="shared" si="91"/>
        <v>81.93298877088553</v>
      </c>
      <c r="AR305" s="68">
        <f t="shared" si="91"/>
        <v>88.634581655439689</v>
      </c>
      <c r="AS305" s="68">
        <f t="shared" si="91"/>
        <v>86.244323759349925</v>
      </c>
      <c r="AT305" s="68">
        <f t="shared" si="91"/>
        <v>95.246937105621313</v>
      </c>
      <c r="AU305" s="68">
        <f t="shared" si="91"/>
        <v>65.563897921891439</v>
      </c>
      <c r="AV305" s="72"/>
      <c r="AW305" s="72"/>
      <c r="AX305" s="46"/>
      <c r="AY305" s="46"/>
      <c r="AZ305" s="46"/>
      <c r="BB305" s="68">
        <f t="shared" si="88"/>
        <v>16.055555555555554</v>
      </c>
      <c r="BC305" s="68">
        <f t="shared" si="92"/>
        <v>8.970971269929942</v>
      </c>
      <c r="BD305" s="68">
        <f t="shared" si="92"/>
        <v>3.6734146201902624</v>
      </c>
      <c r="BE305" s="68">
        <f t="shared" si="92"/>
        <v>16.720541291450015</v>
      </c>
      <c r="BF305" s="68">
        <f t="shared" si="92"/>
        <v>4.6610562965603215</v>
      </c>
      <c r="BG305" s="68">
        <f t="shared" si="92"/>
        <v>11.335294900017107</v>
      </c>
      <c r="BH305" s="72"/>
      <c r="BI305" s="72"/>
      <c r="BJ305" s="46"/>
      <c r="BK305" s="46"/>
      <c r="BL305" s="46"/>
      <c r="BM305" s="46"/>
      <c r="BN305" s="46"/>
    </row>
    <row r="306" spans="1:66">
      <c r="A306" s="68">
        <v>386.66666666666669</v>
      </c>
      <c r="B306" s="68">
        <v>100.84850413870549</v>
      </c>
      <c r="C306" s="68">
        <v>104.47582345661944</v>
      </c>
      <c r="D306" s="68">
        <v>110.2240569311341</v>
      </c>
      <c r="E306" s="68">
        <v>114.40930379393834</v>
      </c>
      <c r="F306" s="68">
        <v>78.064175529355282</v>
      </c>
      <c r="G306" s="68">
        <v>97.056184857455662</v>
      </c>
      <c r="H306" s="68">
        <v>96.256496920062091</v>
      </c>
      <c r="I306" s="68">
        <v>107.79971628645154</v>
      </c>
      <c r="J306" s="68">
        <v>105.38353920126997</v>
      </c>
      <c r="K306" s="68">
        <v>85.362640455286041</v>
      </c>
      <c r="L306" s="68">
        <v>81.609647401447418</v>
      </c>
      <c r="M306" s="68">
        <v>101.75026057476833</v>
      </c>
      <c r="N306" s="68">
        <v>76.175420787633897</v>
      </c>
      <c r="O306" s="68">
        <v>105.32724143901027</v>
      </c>
      <c r="P306" s="68">
        <v>60.315419943232371</v>
      </c>
      <c r="Q306" s="69"/>
      <c r="R306" s="68">
        <f t="shared" si="89"/>
        <v>16.111111111111111</v>
      </c>
      <c r="S306" s="68">
        <f t="shared" si="90"/>
        <v>93.171445465869525</v>
      </c>
      <c r="T306" s="68">
        <f t="shared" si="90"/>
        <v>100.82752698381661</v>
      </c>
      <c r="U306" s="68">
        <f t="shared" si="90"/>
        <v>98.066398001739842</v>
      </c>
      <c r="V306" s="68">
        <f t="shared" si="90"/>
        <v>108.37336147807287</v>
      </c>
      <c r="W306" s="68">
        <f t="shared" si="90"/>
        <v>74.580745309291231</v>
      </c>
      <c r="X306" s="68"/>
      <c r="Y306" s="68"/>
      <c r="Z306" s="68">
        <f>U306</f>
        <v>98.066398001739842</v>
      </c>
      <c r="AA306" s="68"/>
      <c r="AB306" s="68"/>
      <c r="AC306" s="68"/>
      <c r="AD306" s="68">
        <f t="shared" si="86"/>
        <v>16.111111111111111</v>
      </c>
      <c r="AE306" s="68">
        <f t="shared" si="93"/>
        <v>10.190770444112205</v>
      </c>
      <c r="AF306" s="68">
        <f t="shared" si="93"/>
        <v>4.1866347032601166</v>
      </c>
      <c r="AG306" s="68">
        <f t="shared" si="93"/>
        <v>18.996855514314639</v>
      </c>
      <c r="AH306" s="68">
        <f t="shared" si="93"/>
        <v>5.2273551715806059</v>
      </c>
      <c r="AI306" s="68">
        <f t="shared" si="93"/>
        <v>12.881829389430738</v>
      </c>
      <c r="AJ306" s="68"/>
      <c r="AK306" s="68"/>
      <c r="AL306" s="68">
        <f t="shared" ref="AL306" si="95">AG306</f>
        <v>18.996855514314639</v>
      </c>
      <c r="AM306" s="68"/>
      <c r="AN306" s="68"/>
      <c r="AP306" s="68">
        <f t="shared" si="87"/>
        <v>16.111111111111111</v>
      </c>
      <c r="AQ306" s="68">
        <f t="shared" si="91"/>
        <v>82.050982619943156</v>
      </c>
      <c r="AR306" s="68">
        <f t="shared" si="91"/>
        <v>88.793273763167534</v>
      </c>
      <c r="AS306" s="68">
        <f t="shared" si="91"/>
        <v>86.361698885403158</v>
      </c>
      <c r="AT306" s="68">
        <f t="shared" si="91"/>
        <v>95.438476398431902</v>
      </c>
      <c r="AU306" s="68">
        <f t="shared" si="91"/>
        <v>65.679172482053247</v>
      </c>
      <c r="AV306" s="46"/>
      <c r="AW306" s="72">
        <f>AR306</f>
        <v>88.793273763167534</v>
      </c>
      <c r="AX306" s="72"/>
      <c r="AY306" s="46"/>
      <c r="AZ306" s="46"/>
      <c r="BB306" s="68">
        <f t="shared" si="88"/>
        <v>16.111111111111111</v>
      </c>
      <c r="BC306" s="68">
        <f t="shared" si="92"/>
        <v>8.9744526814278451</v>
      </c>
      <c r="BD306" s="68">
        <f t="shared" si="92"/>
        <v>3.6869395935161666</v>
      </c>
      <c r="BE306" s="68">
        <f t="shared" si="92"/>
        <v>16.729488888412568</v>
      </c>
      <c r="BF306" s="68">
        <f t="shared" si="92"/>
        <v>4.6034450381984042</v>
      </c>
      <c r="BG306" s="68">
        <f t="shared" si="92"/>
        <v>11.34432072036965</v>
      </c>
      <c r="BH306" s="46"/>
      <c r="BI306" s="72">
        <f>BD306</f>
        <v>3.6869395935161666</v>
      </c>
      <c r="BJ306" s="72"/>
      <c r="BK306" s="46"/>
      <c r="BL306" s="46"/>
      <c r="BM306" s="46"/>
      <c r="BN306" s="46"/>
    </row>
    <row r="307" spans="1:66">
      <c r="A307" s="68">
        <v>388</v>
      </c>
      <c r="B307" s="68">
        <v>101.11198814690592</v>
      </c>
      <c r="C307" s="68">
        <v>104.75203184645851</v>
      </c>
      <c r="D307" s="68">
        <v>110.50399104397506</v>
      </c>
      <c r="E307" s="68">
        <v>114.69337407027336</v>
      </c>
      <c r="F307" s="68">
        <v>78.319914024127954</v>
      </c>
      <c r="G307" s="68">
        <v>97.482181279653702</v>
      </c>
      <c r="H307" s="68">
        <v>96.526311907924935</v>
      </c>
      <c r="I307" s="68">
        <v>108.07630311463998</v>
      </c>
      <c r="J307" s="68">
        <v>105.62819048206227</v>
      </c>
      <c r="K307" s="68">
        <v>85.793402307877898</v>
      </c>
      <c r="L307" s="68">
        <v>81.866079914884779</v>
      </c>
      <c r="M307" s="68">
        <v>102.01784837378152</v>
      </c>
      <c r="N307" s="68">
        <v>76.418598507626328</v>
      </c>
      <c r="O307" s="68">
        <v>105.72595654855856</v>
      </c>
      <c r="P307" s="68">
        <v>60.557893993255426</v>
      </c>
      <c r="Q307" s="69"/>
      <c r="R307" s="68">
        <f t="shared" si="89"/>
        <v>16.166666666666668</v>
      </c>
      <c r="S307" s="68">
        <f t="shared" si="90"/>
        <v>93.486749780481475</v>
      </c>
      <c r="T307" s="68">
        <f t="shared" si="90"/>
        <v>101.09873070938833</v>
      </c>
      <c r="U307" s="68">
        <f t="shared" si="90"/>
        <v>98.332964222080463</v>
      </c>
      <c r="V307" s="68">
        <f t="shared" si="90"/>
        <v>108.6825070336314</v>
      </c>
      <c r="W307" s="68">
        <f t="shared" si="90"/>
        <v>74.890403441753762</v>
      </c>
      <c r="X307" s="68"/>
      <c r="Y307" s="68"/>
      <c r="Z307" s="68"/>
      <c r="AA307" s="68">
        <f>V307</f>
        <v>108.6825070336314</v>
      </c>
      <c r="AB307" s="68"/>
      <c r="AC307" s="68"/>
      <c r="AD307" s="68">
        <f t="shared" si="86"/>
        <v>16.166666666666668</v>
      </c>
      <c r="AE307" s="68">
        <f t="shared" si="93"/>
        <v>10.226135661493936</v>
      </c>
      <c r="AF307" s="68">
        <f t="shared" si="93"/>
        <v>4.1891765405085151</v>
      </c>
      <c r="AG307" s="68">
        <f t="shared" si="93"/>
        <v>19.017176069824071</v>
      </c>
      <c r="AH307" s="68">
        <f t="shared" si="93"/>
        <v>5.2057930663906813</v>
      </c>
      <c r="AI307" s="68">
        <f t="shared" si="93"/>
        <v>12.962595307279596</v>
      </c>
      <c r="AJ307" s="68"/>
      <c r="AK307" s="68"/>
      <c r="AL307" s="68"/>
      <c r="AM307" s="68">
        <f t="shared" ref="AM307" si="96">AH307</f>
        <v>5.2057930663906813</v>
      </c>
      <c r="AN307" s="68"/>
      <c r="AP307" s="68">
        <f t="shared" si="87"/>
        <v>16.166666666666668</v>
      </c>
      <c r="AQ307" s="68">
        <f t="shared" si="91"/>
        <v>82.328653838940127</v>
      </c>
      <c r="AR307" s="68">
        <f t="shared" si="91"/>
        <v>89.032108011816177</v>
      </c>
      <c r="AS307" s="68">
        <f t="shared" si="91"/>
        <v>86.596449137509566</v>
      </c>
      <c r="AT307" s="68">
        <f t="shared" si="91"/>
        <v>95.710723936068945</v>
      </c>
      <c r="AU307" s="68">
        <f t="shared" si="91"/>
        <v>65.951871418060563</v>
      </c>
      <c r="AV307" s="46"/>
      <c r="AW307" s="46"/>
      <c r="AX307" s="46"/>
      <c r="AY307" s="72"/>
      <c r="AZ307" s="46"/>
      <c r="BB307" s="68">
        <f t="shared" si="88"/>
        <v>16.166666666666668</v>
      </c>
      <c r="BC307" s="68">
        <f t="shared" si="92"/>
        <v>9.0055968889930469</v>
      </c>
      <c r="BD307" s="68">
        <f t="shared" si="92"/>
        <v>3.6891780501897564</v>
      </c>
      <c r="BE307" s="68">
        <f t="shared" si="92"/>
        <v>16.74738408729668</v>
      </c>
      <c r="BF307" s="68">
        <f t="shared" si="92"/>
        <v>4.5844564745956644</v>
      </c>
      <c r="BG307" s="68">
        <f t="shared" si="92"/>
        <v>11.415446835120418</v>
      </c>
      <c r="BH307" s="46"/>
      <c r="BI307" s="46"/>
      <c r="BJ307" s="46"/>
      <c r="BK307" s="72"/>
      <c r="BL307" s="46"/>
      <c r="BM307" s="46"/>
      <c r="BN307" s="46"/>
    </row>
    <row r="308" spans="1:66">
      <c r="A308" s="68">
        <v>389.33333333333331</v>
      </c>
      <c r="B308" s="68">
        <v>101.37547215510631</v>
      </c>
      <c r="C308" s="68">
        <v>105.02824023629753</v>
      </c>
      <c r="D308" s="68">
        <v>110.78392515681605</v>
      </c>
      <c r="E308" s="68">
        <v>115.11947948477592</v>
      </c>
      <c r="F308" s="68">
        <v>78.575652518900597</v>
      </c>
      <c r="G308" s="68">
        <v>97.766178894452395</v>
      </c>
      <c r="H308" s="68">
        <v>96.796126895787737</v>
      </c>
      <c r="I308" s="68">
        <v>108.49118335692268</v>
      </c>
      <c r="J308" s="68">
        <v>105.99516740325066</v>
      </c>
      <c r="K308" s="68">
        <v>86.224164160469741</v>
      </c>
      <c r="L308" s="68">
        <v>82.122512428322182</v>
      </c>
      <c r="M308" s="68">
        <v>102.28543617279473</v>
      </c>
      <c r="N308" s="68">
        <v>76.783365087614996</v>
      </c>
      <c r="O308" s="68">
        <v>105.99176662159076</v>
      </c>
      <c r="P308" s="68">
        <v>60.800368043278461</v>
      </c>
      <c r="Q308" s="69"/>
      <c r="R308" s="68">
        <f t="shared" si="89"/>
        <v>16.222222222222221</v>
      </c>
      <c r="S308" s="68">
        <f t="shared" si="90"/>
        <v>93.754721159293624</v>
      </c>
      <c r="T308" s="68">
        <f t="shared" si="90"/>
        <v>101.36993443496</v>
      </c>
      <c r="U308" s="68">
        <f t="shared" si="90"/>
        <v>98.686157867117913</v>
      </c>
      <c r="V308" s="68">
        <f t="shared" si="90"/>
        <v>109.03547116987245</v>
      </c>
      <c r="W308" s="68">
        <f t="shared" si="90"/>
        <v>75.200061574216264</v>
      </c>
      <c r="X308" s="68"/>
      <c r="Y308" s="68"/>
      <c r="Z308" s="68"/>
      <c r="AA308" s="68"/>
      <c r="AB308" s="68">
        <f>W308</f>
        <v>75.200061574216264</v>
      </c>
      <c r="AC308" s="68"/>
      <c r="AD308" s="68">
        <f t="shared" si="86"/>
        <v>16.222222222222221</v>
      </c>
      <c r="AE308" s="68">
        <f t="shared" si="93"/>
        <v>10.234156508038009</v>
      </c>
      <c r="AF308" s="68">
        <f t="shared" si="93"/>
        <v>4.1917216136968891</v>
      </c>
      <c r="AG308" s="68">
        <f t="shared" si="93"/>
        <v>19.002984368162455</v>
      </c>
      <c r="AH308" s="68">
        <f t="shared" si="93"/>
        <v>5.2689060319187657</v>
      </c>
      <c r="AI308" s="68">
        <f t="shared" si="93"/>
        <v>13.043707790406177</v>
      </c>
      <c r="AJ308" s="68"/>
      <c r="AK308" s="68"/>
      <c r="AL308" s="68"/>
      <c r="AM308" s="68"/>
      <c r="AN308" s="68">
        <f>AI308</f>
        <v>13.043707790406177</v>
      </c>
      <c r="AP308" s="68">
        <f t="shared" si="87"/>
        <v>16.222222222222221</v>
      </c>
      <c r="AQ308" s="68">
        <f t="shared" si="91"/>
        <v>82.564641537055351</v>
      </c>
      <c r="AR308" s="68">
        <f t="shared" si="91"/>
        <v>89.270942260464764</v>
      </c>
      <c r="AS308" s="68">
        <f t="shared" si="91"/>
        <v>86.907487412010298</v>
      </c>
      <c r="AT308" s="68">
        <f t="shared" si="91"/>
        <v>96.021560094758641</v>
      </c>
      <c r="AU308" s="68">
        <f t="shared" si="91"/>
        <v>66.224570354067865</v>
      </c>
      <c r="AV308" s="46"/>
      <c r="AW308" s="46"/>
      <c r="AX308" s="72">
        <f>AS308</f>
        <v>86.907487412010298</v>
      </c>
      <c r="AY308" s="46"/>
      <c r="AZ308" s="72"/>
      <c r="BB308" s="68">
        <f t="shared" si="88"/>
        <v>16.222222222222221</v>
      </c>
      <c r="BC308" s="68">
        <f t="shared" si="92"/>
        <v>9.0126604086915361</v>
      </c>
      <c r="BD308" s="68">
        <f t="shared" si="92"/>
        <v>3.6914193565782281</v>
      </c>
      <c r="BE308" s="68">
        <f t="shared" si="92"/>
        <v>16.734886233897903</v>
      </c>
      <c r="BF308" s="68">
        <f t="shared" si="92"/>
        <v>4.6400366023026551</v>
      </c>
      <c r="BG308" s="68">
        <f t="shared" si="92"/>
        <v>11.486878150906087</v>
      </c>
      <c r="BH308" s="46"/>
      <c r="BI308" s="46"/>
      <c r="BJ308" s="72">
        <f>BE308</f>
        <v>16.734886233897903</v>
      </c>
      <c r="BK308" s="46"/>
      <c r="BL308" s="72"/>
      <c r="BM308" s="72"/>
      <c r="BN308" s="72"/>
    </row>
    <row r="309" spans="1:66">
      <c r="A309" s="68">
        <v>390.66666666666669</v>
      </c>
      <c r="B309" s="68">
        <v>101.77069816740691</v>
      </c>
      <c r="C309" s="68">
        <v>105.3044486261366</v>
      </c>
      <c r="D309" s="68">
        <v>111.06385926965702</v>
      </c>
      <c r="E309" s="68">
        <v>115.40354976111098</v>
      </c>
      <c r="F309" s="68">
        <v>78.831391013673283</v>
      </c>
      <c r="G309" s="68">
        <v>98.192175316650435</v>
      </c>
      <c r="H309" s="68">
        <v>97.200849377581974</v>
      </c>
      <c r="I309" s="68">
        <v>108.76777018511115</v>
      </c>
      <c r="J309" s="68">
        <v>106.23981868404294</v>
      </c>
      <c r="K309" s="68">
        <v>86.511338728864331</v>
      </c>
      <c r="L309" s="68">
        <v>82.378944941759556</v>
      </c>
      <c r="M309" s="68">
        <v>102.55302397180792</v>
      </c>
      <c r="N309" s="68">
        <v>77.026542807607456</v>
      </c>
      <c r="O309" s="68">
        <v>106.39048173113905</v>
      </c>
      <c r="P309" s="68">
        <v>60.921605068289992</v>
      </c>
      <c r="Q309" s="69"/>
      <c r="R309" s="68">
        <f t="shared" si="89"/>
        <v>16.277777777777779</v>
      </c>
      <c r="S309" s="68">
        <f t="shared" si="90"/>
        <v>94.113939475272289</v>
      </c>
      <c r="T309" s="68">
        <f t="shared" si="90"/>
        <v>101.6861073251755</v>
      </c>
      <c r="U309" s="68">
        <f t="shared" si="90"/>
        <v>98.952724087458549</v>
      </c>
      <c r="V309" s="68">
        <f t="shared" si="90"/>
        <v>109.34461672543098</v>
      </c>
      <c r="W309" s="68">
        <f t="shared" si="90"/>
        <v>75.421444936942535</v>
      </c>
      <c r="X309" s="68"/>
      <c r="Y309" s="68"/>
      <c r="Z309" s="68"/>
      <c r="AA309" s="68"/>
      <c r="AB309" s="68"/>
      <c r="AC309" s="68"/>
      <c r="AD309" s="68">
        <f t="shared" si="86"/>
        <v>16.277777777777779</v>
      </c>
      <c r="AE309" s="68">
        <f t="shared" si="93"/>
        <v>10.319109892550181</v>
      </c>
      <c r="AF309" s="68">
        <f t="shared" si="93"/>
        <v>4.1207691696393391</v>
      </c>
      <c r="AG309" s="68">
        <f t="shared" si="93"/>
        <v>19.023303483062794</v>
      </c>
      <c r="AH309" s="68">
        <f t="shared" si="93"/>
        <v>5.2477306511082311</v>
      </c>
      <c r="AI309" s="68">
        <f t="shared" si="93"/>
        <v>13.1312381895022</v>
      </c>
      <c r="AJ309" s="68"/>
      <c r="AK309" s="68"/>
      <c r="AL309" s="68"/>
      <c r="AM309" s="68"/>
      <c r="AN309" s="68"/>
      <c r="AP309" s="68">
        <f t="shared" si="87"/>
        <v>16.277777777777779</v>
      </c>
      <c r="AQ309" s="68">
        <f t="shared" si="91"/>
        <v>82.880985408868824</v>
      </c>
      <c r="AR309" s="68">
        <f t="shared" si="91"/>
        <v>89.549378386364225</v>
      </c>
      <c r="AS309" s="68">
        <f t="shared" si="91"/>
        <v>87.14223766411672</v>
      </c>
      <c r="AT309" s="68">
        <f t="shared" si="91"/>
        <v>96.293807632395669</v>
      </c>
      <c r="AU309" s="68">
        <f t="shared" si="91"/>
        <v>66.419530541242935</v>
      </c>
      <c r="AV309" s="46"/>
      <c r="AW309" s="46"/>
      <c r="AX309" s="46"/>
      <c r="AY309" s="46"/>
      <c r="AZ309" s="46"/>
      <c r="BB309" s="68">
        <f t="shared" si="88"/>
        <v>16.277777777777779</v>
      </c>
      <c r="BC309" s="68">
        <f t="shared" si="92"/>
        <v>9.0874741956974159</v>
      </c>
      <c r="BD309" s="68">
        <f t="shared" si="92"/>
        <v>3.6289354300372247</v>
      </c>
      <c r="BE309" s="68">
        <f t="shared" si="92"/>
        <v>16.75278016411659</v>
      </c>
      <c r="BF309" s="68">
        <f t="shared" si="92"/>
        <v>4.6213886056533777</v>
      </c>
      <c r="BG309" s="68">
        <f t="shared" si="92"/>
        <v>11.563961373335809</v>
      </c>
      <c r="BH309" s="46"/>
      <c r="BI309" s="46"/>
      <c r="BJ309" s="46"/>
      <c r="BK309" s="46"/>
      <c r="BL309" s="46"/>
      <c r="BM309" s="46"/>
      <c r="BN309" s="46"/>
    </row>
    <row r="310" spans="1:66">
      <c r="A310" s="68">
        <v>392</v>
      </c>
      <c r="B310" s="68">
        <v>101.83656916945701</v>
      </c>
      <c r="C310" s="68">
        <v>105.37350072359634</v>
      </c>
      <c r="D310" s="68">
        <v>111.27380985428776</v>
      </c>
      <c r="E310" s="68">
        <v>115.61660246836225</v>
      </c>
      <c r="F310" s="68">
        <v>79.023194884752769</v>
      </c>
      <c r="G310" s="68">
        <v>98.405173527749469</v>
      </c>
      <c r="H310" s="68">
        <v>97.403210618479093</v>
      </c>
      <c r="I310" s="68">
        <v>109.11350372034671</v>
      </c>
      <c r="J310" s="68">
        <v>106.54563278503328</v>
      </c>
      <c r="K310" s="68">
        <v>86.726719655160238</v>
      </c>
      <c r="L310" s="68">
        <v>82.57126932683758</v>
      </c>
      <c r="M310" s="68">
        <v>102.7537148210678</v>
      </c>
      <c r="N310" s="68">
        <v>77.208926097601775</v>
      </c>
      <c r="O310" s="68">
        <v>106.72274432242932</v>
      </c>
      <c r="P310" s="68">
        <v>61.103460605807257</v>
      </c>
      <c r="Q310" s="69"/>
      <c r="R310" s="68">
        <f t="shared" si="89"/>
        <v>16.333333333333332</v>
      </c>
      <c r="S310" s="68">
        <f t="shared" si="90"/>
        <v>94.271004008014685</v>
      </c>
      <c r="T310" s="68">
        <f t="shared" si="90"/>
        <v>101.84347538771442</v>
      </c>
      <c r="U310" s="68">
        <f t="shared" si="90"/>
        <v>99.198746557412093</v>
      </c>
      <c r="V310" s="68">
        <f t="shared" si="90"/>
        <v>109.62832652527494</v>
      </c>
      <c r="W310" s="68">
        <f t="shared" si="90"/>
        <v>75.617791715240074</v>
      </c>
      <c r="X310" s="68"/>
      <c r="Y310" s="68"/>
      <c r="Z310" s="68"/>
      <c r="AA310" s="68"/>
      <c r="AB310" s="68"/>
      <c r="AC310" s="68"/>
      <c r="AD310" s="68">
        <f t="shared" si="86"/>
        <v>16.333333333333332</v>
      </c>
      <c r="AE310" s="68">
        <f t="shared" si="93"/>
        <v>10.276500509411564</v>
      </c>
      <c r="AF310" s="68">
        <f t="shared" si="93"/>
        <v>4.0623617465036377</v>
      </c>
      <c r="AG310" s="68">
        <f t="shared" si="93"/>
        <v>19.074351457889772</v>
      </c>
      <c r="AH310" s="68">
        <f t="shared" si="93"/>
        <v>5.1867551226261153</v>
      </c>
      <c r="AI310" s="68">
        <f t="shared" si="93"/>
        <v>13.146688903969629</v>
      </c>
      <c r="AJ310" s="68"/>
      <c r="AK310" s="68"/>
      <c r="AL310" s="68"/>
      <c r="AM310" s="68"/>
      <c r="AN310" s="68"/>
      <c r="AP310" s="68">
        <f t="shared" si="87"/>
        <v>16.333333333333332</v>
      </c>
      <c r="AQ310" s="68">
        <f t="shared" si="91"/>
        <v>83.019303529638748</v>
      </c>
      <c r="AR310" s="68">
        <f t="shared" si="91"/>
        <v>89.687963809180758</v>
      </c>
      <c r="AS310" s="68">
        <f t="shared" si="91"/>
        <v>87.358896161850012</v>
      </c>
      <c r="AT310" s="68">
        <f t="shared" si="91"/>
        <v>96.543655294838914</v>
      </c>
      <c r="AU310" s="68">
        <f t="shared" si="91"/>
        <v>66.592442381485611</v>
      </c>
      <c r="AV310" s="46"/>
      <c r="AW310" s="46"/>
      <c r="AX310" s="46"/>
      <c r="AY310" s="72">
        <f>AT310</f>
        <v>96.543655294838914</v>
      </c>
      <c r="AZ310" s="46"/>
      <c r="BB310" s="68">
        <f t="shared" si="88"/>
        <v>16.333333333333332</v>
      </c>
      <c r="BC310" s="68">
        <f t="shared" si="92"/>
        <v>9.0499504486108293</v>
      </c>
      <c r="BD310" s="68">
        <f t="shared" si="92"/>
        <v>3.5774992154693321</v>
      </c>
      <c r="BE310" s="68">
        <f t="shared" si="92"/>
        <v>16.797735316141637</v>
      </c>
      <c r="BF310" s="68">
        <f t="shared" si="92"/>
        <v>4.5676908015384825</v>
      </c>
      <c r="BG310" s="68">
        <f t="shared" si="92"/>
        <v>11.577567970270028</v>
      </c>
      <c r="BH310" s="46"/>
      <c r="BI310" s="46"/>
      <c r="BJ310" s="46"/>
      <c r="BK310" s="72">
        <f>BF310</f>
        <v>4.5676908015384825</v>
      </c>
      <c r="BL310" s="46"/>
      <c r="BM310" s="46"/>
      <c r="BN310" s="46"/>
    </row>
    <row r="311" spans="1:66">
      <c r="A311" s="68">
        <v>393.33333333333331</v>
      </c>
      <c r="B311" s="68">
        <v>102.23179518175762</v>
      </c>
      <c r="C311" s="68">
        <v>105.78781330835494</v>
      </c>
      <c r="D311" s="68">
        <v>111.69371102354921</v>
      </c>
      <c r="E311" s="68">
        <v>116.18474302103233</v>
      </c>
      <c r="F311" s="68">
        <v>79.406802626911755</v>
      </c>
      <c r="G311" s="68">
        <v>98.831169949947522</v>
      </c>
      <c r="H311" s="68">
        <v>97.673025606341938</v>
      </c>
      <c r="I311" s="68">
        <v>109.52838396262939</v>
      </c>
      <c r="J311" s="68">
        <v>106.91260970622167</v>
      </c>
      <c r="K311" s="68">
        <v>87.157481507752124</v>
      </c>
      <c r="L311" s="68">
        <v>82.95591809699367</v>
      </c>
      <c r="M311" s="68">
        <v>103.02130262008102</v>
      </c>
      <c r="N311" s="68">
        <v>77.452103817594235</v>
      </c>
      <c r="O311" s="68">
        <v>107.12145943197763</v>
      </c>
      <c r="P311" s="68">
        <v>61.34593465583032</v>
      </c>
      <c r="Q311" s="69"/>
      <c r="R311" s="68">
        <f t="shared" si="89"/>
        <v>16.388888888888889</v>
      </c>
      <c r="S311" s="68">
        <f t="shared" si="90"/>
        <v>94.672961076232937</v>
      </c>
      <c r="T311" s="68">
        <f t="shared" si="90"/>
        <v>102.16071384492597</v>
      </c>
      <c r="U311" s="68">
        <f t="shared" si="90"/>
        <v>99.558066267924275</v>
      </c>
      <c r="V311" s="68">
        <f t="shared" si="90"/>
        <v>110.07293738641056</v>
      </c>
      <c r="W311" s="68">
        <f t="shared" si="90"/>
        <v>75.970072930164733</v>
      </c>
      <c r="X311" s="68"/>
      <c r="Y311" s="68"/>
      <c r="Z311" s="68"/>
      <c r="AA311" s="68"/>
      <c r="AB311" s="68"/>
      <c r="AC311" s="68"/>
      <c r="AD311" s="68">
        <f t="shared" si="86"/>
        <v>16.388888888888889</v>
      </c>
      <c r="AE311" s="68">
        <f t="shared" si="93"/>
        <v>10.288726117688769</v>
      </c>
      <c r="AF311" s="68">
        <f t="shared" si="93"/>
        <v>4.1252763110036064</v>
      </c>
      <c r="AG311" s="68">
        <f t="shared" si="93"/>
        <v>19.17491439907209</v>
      </c>
      <c r="AH311" s="68">
        <f t="shared" si="93"/>
        <v>5.2940089382747608</v>
      </c>
      <c r="AI311" s="68">
        <f t="shared" si="93"/>
        <v>13.244520413311188</v>
      </c>
      <c r="AJ311" s="68"/>
      <c r="AK311" s="68"/>
      <c r="AL311" s="68"/>
      <c r="AM311" s="68"/>
      <c r="AN311" s="68"/>
      <c r="AP311" s="68">
        <f t="shared" si="87"/>
        <v>16.388888888888889</v>
      </c>
      <c r="AQ311" s="68">
        <f t="shared" si="91"/>
        <v>83.373285076811584</v>
      </c>
      <c r="AR311" s="68">
        <f t="shared" si="91"/>
        <v>89.967338321499312</v>
      </c>
      <c r="AS311" s="68">
        <f t="shared" si="91"/>
        <v>87.675329326268795</v>
      </c>
      <c r="AT311" s="68">
        <f t="shared" si="91"/>
        <v>96.935199698355092</v>
      </c>
      <c r="AU311" s="68">
        <f t="shared" si="91"/>
        <v>66.902677128822489</v>
      </c>
      <c r="AV311" s="46"/>
      <c r="AW311" s="46"/>
      <c r="AX311" s="46"/>
      <c r="AY311" s="46"/>
      <c r="AZ311" s="46"/>
      <c r="BB311" s="68">
        <f t="shared" si="88"/>
        <v>16.388888888888889</v>
      </c>
      <c r="BC311" s="68">
        <f t="shared" si="92"/>
        <v>9.0607168713839794</v>
      </c>
      <c r="BD311" s="68">
        <f t="shared" si="92"/>
        <v>3.6329046222709183</v>
      </c>
      <c r="BE311" s="68">
        <f t="shared" si="92"/>
        <v>16.886295583698971</v>
      </c>
      <c r="BF311" s="68">
        <f t="shared" si="92"/>
        <v>4.6621433553193858</v>
      </c>
      <c r="BG311" s="68">
        <f t="shared" si="92"/>
        <v>11.663722815593401</v>
      </c>
      <c r="BH311" s="46"/>
      <c r="BI311" s="46"/>
      <c r="BJ311" s="46"/>
      <c r="BK311" s="46"/>
      <c r="BL311" s="46"/>
      <c r="BM311" s="46"/>
      <c r="BN311" s="46"/>
    </row>
    <row r="312" spans="1:66">
      <c r="A312" s="68">
        <v>394.66666666666669</v>
      </c>
      <c r="B312" s="68">
        <v>102.49527918995801</v>
      </c>
      <c r="C312" s="68">
        <v>106.06402169819397</v>
      </c>
      <c r="D312" s="68">
        <v>111.97364513639018</v>
      </c>
      <c r="E312" s="68">
        <v>116.46881329736739</v>
      </c>
      <c r="F312" s="68">
        <v>79.662541121684427</v>
      </c>
      <c r="G312" s="68">
        <v>99.11516756474623</v>
      </c>
      <c r="H312" s="68">
        <v>97.942840594204753</v>
      </c>
      <c r="I312" s="68">
        <v>109.80497079081783</v>
      </c>
      <c r="J312" s="68">
        <v>107.27958662741007</v>
      </c>
      <c r="K312" s="68">
        <v>87.444656076146686</v>
      </c>
      <c r="L312" s="68">
        <v>83.212350610431045</v>
      </c>
      <c r="M312" s="68">
        <v>103.4226843186008</v>
      </c>
      <c r="N312" s="68">
        <v>77.695281537586666</v>
      </c>
      <c r="O312" s="68">
        <v>107.52017454152592</v>
      </c>
      <c r="P312" s="68">
        <v>61.588408705853354</v>
      </c>
      <c r="Q312" s="69"/>
      <c r="R312" s="68">
        <f t="shared" si="89"/>
        <v>16.444444444444446</v>
      </c>
      <c r="S312" s="68">
        <f t="shared" ref="S312:W347" si="97">AVERAGE(B312,G312,L312)</f>
        <v>94.940932455045086</v>
      </c>
      <c r="T312" s="68">
        <f t="shared" si="97"/>
        <v>102.47651553699984</v>
      </c>
      <c r="U312" s="68">
        <f t="shared" si="97"/>
        <v>99.824632488264896</v>
      </c>
      <c r="V312" s="68">
        <f t="shared" si="97"/>
        <v>110.42285815543447</v>
      </c>
      <c r="W312" s="68">
        <f t="shared" si="97"/>
        <v>76.231868634561479</v>
      </c>
      <c r="X312" s="68"/>
      <c r="Y312" s="68"/>
      <c r="Z312" s="68"/>
      <c r="AA312" s="68"/>
      <c r="AB312" s="68"/>
      <c r="AC312" s="68"/>
      <c r="AD312" s="68">
        <f t="shared" si="86"/>
        <v>16.444444444444446</v>
      </c>
      <c r="AE312" s="68">
        <f t="shared" si="93"/>
        <v>10.296893352564195</v>
      </c>
      <c r="AF312" s="68">
        <f t="shared" si="93"/>
        <v>4.1424415690996845</v>
      </c>
      <c r="AG312" s="68">
        <f t="shared" si="93"/>
        <v>19.195231627359931</v>
      </c>
      <c r="AH312" s="68">
        <f t="shared" si="93"/>
        <v>5.237332414483884</v>
      </c>
      <c r="AI312" s="68">
        <f t="shared" si="93"/>
        <v>13.265124096814123</v>
      </c>
      <c r="AJ312" s="68"/>
      <c r="AK312" s="68"/>
      <c r="AL312" s="68"/>
      <c r="AM312" s="68"/>
      <c r="AN312" s="68"/>
      <c r="AP312" s="68">
        <f t="shared" si="87"/>
        <v>16.444444444444446</v>
      </c>
      <c r="AQ312" s="68">
        <f t="shared" ref="AQ312:AU347" si="98">S312*$AR$7/$AR$5</f>
        <v>83.609272774926808</v>
      </c>
      <c r="AR312" s="68">
        <f t="shared" si="98"/>
        <v>90.245447553551472</v>
      </c>
      <c r="AS312" s="68">
        <f t="shared" si="98"/>
        <v>87.910079578375218</v>
      </c>
      <c r="AT312" s="68">
        <f t="shared" si="98"/>
        <v>97.243355730430991</v>
      </c>
      <c r="AU312" s="68">
        <f t="shared" si="98"/>
        <v>67.133226249146077</v>
      </c>
      <c r="AV312" s="46"/>
      <c r="AW312" s="46"/>
      <c r="AX312" s="46"/>
      <c r="AY312" s="46"/>
      <c r="AZ312" s="72">
        <f>AU312</f>
        <v>67.133226249146077</v>
      </c>
      <c r="BB312" s="68">
        <f t="shared" si="88"/>
        <v>16.444444444444446</v>
      </c>
      <c r="BC312" s="68">
        <f t="shared" ref="BC312:BG347" si="99">AE312*$AR$7/$AR$5</f>
        <v>9.0679093072581463</v>
      </c>
      <c r="BD312" s="68">
        <f t="shared" si="99"/>
        <v>3.6480211237555289</v>
      </c>
      <c r="BE312" s="68">
        <f t="shared" si="99"/>
        <v>16.904187852481488</v>
      </c>
      <c r="BF312" s="68">
        <f t="shared" si="99"/>
        <v>4.6122314488841942</v>
      </c>
      <c r="BG312" s="68">
        <f t="shared" si="99"/>
        <v>11.681867349775018</v>
      </c>
      <c r="BH312" s="46"/>
      <c r="BI312" s="46"/>
      <c r="BJ312" s="46"/>
      <c r="BK312" s="46"/>
      <c r="BL312" s="72">
        <f>BG312</f>
        <v>11.681867349775018</v>
      </c>
      <c r="BM312" s="72"/>
      <c r="BN312" s="72"/>
    </row>
    <row r="313" spans="1:66">
      <c r="A313" s="68">
        <v>396</v>
      </c>
      <c r="B313" s="68">
        <v>102.75876319815843</v>
      </c>
      <c r="C313" s="68">
        <v>106.340230088033</v>
      </c>
      <c r="D313" s="68">
        <v>112.25357924923117</v>
      </c>
      <c r="E313" s="68">
        <v>116.75288357370242</v>
      </c>
      <c r="F313" s="68">
        <v>79.918279616457085</v>
      </c>
      <c r="G313" s="68">
        <v>99.399165179544923</v>
      </c>
      <c r="H313" s="68">
        <v>98.347563075998977</v>
      </c>
      <c r="I313" s="68">
        <v>110.21985103310054</v>
      </c>
      <c r="J313" s="68">
        <v>107.52423790820235</v>
      </c>
      <c r="K313" s="68">
        <v>87.875417928738528</v>
      </c>
      <c r="L313" s="68">
        <v>83.468783123868448</v>
      </c>
      <c r="M313" s="68">
        <v>103.69027211761399</v>
      </c>
      <c r="N313" s="68">
        <v>78.060048117575334</v>
      </c>
      <c r="O313" s="68">
        <v>107.7859846145581</v>
      </c>
      <c r="P313" s="68">
        <v>61.830882755876381</v>
      </c>
      <c r="Q313" s="69"/>
      <c r="R313" s="68">
        <f t="shared" si="89"/>
        <v>16.5</v>
      </c>
      <c r="S313" s="68">
        <f t="shared" si="97"/>
        <v>95.208903833857264</v>
      </c>
      <c r="T313" s="68">
        <f t="shared" si="97"/>
        <v>102.79268842721531</v>
      </c>
      <c r="U313" s="68">
        <f t="shared" si="97"/>
        <v>100.17782613330235</v>
      </c>
      <c r="V313" s="68">
        <f t="shared" si="97"/>
        <v>110.68770203215429</v>
      </c>
      <c r="W313" s="68">
        <f t="shared" si="97"/>
        <v>76.541526767023996</v>
      </c>
      <c r="X313" s="68"/>
      <c r="Y313" s="68"/>
      <c r="Z313" s="68"/>
      <c r="AA313" s="68"/>
      <c r="AB313" s="68"/>
      <c r="AC313" s="68"/>
      <c r="AD313" s="68">
        <f t="shared" si="86"/>
        <v>16.5</v>
      </c>
      <c r="AE313" s="68">
        <f t="shared" si="93"/>
        <v>10.305074013586669</v>
      </c>
      <c r="AF313" s="68">
        <f t="shared" si="93"/>
        <v>4.0712312452458992</v>
      </c>
      <c r="AG313" s="68">
        <f t="shared" si="93"/>
        <v>19.181529941039809</v>
      </c>
      <c r="AH313" s="68">
        <f t="shared" si="93"/>
        <v>5.2542314550773375</v>
      </c>
      <c r="AI313" s="68">
        <f t="shared" si="93"/>
        <v>13.346583755674247</v>
      </c>
      <c r="AJ313" s="68"/>
      <c r="AK313" s="68"/>
      <c r="AL313" s="68"/>
      <c r="AM313" s="68"/>
      <c r="AN313" s="68"/>
      <c r="AP313" s="68">
        <f t="shared" si="87"/>
        <v>16.5</v>
      </c>
      <c r="AQ313" s="68">
        <f t="shared" si="98"/>
        <v>83.845260473042032</v>
      </c>
      <c r="AR313" s="68">
        <f t="shared" si="98"/>
        <v>90.52388367945089</v>
      </c>
      <c r="AS313" s="68">
        <f t="shared" si="98"/>
        <v>88.221117852875949</v>
      </c>
      <c r="AT313" s="68">
        <f t="shared" si="98"/>
        <v>97.476589208961684</v>
      </c>
      <c r="AU313" s="68">
        <f t="shared" si="98"/>
        <v>67.405925185153393</v>
      </c>
      <c r="AV313" s="46"/>
      <c r="AW313" s="46"/>
      <c r="AX313" s="46"/>
      <c r="AY313" s="46"/>
      <c r="AZ313" s="46"/>
      <c r="BB313" s="68">
        <f t="shared" si="88"/>
        <v>16.5</v>
      </c>
      <c r="BC313" s="68">
        <f t="shared" si="99"/>
        <v>9.0751135668037435</v>
      </c>
      <c r="BD313" s="68">
        <f t="shared" si="99"/>
        <v>3.5853100966197755</v>
      </c>
      <c r="BE313" s="68">
        <f t="shared" si="99"/>
        <v>16.892121528722154</v>
      </c>
      <c r="BF313" s="68">
        <f t="shared" si="99"/>
        <v>4.6271135072132683</v>
      </c>
      <c r="BG313" s="68">
        <f t="shared" si="99"/>
        <v>11.753604404190547</v>
      </c>
      <c r="BH313" s="46"/>
      <c r="BI313" s="46"/>
      <c r="BJ313" s="46"/>
      <c r="BK313" s="46"/>
      <c r="BL313" s="46"/>
      <c r="BM313" s="46"/>
      <c r="BN313" s="46"/>
    </row>
    <row r="314" spans="1:66">
      <c r="A314" s="68">
        <v>397.33333333333331</v>
      </c>
      <c r="B314" s="68">
        <v>102.95637620430875</v>
      </c>
      <c r="C314" s="68">
        <v>106.68549057533183</v>
      </c>
      <c r="D314" s="68">
        <v>112.60349689028239</v>
      </c>
      <c r="E314" s="68">
        <v>117.10797141912124</v>
      </c>
      <c r="F314" s="68">
        <v>80.237952734922899</v>
      </c>
      <c r="G314" s="68">
        <v>99.754162198043289</v>
      </c>
      <c r="H314" s="68">
        <v>98.54992431689611</v>
      </c>
      <c r="I314" s="68">
        <v>110.56558456833611</v>
      </c>
      <c r="J314" s="68">
        <v>107.95237764958883</v>
      </c>
      <c r="K314" s="68">
        <v>88.234386139231731</v>
      </c>
      <c r="L314" s="68">
        <v>83.789323765665173</v>
      </c>
      <c r="M314" s="68">
        <v>104.02475686638051</v>
      </c>
      <c r="N314" s="68">
        <v>78.242431407569683</v>
      </c>
      <c r="O314" s="68">
        <v>108.11824720584838</v>
      </c>
      <c r="P314" s="68">
        <v>62.012738293393681</v>
      </c>
      <c r="Q314" s="69"/>
      <c r="R314" s="68">
        <f t="shared" si="89"/>
        <v>16.555555555555554</v>
      </c>
      <c r="S314" s="68">
        <f t="shared" si="97"/>
        <v>95.499954056005734</v>
      </c>
      <c r="T314" s="68">
        <f t="shared" si="97"/>
        <v>103.08672391953615</v>
      </c>
      <c r="U314" s="68">
        <f t="shared" si="97"/>
        <v>100.4705042887294</v>
      </c>
      <c r="V314" s="68">
        <f t="shared" si="97"/>
        <v>111.05953209151949</v>
      </c>
      <c r="W314" s="68">
        <f t="shared" si="97"/>
        <v>76.828359055849432</v>
      </c>
      <c r="X314" s="68"/>
      <c r="Y314" s="68"/>
      <c r="Z314" s="68"/>
      <c r="AA314" s="68"/>
      <c r="AB314" s="68"/>
      <c r="AC314" s="68"/>
      <c r="AD314" s="68">
        <f t="shared" si="86"/>
        <v>16.555555555555554</v>
      </c>
      <c r="AE314" s="68">
        <f t="shared" si="93"/>
        <v>10.267311721344694</v>
      </c>
      <c r="AF314" s="68">
        <f t="shared" si="93"/>
        <v>4.1481066697197608</v>
      </c>
      <c r="AG314" s="68">
        <f t="shared" si="93"/>
        <v>19.27702491738788</v>
      </c>
      <c r="AH314" s="68">
        <f t="shared" si="93"/>
        <v>5.2387586222485156</v>
      </c>
      <c r="AI314" s="68">
        <f t="shared" si="93"/>
        <v>13.439222474907886</v>
      </c>
      <c r="AJ314" s="68"/>
      <c r="AK314" s="68"/>
      <c r="AL314" s="68"/>
      <c r="AM314" s="68"/>
      <c r="AN314" s="68"/>
      <c r="AP314" s="68">
        <f t="shared" si="87"/>
        <v>16.555555555555554</v>
      </c>
      <c r="AQ314" s="68">
        <f t="shared" si="98"/>
        <v>84.101572442869568</v>
      </c>
      <c r="AR314" s="68">
        <f t="shared" si="98"/>
        <v>90.782824613010874</v>
      </c>
      <c r="AS314" s="68">
        <f t="shared" si="98"/>
        <v>88.478863454268151</v>
      </c>
      <c r="AT314" s="68">
        <f t="shared" si="98"/>
        <v>97.804039551563932</v>
      </c>
      <c r="AU314" s="68">
        <f t="shared" si="98"/>
        <v>67.658522652409346</v>
      </c>
      <c r="AV314" s="68"/>
      <c r="AW314" s="68"/>
      <c r="AX314" s="68"/>
      <c r="AY314" s="68"/>
      <c r="AZ314" s="68"/>
      <c r="BB314" s="68">
        <f t="shared" si="88"/>
        <v>16.555555555555554</v>
      </c>
      <c r="BC314" s="68">
        <f t="shared" si="99"/>
        <v>9.041858386861616</v>
      </c>
      <c r="BD314" s="68">
        <f t="shared" si="99"/>
        <v>3.6530100672048218</v>
      </c>
      <c r="BE314" s="68">
        <f t="shared" si="99"/>
        <v>16.976218717570617</v>
      </c>
      <c r="BF314" s="68">
        <f t="shared" si="99"/>
        <v>4.6134874318511114</v>
      </c>
      <c r="BG314" s="68">
        <f t="shared" si="99"/>
        <v>11.835186244031783</v>
      </c>
      <c r="BH314" s="68"/>
      <c r="BI314" s="68"/>
      <c r="BJ314" s="68"/>
      <c r="BK314" s="68"/>
      <c r="BL314" s="68"/>
      <c r="BM314" s="68"/>
      <c r="BN314" s="68"/>
    </row>
    <row r="315" spans="1:66">
      <c r="A315" s="68">
        <v>398.66666666666669</v>
      </c>
      <c r="B315" s="68">
        <v>103.41747321865945</v>
      </c>
      <c r="C315" s="68">
        <v>107.03075106263064</v>
      </c>
      <c r="D315" s="68">
        <v>112.95341453133361</v>
      </c>
      <c r="E315" s="68">
        <v>117.60509440270755</v>
      </c>
      <c r="F315" s="68">
        <v>80.557625853388728</v>
      </c>
      <c r="G315" s="68">
        <v>100.10915921654167</v>
      </c>
      <c r="H315" s="68">
        <v>98.887193051724608</v>
      </c>
      <c r="I315" s="68">
        <v>110.91131810357169</v>
      </c>
      <c r="J315" s="68">
        <v>108.25819175057914</v>
      </c>
      <c r="K315" s="68">
        <v>88.593354349724962</v>
      </c>
      <c r="L315" s="68">
        <v>83.981648150743197</v>
      </c>
      <c r="M315" s="68">
        <v>104.35924161514701</v>
      </c>
      <c r="N315" s="68">
        <v>78.424814697564017</v>
      </c>
      <c r="O315" s="68">
        <v>108.31760476062253</v>
      </c>
      <c r="P315" s="68">
        <v>62.194593830910961</v>
      </c>
      <c r="Q315" s="69"/>
      <c r="R315" s="68">
        <f t="shared" si="89"/>
        <v>16.611111111111111</v>
      </c>
      <c r="S315" s="68">
        <f t="shared" si="97"/>
        <v>95.836093528648107</v>
      </c>
      <c r="T315" s="68">
        <f t="shared" si="97"/>
        <v>103.42572857650076</v>
      </c>
      <c r="U315" s="68">
        <f t="shared" si="97"/>
        <v>100.76318244415643</v>
      </c>
      <c r="V315" s="68">
        <f t="shared" si="97"/>
        <v>111.39363030463642</v>
      </c>
      <c r="W315" s="68">
        <f t="shared" si="97"/>
        <v>77.115191344674884</v>
      </c>
      <c r="X315" s="68"/>
      <c r="Y315" s="68"/>
      <c r="Z315" s="68"/>
      <c r="AA315" s="68"/>
      <c r="AB315" s="68"/>
      <c r="AC315" s="68"/>
      <c r="AD315" s="68">
        <f t="shared" si="86"/>
        <v>16.611111111111111</v>
      </c>
      <c r="AE315" s="68">
        <f t="shared" si="93"/>
        <v>10.39866057708638</v>
      </c>
      <c r="AF315" s="68">
        <f t="shared" si="93"/>
        <v>4.1512611594839326</v>
      </c>
      <c r="AG315" s="68">
        <f t="shared" si="93"/>
        <v>19.372520348203903</v>
      </c>
      <c r="AH315" s="68">
        <f t="shared" si="93"/>
        <v>5.3793677284287478</v>
      </c>
      <c r="AI315" s="68">
        <f t="shared" si="93"/>
        <v>13.531866306704007</v>
      </c>
      <c r="AJ315" s="68"/>
      <c r="AK315" s="68"/>
      <c r="AL315" s="68"/>
      <c r="AM315" s="68"/>
      <c r="AN315" s="68"/>
      <c r="AP315" s="68">
        <f t="shared" si="87"/>
        <v>16.611111111111111</v>
      </c>
      <c r="AQ315" s="68">
        <f t="shared" si="98"/>
        <v>84.397592042970757</v>
      </c>
      <c r="AR315" s="68">
        <f t="shared" si="98"/>
        <v>91.081367423821632</v>
      </c>
      <c r="AS315" s="68">
        <f t="shared" si="98"/>
        <v>88.736609055660338</v>
      </c>
      <c r="AT315" s="68">
        <f t="shared" si="98"/>
        <v>98.098261526341105</v>
      </c>
      <c r="AU315" s="68">
        <f t="shared" si="98"/>
        <v>67.911120119665298</v>
      </c>
      <c r="AV315" s="68"/>
      <c r="AW315" s="68"/>
      <c r="AX315" s="68"/>
      <c r="AY315" s="68"/>
      <c r="AZ315" s="68"/>
      <c r="BB315" s="68">
        <f t="shared" si="88"/>
        <v>16.611111111111111</v>
      </c>
      <c r="BC315" s="68">
        <f t="shared" si="99"/>
        <v>9.1575301211115541</v>
      </c>
      <c r="BD315" s="68">
        <f t="shared" si="99"/>
        <v>3.6557880533519795</v>
      </c>
      <c r="BE315" s="68">
        <f t="shared" si="99"/>
        <v>17.060316306644083</v>
      </c>
      <c r="BF315" s="68">
        <f t="shared" si="99"/>
        <v>4.7373141608420912</v>
      </c>
      <c r="BG315" s="68">
        <f t="shared" si="99"/>
        <v>11.916772586226431</v>
      </c>
      <c r="BH315" s="68"/>
      <c r="BI315" s="68"/>
      <c r="BJ315" s="68"/>
      <c r="BK315" s="68"/>
      <c r="BL315" s="68"/>
      <c r="BM315" s="68"/>
      <c r="BN315" s="68"/>
    </row>
    <row r="316" spans="1:66">
      <c r="A316" s="68">
        <v>400</v>
      </c>
      <c r="B316" s="68">
        <v>103.54921522275967</v>
      </c>
      <c r="C316" s="68">
        <v>107.16885525755016</v>
      </c>
      <c r="D316" s="68">
        <v>113.09338158775408</v>
      </c>
      <c r="E316" s="68">
        <v>117.74712954087506</v>
      </c>
      <c r="F316" s="68">
        <v>80.8133643481614</v>
      </c>
      <c r="G316" s="68">
        <v>100.39315683134036</v>
      </c>
      <c r="H316" s="68">
        <v>99.157008039587438</v>
      </c>
      <c r="I316" s="68">
        <v>111.18790493176014</v>
      </c>
      <c r="J316" s="68">
        <v>108.50284303137144</v>
      </c>
      <c r="K316" s="68">
        <v>88.880528918119523</v>
      </c>
      <c r="L316" s="68">
        <v>84.238080664180586</v>
      </c>
      <c r="M316" s="68">
        <v>104.4930355146536</v>
      </c>
      <c r="N316" s="68">
        <v>78.667992417556462</v>
      </c>
      <c r="O316" s="68">
        <v>108.58341483365474</v>
      </c>
      <c r="P316" s="68">
        <v>62.315830855922506</v>
      </c>
      <c r="Q316" s="69"/>
      <c r="R316" s="68">
        <f t="shared" si="89"/>
        <v>16.666666666666668</v>
      </c>
      <c r="S316" s="68">
        <f t="shared" si="97"/>
        <v>96.06015090609354</v>
      </c>
      <c r="T316" s="68">
        <f t="shared" si="97"/>
        <v>103.6062996039304</v>
      </c>
      <c r="U316" s="68">
        <f t="shared" si="97"/>
        <v>100.98309297902357</v>
      </c>
      <c r="V316" s="68">
        <f t="shared" si="97"/>
        <v>111.61112913530042</v>
      </c>
      <c r="W316" s="68">
        <f t="shared" si="97"/>
        <v>77.336574707401141</v>
      </c>
      <c r="X316" s="68"/>
      <c r="Y316" s="68"/>
      <c r="Z316" s="68"/>
      <c r="AA316" s="68"/>
      <c r="AB316" s="68"/>
      <c r="AC316" s="68"/>
      <c r="AD316" s="68">
        <f t="shared" si="86"/>
        <v>16.666666666666668</v>
      </c>
      <c r="AE316" s="68">
        <f t="shared" si="93"/>
        <v>10.359111194791517</v>
      </c>
      <c r="AF316" s="68">
        <f t="shared" si="93"/>
        <v>4.0788661895824481</v>
      </c>
      <c r="AG316" s="68">
        <f t="shared" si="93"/>
        <v>19.348914572216412</v>
      </c>
      <c r="AH316" s="68">
        <f t="shared" si="93"/>
        <v>5.314084934091662</v>
      </c>
      <c r="AI316" s="68">
        <f t="shared" si="93"/>
        <v>13.619355544169332</v>
      </c>
      <c r="AJ316" s="68"/>
      <c r="AK316" s="68"/>
      <c r="AL316" s="68"/>
      <c r="AM316" s="68"/>
      <c r="AN316" s="68"/>
      <c r="AP316" s="68">
        <f t="shared" si="87"/>
        <v>16.666666666666668</v>
      </c>
      <c r="AQ316" s="68">
        <f t="shared" si="98"/>
        <v>84.594907088269466</v>
      </c>
      <c r="AR316" s="68">
        <f t="shared" si="98"/>
        <v>91.240386425396764</v>
      </c>
      <c r="AS316" s="68">
        <f t="shared" si="98"/>
        <v>88.930272204107851</v>
      </c>
      <c r="AT316" s="68">
        <f t="shared" si="98"/>
        <v>98.289800819151665</v>
      </c>
      <c r="AU316" s="68">
        <f t="shared" si="98"/>
        <v>68.106080306840354</v>
      </c>
      <c r="AV316" s="68"/>
      <c r="AW316" s="68"/>
      <c r="AX316" s="68"/>
      <c r="AY316" s="68"/>
      <c r="AZ316" s="68"/>
      <c r="BB316" s="68">
        <f t="shared" si="88"/>
        <v>16.666666666666668</v>
      </c>
      <c r="BC316" s="68">
        <f t="shared" si="99"/>
        <v>9.1227011489615606</v>
      </c>
      <c r="BD316" s="68">
        <f t="shared" si="99"/>
        <v>3.5920337734064787</v>
      </c>
      <c r="BE316" s="68">
        <f t="shared" si="99"/>
        <v>17.039527994242192</v>
      </c>
      <c r="BF316" s="68">
        <f t="shared" si="99"/>
        <v>4.6798231838936255</v>
      </c>
      <c r="BG316" s="68">
        <f t="shared" si="99"/>
        <v>11.993819559865251</v>
      </c>
      <c r="BH316" s="68"/>
      <c r="BI316" s="68"/>
      <c r="BJ316" s="68"/>
      <c r="BK316" s="68"/>
      <c r="BL316" s="68"/>
      <c r="BM316" s="68"/>
      <c r="BN316" s="68"/>
    </row>
    <row r="317" spans="1:66">
      <c r="A317" s="68">
        <v>401.33333333333331</v>
      </c>
      <c r="B317" s="68">
        <v>103.81269923096006</v>
      </c>
      <c r="C317" s="68">
        <v>107.44506364738919</v>
      </c>
      <c r="D317" s="68">
        <v>113.51328275701555</v>
      </c>
      <c r="E317" s="68">
        <v>118.03119981721012</v>
      </c>
      <c r="F317" s="68">
        <v>81.069102842934072</v>
      </c>
      <c r="G317" s="68">
        <v>100.67715444613908</v>
      </c>
      <c r="H317" s="68">
        <v>99.426823027450283</v>
      </c>
      <c r="I317" s="68">
        <v>111.46449175994859</v>
      </c>
      <c r="J317" s="68">
        <v>108.86981995255984</v>
      </c>
      <c r="K317" s="68">
        <v>89.311290770711381</v>
      </c>
      <c r="L317" s="68">
        <v>84.494513177617989</v>
      </c>
      <c r="M317" s="68">
        <v>104.76062331366681</v>
      </c>
      <c r="N317" s="68">
        <v>78.911170137548922</v>
      </c>
      <c r="O317" s="68">
        <v>108.98212994320303</v>
      </c>
      <c r="P317" s="68">
        <v>62.558304905945533</v>
      </c>
      <c r="Q317" s="69"/>
      <c r="R317" s="68">
        <f t="shared" si="89"/>
        <v>16.722222222222221</v>
      </c>
      <c r="S317" s="68">
        <f t="shared" si="97"/>
        <v>96.328122284905703</v>
      </c>
      <c r="T317" s="68">
        <f t="shared" si="97"/>
        <v>103.87750332950209</v>
      </c>
      <c r="U317" s="68">
        <f t="shared" si="97"/>
        <v>101.29631488483768</v>
      </c>
      <c r="V317" s="68">
        <f t="shared" si="97"/>
        <v>111.96104990432434</v>
      </c>
      <c r="W317" s="68">
        <f t="shared" si="97"/>
        <v>77.646232839863657</v>
      </c>
      <c r="X317" s="68"/>
      <c r="Y317" s="68"/>
      <c r="Z317" s="68"/>
      <c r="AA317" s="68"/>
      <c r="AB317" s="68"/>
      <c r="AC317" s="68"/>
      <c r="AD317" s="68">
        <f t="shared" si="86"/>
        <v>16.722222222222221</v>
      </c>
      <c r="AE317" s="68">
        <f t="shared" si="93"/>
        <v>10.367431632398967</v>
      </c>
      <c r="AF317" s="68">
        <f t="shared" si="93"/>
        <v>4.0814178099813407</v>
      </c>
      <c r="AG317" s="68">
        <f t="shared" si="93"/>
        <v>19.41315057262003</v>
      </c>
      <c r="AH317" s="68">
        <f t="shared" si="93"/>
        <v>5.257203948600444</v>
      </c>
      <c r="AI317" s="68">
        <f t="shared" si="93"/>
        <v>13.701006987208288</v>
      </c>
      <c r="AJ317" s="68"/>
      <c r="AK317" s="68"/>
      <c r="AL317" s="68"/>
      <c r="AM317" s="68"/>
      <c r="AN317" s="68"/>
      <c r="AP317" s="68">
        <f t="shared" si="87"/>
        <v>16.722222222222221</v>
      </c>
      <c r="AQ317" s="68">
        <f t="shared" si="98"/>
        <v>84.830894786384704</v>
      </c>
      <c r="AR317" s="68">
        <f t="shared" si="98"/>
        <v>91.479220674045393</v>
      </c>
      <c r="AS317" s="68">
        <f t="shared" si="98"/>
        <v>89.206109559873184</v>
      </c>
      <c r="AT317" s="68">
        <f t="shared" si="98"/>
        <v>98.597956851227565</v>
      </c>
      <c r="AU317" s="68">
        <f t="shared" si="98"/>
        <v>68.378779242847671</v>
      </c>
      <c r="AV317" s="68"/>
      <c r="AW317" s="68"/>
      <c r="AX317" s="68"/>
      <c r="AY317" s="68"/>
      <c r="AZ317" s="68"/>
      <c r="BB317" s="68">
        <f t="shared" si="88"/>
        <v>16.722222222222221</v>
      </c>
      <c r="BC317" s="68">
        <f t="shared" si="99"/>
        <v>9.1300285020803802</v>
      </c>
      <c r="BD317" s="68">
        <f t="shared" si="99"/>
        <v>3.5942808455642132</v>
      </c>
      <c r="BE317" s="68">
        <f t="shared" si="99"/>
        <v>17.096097117178285</v>
      </c>
      <c r="BF317" s="68">
        <f t="shared" si="99"/>
        <v>4.6297312192513589</v>
      </c>
      <c r="BG317" s="68">
        <f t="shared" si="99"/>
        <v>12.06572550808988</v>
      </c>
      <c r="BH317" s="68"/>
      <c r="BI317" s="68"/>
      <c r="BJ317" s="68"/>
      <c r="BK317" s="68"/>
      <c r="BL317" s="68"/>
      <c r="BM317" s="68"/>
      <c r="BN317" s="68"/>
    </row>
    <row r="318" spans="1:66">
      <c r="A318" s="68">
        <v>402.66666666666669</v>
      </c>
      <c r="B318" s="68">
        <v>104.07618323916046</v>
      </c>
      <c r="C318" s="68">
        <v>107.8593762321478</v>
      </c>
      <c r="D318" s="68">
        <v>113.79321686985654</v>
      </c>
      <c r="E318" s="68">
        <v>118.31527009354515</v>
      </c>
      <c r="F318" s="68">
        <v>81.324841337706729</v>
      </c>
      <c r="G318" s="68">
        <v>100.96115206093778</v>
      </c>
      <c r="H318" s="68">
        <v>99.696638015313084</v>
      </c>
      <c r="I318" s="68">
        <v>111.87937200223131</v>
      </c>
      <c r="J318" s="68">
        <v>109.11447123335209</v>
      </c>
      <c r="K318" s="68">
        <v>89.598465339105971</v>
      </c>
      <c r="L318" s="68">
        <v>84.750945691055364</v>
      </c>
      <c r="M318" s="68">
        <v>105.16200501218661</v>
      </c>
      <c r="N318" s="68">
        <v>79.154347857541353</v>
      </c>
      <c r="O318" s="68">
        <v>109.38084505275134</v>
      </c>
      <c r="P318" s="68">
        <v>62.800778955968596</v>
      </c>
      <c r="Q318" s="69"/>
      <c r="R318" s="68">
        <f t="shared" si="89"/>
        <v>16.777777777777779</v>
      </c>
      <c r="S318" s="68">
        <f t="shared" si="97"/>
        <v>96.596093663717852</v>
      </c>
      <c r="T318" s="68">
        <f t="shared" si="97"/>
        <v>104.23933975321584</v>
      </c>
      <c r="U318" s="68">
        <f t="shared" si="97"/>
        <v>101.6089789098764</v>
      </c>
      <c r="V318" s="68">
        <f t="shared" si="97"/>
        <v>112.27019545988287</v>
      </c>
      <c r="W318" s="68">
        <f t="shared" si="97"/>
        <v>77.908028544260432</v>
      </c>
      <c r="X318" s="68"/>
      <c r="Y318" s="68"/>
      <c r="Z318" s="68"/>
      <c r="AA318" s="68"/>
      <c r="AB318" s="68"/>
      <c r="AC318" s="68"/>
      <c r="AD318" s="68">
        <f t="shared" si="86"/>
        <v>16.777777777777779</v>
      </c>
      <c r="AE318" s="68">
        <f t="shared" si="93"/>
        <v>10.375765161231618</v>
      </c>
      <c r="AF318" s="68">
        <f t="shared" si="93"/>
        <v>4.1588528687881219</v>
      </c>
      <c r="AG318" s="68">
        <f t="shared" si="93"/>
        <v>19.469811049845834</v>
      </c>
      <c r="AH318" s="68">
        <f t="shared" si="93"/>
        <v>5.2368821113164081</v>
      </c>
      <c r="AI318" s="68">
        <f t="shared" si="93"/>
        <v>13.721696546759102</v>
      </c>
      <c r="AJ318" s="68"/>
      <c r="AK318" s="68"/>
      <c r="AL318" s="68"/>
      <c r="AM318" s="68"/>
      <c r="AN318" s="68"/>
      <c r="AP318" s="68">
        <f t="shared" si="87"/>
        <v>16.777777777777779</v>
      </c>
      <c r="AQ318" s="68">
        <f t="shared" si="98"/>
        <v>85.066882484499914</v>
      </c>
      <c r="AR318" s="68">
        <f t="shared" si="98"/>
        <v>91.797870169767506</v>
      </c>
      <c r="AS318" s="68">
        <f t="shared" si="98"/>
        <v>89.481455620633085</v>
      </c>
      <c r="AT318" s="68">
        <f t="shared" si="98"/>
        <v>98.870204388864593</v>
      </c>
      <c r="AU318" s="68">
        <f t="shared" si="98"/>
        <v>68.609328363171286</v>
      </c>
      <c r="AV318" s="68"/>
      <c r="AW318" s="68"/>
      <c r="AX318" s="68"/>
      <c r="AY318" s="68"/>
      <c r="AZ318" s="68"/>
      <c r="BB318" s="68">
        <f t="shared" si="88"/>
        <v>16.777777777777779</v>
      </c>
      <c r="BC318" s="68">
        <f t="shared" si="99"/>
        <v>9.137367383923328</v>
      </c>
      <c r="BD318" s="68">
        <f t="shared" si="99"/>
        <v>3.6624736554166364</v>
      </c>
      <c r="BE318" s="68">
        <f t="shared" si="99"/>
        <v>17.145994892283589</v>
      </c>
      <c r="BF318" s="68">
        <f t="shared" si="99"/>
        <v>4.6118348915786429</v>
      </c>
      <c r="BG318" s="68">
        <f t="shared" si="99"/>
        <v>12.083945668597531</v>
      </c>
      <c r="BH318" s="68"/>
      <c r="BI318" s="68"/>
      <c r="BJ318" s="68"/>
      <c r="BK318" s="68"/>
      <c r="BL318" s="68"/>
      <c r="BM318" s="68"/>
      <c r="BN318" s="68"/>
    </row>
    <row r="319" spans="1:66">
      <c r="A319" s="68">
        <v>404</v>
      </c>
      <c r="B319" s="68">
        <v>104.40553824941097</v>
      </c>
      <c r="C319" s="68">
        <v>108.06653252452705</v>
      </c>
      <c r="D319" s="68">
        <v>114.14313451090773</v>
      </c>
      <c r="E319" s="68">
        <v>118.81239307713146</v>
      </c>
      <c r="F319" s="68">
        <v>81.644514456172558</v>
      </c>
      <c r="G319" s="68">
        <v>101.45814788683548</v>
      </c>
      <c r="H319" s="68">
        <v>100.03390675014163</v>
      </c>
      <c r="I319" s="68">
        <v>112.08681212337261</v>
      </c>
      <c r="J319" s="68">
        <v>109.42028533434244</v>
      </c>
      <c r="K319" s="68">
        <v>89.957433549599159</v>
      </c>
      <c r="L319" s="68">
        <v>85.071486332852089</v>
      </c>
      <c r="M319" s="68">
        <v>105.49648976095308</v>
      </c>
      <c r="N319" s="68">
        <v>79.458320007531896</v>
      </c>
      <c r="O319" s="68">
        <v>109.7131076440416</v>
      </c>
      <c r="P319" s="68">
        <v>62.982634493485847</v>
      </c>
      <c r="Q319" s="69"/>
      <c r="R319" s="68">
        <f t="shared" si="89"/>
        <v>16.833333333333332</v>
      </c>
      <c r="S319" s="68">
        <f t="shared" si="97"/>
        <v>96.978390823032839</v>
      </c>
      <c r="T319" s="68">
        <f t="shared" si="97"/>
        <v>104.53230967854059</v>
      </c>
      <c r="U319" s="68">
        <f t="shared" si="97"/>
        <v>101.89608888060407</v>
      </c>
      <c r="V319" s="68">
        <f t="shared" si="97"/>
        <v>112.64859535183849</v>
      </c>
      <c r="W319" s="68">
        <f t="shared" si="97"/>
        <v>78.194860833085855</v>
      </c>
      <c r="X319" s="68"/>
      <c r="Y319" s="68"/>
      <c r="Z319" s="68"/>
      <c r="AA319" s="68"/>
      <c r="AB319" s="68"/>
      <c r="AC319" s="68"/>
      <c r="AD319" s="68">
        <f t="shared" si="86"/>
        <v>16.833333333333332</v>
      </c>
      <c r="AE319" s="68">
        <f t="shared" si="93"/>
        <v>10.416456133976935</v>
      </c>
      <c r="AF319" s="68">
        <f t="shared" si="93"/>
        <v>4.1021947334714595</v>
      </c>
      <c r="AG319" s="68">
        <f t="shared" si="93"/>
        <v>19.458859664467166</v>
      </c>
      <c r="AH319" s="68">
        <f t="shared" si="93"/>
        <v>5.3400129236743794</v>
      </c>
      <c r="AI319" s="68">
        <f t="shared" si="93"/>
        <v>13.81430521665421</v>
      </c>
      <c r="AJ319" s="68"/>
      <c r="AK319" s="68"/>
      <c r="AL319" s="68"/>
      <c r="AM319" s="68"/>
      <c r="AN319" s="68"/>
      <c r="AP319" s="68">
        <f t="shared" si="87"/>
        <v>16.833333333333332</v>
      </c>
      <c r="AQ319" s="68">
        <f t="shared" si="98"/>
        <v>85.403550628025698</v>
      </c>
      <c r="AR319" s="68">
        <f t="shared" si="98"/>
        <v>92.055872716908326</v>
      </c>
      <c r="AS319" s="68">
        <f t="shared" si="98"/>
        <v>89.73429762711261</v>
      </c>
      <c r="AT319" s="68">
        <f t="shared" si="98"/>
        <v>99.203440422748102</v>
      </c>
      <c r="AU319" s="68">
        <f t="shared" si="98"/>
        <v>68.861925830427225</v>
      </c>
      <c r="AV319" s="68"/>
      <c r="AW319" s="68"/>
      <c r="AX319" s="68"/>
      <c r="AY319" s="68"/>
      <c r="AZ319" s="68"/>
      <c r="BB319" s="68">
        <f t="shared" si="88"/>
        <v>16.833333333333332</v>
      </c>
      <c r="BC319" s="68">
        <f t="shared" si="99"/>
        <v>9.1732016921796866</v>
      </c>
      <c r="BD319" s="68">
        <f t="shared" si="99"/>
        <v>3.612577942702285</v>
      </c>
      <c r="BE319" s="68">
        <f t="shared" si="99"/>
        <v>17.13635060774044</v>
      </c>
      <c r="BF319" s="68">
        <f t="shared" si="99"/>
        <v>4.7026565424616305</v>
      </c>
      <c r="BG319" s="68">
        <f t="shared" si="99"/>
        <v>12.165501045634192</v>
      </c>
      <c r="BH319" s="68"/>
      <c r="BI319" s="68"/>
      <c r="BJ319" s="68"/>
      <c r="BK319" s="68"/>
      <c r="BL319" s="68"/>
      <c r="BM319" s="68"/>
      <c r="BN319" s="68"/>
    </row>
    <row r="320" spans="1:66">
      <c r="A320" s="68">
        <v>405.33333333333331</v>
      </c>
      <c r="B320" s="68">
        <v>104.4714092514611</v>
      </c>
      <c r="C320" s="68">
        <v>108.27368881690636</v>
      </c>
      <c r="D320" s="68">
        <v>114.213118039118</v>
      </c>
      <c r="E320" s="68">
        <v>119.02544578438277</v>
      </c>
      <c r="F320" s="68">
        <v>81.836318327252059</v>
      </c>
      <c r="G320" s="68">
        <v>101.67114609793454</v>
      </c>
      <c r="H320" s="68">
        <v>100.23626799103873</v>
      </c>
      <c r="I320" s="68">
        <v>112.43254565860822</v>
      </c>
      <c r="J320" s="68">
        <v>109.72609943533278</v>
      </c>
      <c r="K320" s="68">
        <v>90.316401760092376</v>
      </c>
      <c r="L320" s="68">
        <v>85.263810717930127</v>
      </c>
      <c r="M320" s="68">
        <v>105.69718061021301</v>
      </c>
      <c r="N320" s="68">
        <v>79.640703297526244</v>
      </c>
      <c r="O320" s="68">
        <v>109.91246519881574</v>
      </c>
      <c r="P320" s="68">
        <v>63.164490031003162</v>
      </c>
      <c r="Q320" s="69"/>
      <c r="R320" s="68">
        <f t="shared" si="89"/>
        <v>16.888888888888889</v>
      </c>
      <c r="S320" s="68">
        <f t="shared" si="97"/>
        <v>97.135455355775264</v>
      </c>
      <c r="T320" s="68">
        <f t="shared" si="97"/>
        <v>104.73571247271936</v>
      </c>
      <c r="U320" s="68">
        <f t="shared" si="97"/>
        <v>102.09545566508416</v>
      </c>
      <c r="V320" s="68">
        <f t="shared" si="97"/>
        <v>112.88800347284376</v>
      </c>
      <c r="W320" s="68">
        <f t="shared" si="97"/>
        <v>78.439070039449206</v>
      </c>
      <c r="X320" s="68"/>
      <c r="Y320" s="68"/>
      <c r="Z320" s="68"/>
      <c r="AA320" s="68"/>
      <c r="AB320" s="68"/>
      <c r="AC320" s="68"/>
      <c r="AD320" s="68">
        <f t="shared" si="86"/>
        <v>16.888888888888889</v>
      </c>
      <c r="AE320" s="68">
        <f t="shared" si="93"/>
        <v>10.376045886449585</v>
      </c>
      <c r="AF320" s="68">
        <f t="shared" si="93"/>
        <v>4.1040649504587874</v>
      </c>
      <c r="AG320" s="68">
        <f t="shared" si="93"/>
        <v>19.466754670895131</v>
      </c>
      <c r="AH320" s="68">
        <f t="shared" si="93"/>
        <v>5.315997709278248</v>
      </c>
      <c r="AI320" s="68">
        <f t="shared" si="93"/>
        <v>13.891096054048319</v>
      </c>
      <c r="AJ320" s="68"/>
      <c r="AK320" s="68"/>
      <c r="AL320" s="68"/>
      <c r="AM320" s="68"/>
      <c r="AN320" s="68"/>
      <c r="AP320" s="68">
        <f t="shared" si="87"/>
        <v>16.888888888888889</v>
      </c>
      <c r="AQ320" s="68">
        <f t="shared" si="98"/>
        <v>85.541868748795636</v>
      </c>
      <c r="AR320" s="68">
        <f t="shared" si="98"/>
        <v>92.234998403394798</v>
      </c>
      <c r="AS320" s="68">
        <f t="shared" si="98"/>
        <v>89.909869021187021</v>
      </c>
      <c r="AT320" s="68">
        <f t="shared" si="98"/>
        <v>99.414274026084996</v>
      </c>
      <c r="AU320" s="68">
        <f t="shared" si="98"/>
        <v>69.076987486353644</v>
      </c>
      <c r="AV320" s="68"/>
      <c r="AW320" s="68"/>
      <c r="AX320" s="68"/>
      <c r="AY320" s="68"/>
      <c r="AZ320" s="68"/>
      <c r="BB320" s="68">
        <f t="shared" si="88"/>
        <v>16.888888888888889</v>
      </c>
      <c r="BC320" s="68">
        <f t="shared" si="99"/>
        <v>9.1376146032281831</v>
      </c>
      <c r="BD320" s="68">
        <f t="shared" si="99"/>
        <v>3.6142249402427384</v>
      </c>
      <c r="BE320" s="68">
        <f t="shared" si="99"/>
        <v>17.143303306949583</v>
      </c>
      <c r="BF320" s="68">
        <f t="shared" si="99"/>
        <v>4.6815076601063277</v>
      </c>
      <c r="BG320" s="68">
        <f t="shared" si="99"/>
        <v>12.233126525016745</v>
      </c>
      <c r="BH320" s="68"/>
      <c r="BI320" s="68"/>
      <c r="BJ320" s="68"/>
      <c r="BK320" s="68"/>
      <c r="BL320" s="68"/>
      <c r="BM320" s="68"/>
      <c r="BN320" s="68"/>
    </row>
    <row r="321" spans="1:66">
      <c r="A321" s="68">
        <v>406.66666666666669</v>
      </c>
      <c r="B321" s="68">
        <v>104.93250626581178</v>
      </c>
      <c r="C321" s="68">
        <v>108.61894930420515</v>
      </c>
      <c r="D321" s="68">
        <v>114.56303568016919</v>
      </c>
      <c r="E321" s="68">
        <v>119.38053362980155</v>
      </c>
      <c r="F321" s="68">
        <v>82.155991445717888</v>
      </c>
      <c r="G321" s="68">
        <v>102.02614311643288</v>
      </c>
      <c r="H321" s="68">
        <v>100.57353672586727</v>
      </c>
      <c r="I321" s="68">
        <v>112.77827919384377</v>
      </c>
      <c r="J321" s="68">
        <v>110.03191353632309</v>
      </c>
      <c r="K321" s="68">
        <v>90.675369970585592</v>
      </c>
      <c r="L321" s="68">
        <v>85.584351359726838</v>
      </c>
      <c r="M321" s="68">
        <v>106.03166535897948</v>
      </c>
      <c r="N321" s="68">
        <v>79.944675447516786</v>
      </c>
      <c r="O321" s="68">
        <v>110.244727790106</v>
      </c>
      <c r="P321" s="68">
        <v>63.346345568520412</v>
      </c>
      <c r="Q321" s="69"/>
      <c r="R321" s="68">
        <f t="shared" si="89"/>
        <v>16.944444444444446</v>
      </c>
      <c r="S321" s="68">
        <f t="shared" si="97"/>
        <v>97.514333580657151</v>
      </c>
      <c r="T321" s="68">
        <f t="shared" si="97"/>
        <v>105.07471712968396</v>
      </c>
      <c r="U321" s="68">
        <f t="shared" si="97"/>
        <v>102.42866344050992</v>
      </c>
      <c r="V321" s="68">
        <f t="shared" si="97"/>
        <v>113.21905831874354</v>
      </c>
      <c r="W321" s="68">
        <f t="shared" si="97"/>
        <v>78.725902328274628</v>
      </c>
      <c r="X321" s="68"/>
      <c r="Y321" s="68"/>
      <c r="Z321" s="68"/>
      <c r="AA321" s="68"/>
      <c r="AB321" s="68"/>
      <c r="AC321" s="68"/>
      <c r="AD321" s="68">
        <f t="shared" si="86"/>
        <v>16.944444444444446</v>
      </c>
      <c r="AE321" s="68">
        <f t="shared" si="93"/>
        <v>10.433364439757781</v>
      </c>
      <c r="AF321" s="68">
        <f t="shared" si="93"/>
        <v>4.1071861808400145</v>
      </c>
      <c r="AG321" s="68">
        <f t="shared" si="93"/>
        <v>19.492142672899362</v>
      </c>
      <c r="AH321" s="68">
        <f t="shared" si="93"/>
        <v>5.3370549915881771</v>
      </c>
      <c r="AI321" s="68">
        <f t="shared" si="93"/>
        <v>13.983670019253529</v>
      </c>
      <c r="AJ321" s="68"/>
      <c r="AK321" s="68"/>
      <c r="AL321" s="68"/>
      <c r="AM321" s="68"/>
      <c r="AN321" s="68"/>
      <c r="AP321" s="68">
        <f t="shared" si="87"/>
        <v>16.944444444444446</v>
      </c>
      <c r="AQ321" s="68">
        <f t="shared" si="98"/>
        <v>85.875526024256132</v>
      </c>
      <c r="AR321" s="68">
        <f t="shared" si="98"/>
        <v>92.533541214205556</v>
      </c>
      <c r="AS321" s="68">
        <f t="shared" si="98"/>
        <v>90.203306836320024</v>
      </c>
      <c r="AT321" s="68">
        <f t="shared" si="98"/>
        <v>99.70581587424833</v>
      </c>
      <c r="AU321" s="68">
        <f t="shared" si="98"/>
        <v>69.329584953609583</v>
      </c>
      <c r="AV321" s="68"/>
      <c r="AW321" s="68"/>
      <c r="AX321" s="68"/>
      <c r="AY321" s="68"/>
      <c r="AZ321" s="68"/>
      <c r="BB321" s="68">
        <f t="shared" si="88"/>
        <v>16.944444444444446</v>
      </c>
      <c r="BC321" s="68">
        <f t="shared" si="99"/>
        <v>9.1880919098512077</v>
      </c>
      <c r="BD321" s="68">
        <f t="shared" si="99"/>
        <v>3.6169736366752385</v>
      </c>
      <c r="BE321" s="68">
        <f t="shared" si="99"/>
        <v>17.165661128069438</v>
      </c>
      <c r="BF321" s="68">
        <f t="shared" si="99"/>
        <v>4.7000516538824915</v>
      </c>
      <c r="BG321" s="68">
        <f t="shared" si="99"/>
        <v>12.314651339536171</v>
      </c>
      <c r="BH321" s="68"/>
      <c r="BI321" s="68"/>
      <c r="BJ321" s="68"/>
      <c r="BK321" s="68"/>
      <c r="BL321" s="68"/>
      <c r="BM321" s="68"/>
      <c r="BN321" s="68"/>
    </row>
    <row r="322" spans="1:66">
      <c r="A322" s="68">
        <v>408</v>
      </c>
      <c r="B322" s="68">
        <v>104.99837726786188</v>
      </c>
      <c r="C322" s="68">
        <v>108.82610559658445</v>
      </c>
      <c r="D322" s="68">
        <v>114.91295332122044</v>
      </c>
      <c r="E322" s="68">
        <v>119.59358633705287</v>
      </c>
      <c r="F322" s="68">
        <v>82.347795316797388</v>
      </c>
      <c r="G322" s="68">
        <v>102.23914132753194</v>
      </c>
      <c r="H322" s="68">
        <v>100.77589796676439</v>
      </c>
      <c r="I322" s="68">
        <v>113.12401272907935</v>
      </c>
      <c r="J322" s="68">
        <v>110.33772763731344</v>
      </c>
      <c r="K322" s="68">
        <v>91.034338181078809</v>
      </c>
      <c r="L322" s="68">
        <v>85.776675744804905</v>
      </c>
      <c r="M322" s="68">
        <v>106.23235620823941</v>
      </c>
      <c r="N322" s="68">
        <v>80.127058737511149</v>
      </c>
      <c r="O322" s="68">
        <v>110.57699038139626</v>
      </c>
      <c r="P322" s="68">
        <v>63.52820110603772</v>
      </c>
      <c r="Q322" s="69"/>
      <c r="R322" s="68">
        <f t="shared" si="89"/>
        <v>17</v>
      </c>
      <c r="S322" s="68">
        <f t="shared" si="97"/>
        <v>97.671398113399576</v>
      </c>
      <c r="T322" s="68">
        <f t="shared" si="97"/>
        <v>105.27811992386275</v>
      </c>
      <c r="U322" s="68">
        <f t="shared" si="97"/>
        <v>102.72134159593698</v>
      </c>
      <c r="V322" s="68">
        <f t="shared" si="97"/>
        <v>113.50276811858753</v>
      </c>
      <c r="W322" s="68">
        <f t="shared" si="97"/>
        <v>78.970111534637979</v>
      </c>
      <c r="X322" s="68">
        <f>S322</f>
        <v>97.671398113399576</v>
      </c>
      <c r="Y322" s="68"/>
      <c r="Z322" s="68"/>
      <c r="AA322" s="68"/>
      <c r="AB322" s="68"/>
      <c r="AC322" s="68"/>
      <c r="AD322" s="68">
        <f t="shared" si="86"/>
        <v>17</v>
      </c>
      <c r="AE322" s="68">
        <f t="shared" si="93"/>
        <v>10.393106413053893</v>
      </c>
      <c r="AF322" s="68">
        <f t="shared" si="93"/>
        <v>4.1090614360969377</v>
      </c>
      <c r="AG322" s="68">
        <f t="shared" si="93"/>
        <v>19.587656585857051</v>
      </c>
      <c r="AH322" s="68">
        <f t="shared" si="93"/>
        <v>5.2761597391444246</v>
      </c>
      <c r="AI322" s="68">
        <f t="shared" si="93"/>
        <v>14.060706063243614</v>
      </c>
      <c r="AJ322" s="68">
        <f>AE322</f>
        <v>10.393106413053893</v>
      </c>
      <c r="AK322" s="68"/>
      <c r="AL322" s="68"/>
      <c r="AM322" s="68"/>
      <c r="AN322" s="68"/>
      <c r="AP322" s="68">
        <f t="shared" si="87"/>
        <v>17</v>
      </c>
      <c r="AQ322" s="68">
        <f t="shared" si="98"/>
        <v>86.01384414502607</v>
      </c>
      <c r="AR322" s="68">
        <f t="shared" si="98"/>
        <v>92.712666900692028</v>
      </c>
      <c r="AS322" s="68">
        <f t="shared" si="98"/>
        <v>90.46105243771224</v>
      </c>
      <c r="AT322" s="68">
        <f t="shared" si="98"/>
        <v>99.955663536691603</v>
      </c>
      <c r="AU322" s="68">
        <f t="shared" si="98"/>
        <v>69.544646609536031</v>
      </c>
      <c r="AV322" s="68"/>
      <c r="AW322" s="68"/>
      <c r="AX322" s="68"/>
      <c r="AY322" s="68"/>
      <c r="AZ322" s="68"/>
      <c r="BB322" s="68">
        <f t="shared" si="88"/>
        <v>17</v>
      </c>
      <c r="BC322" s="68">
        <f t="shared" si="99"/>
        <v>9.1526388734313304</v>
      </c>
      <c r="BD322" s="68">
        <f t="shared" si="99"/>
        <v>3.6186250711434322</v>
      </c>
      <c r="BE322" s="68">
        <f t="shared" si="99"/>
        <v>17.249774993351533</v>
      </c>
      <c r="BF322" s="68">
        <f t="shared" si="99"/>
        <v>4.6464245444723478</v>
      </c>
      <c r="BG322" s="68">
        <f t="shared" si="99"/>
        <v>12.382492758920989</v>
      </c>
      <c r="BH322" s="68"/>
      <c r="BI322" s="68"/>
      <c r="BJ322" s="68"/>
      <c r="BK322" s="68"/>
      <c r="BL322" s="68"/>
      <c r="BM322" s="68"/>
      <c r="BN322" s="68"/>
    </row>
    <row r="323" spans="1:66">
      <c r="A323" s="68">
        <v>409.33333333333331</v>
      </c>
      <c r="B323" s="68">
        <v>105.32773227811239</v>
      </c>
      <c r="C323" s="68">
        <v>109.17136608388324</v>
      </c>
      <c r="D323" s="68">
        <v>115.12290390585115</v>
      </c>
      <c r="E323" s="68">
        <v>119.94867418247163</v>
      </c>
      <c r="F323" s="68">
        <v>82.667468435263217</v>
      </c>
      <c r="G323" s="68">
        <v>102.59413834603029</v>
      </c>
      <c r="H323" s="68">
        <v>101.11316670159292</v>
      </c>
      <c r="I323" s="68">
        <v>113.46974626431494</v>
      </c>
      <c r="J323" s="68">
        <v>110.64354173830378</v>
      </c>
      <c r="K323" s="68">
        <v>91.393306391572025</v>
      </c>
      <c r="L323" s="68">
        <v>85.969000129882943</v>
      </c>
      <c r="M323" s="68">
        <v>106.56684095700588</v>
      </c>
      <c r="N323" s="68">
        <v>80.309442027505483</v>
      </c>
      <c r="O323" s="68">
        <v>110.90925297268649</v>
      </c>
      <c r="P323" s="68">
        <v>63.831293668566502</v>
      </c>
      <c r="Q323" s="69"/>
      <c r="R323" s="68">
        <f t="shared" si="89"/>
        <v>17.055555555555554</v>
      </c>
      <c r="S323" s="68">
        <f t="shared" si="97"/>
        <v>97.963623584675204</v>
      </c>
      <c r="T323" s="68">
        <f t="shared" si="97"/>
        <v>105.61712458082735</v>
      </c>
      <c r="U323" s="68">
        <f t="shared" si="97"/>
        <v>102.96736406589052</v>
      </c>
      <c r="V323" s="68">
        <f t="shared" si="97"/>
        <v>113.8338229644873</v>
      </c>
      <c r="W323" s="68">
        <f t="shared" si="97"/>
        <v>79.29735616513392</v>
      </c>
      <c r="X323" s="68"/>
      <c r="Y323" s="68">
        <f>T323</f>
        <v>105.61712458082735</v>
      </c>
      <c r="Z323" s="68"/>
      <c r="AA323" s="68"/>
      <c r="AB323" s="68"/>
      <c r="AC323" s="68"/>
      <c r="AD323" s="68">
        <f t="shared" si="86"/>
        <v>17.055555555555554</v>
      </c>
      <c r="AE323" s="68">
        <f t="shared" si="93"/>
        <v>10.47718367754754</v>
      </c>
      <c r="AF323" s="68">
        <f t="shared" si="93"/>
        <v>4.1121910482822068</v>
      </c>
      <c r="AG323" s="68">
        <f t="shared" si="93"/>
        <v>19.639737927734526</v>
      </c>
      <c r="AH323" s="68">
        <f t="shared" si="93"/>
        <v>5.2972827636990134</v>
      </c>
      <c r="AI323" s="68">
        <f t="shared" si="93"/>
        <v>14.086673804370413</v>
      </c>
      <c r="AJ323" s="68"/>
      <c r="AK323" s="68">
        <f t="shared" ref="AK323" si="100">AF323</f>
        <v>4.1121910482822068</v>
      </c>
      <c r="AL323" s="68"/>
      <c r="AM323" s="68"/>
      <c r="AN323" s="68"/>
      <c r="AP323" s="68">
        <f t="shared" si="87"/>
        <v>17.055555555555554</v>
      </c>
      <c r="AQ323" s="68">
        <f t="shared" si="98"/>
        <v>86.271191092310744</v>
      </c>
      <c r="AR323" s="68">
        <f t="shared" si="98"/>
        <v>93.011209711502801</v>
      </c>
      <c r="AS323" s="68">
        <f t="shared" si="98"/>
        <v>90.677710935445518</v>
      </c>
      <c r="AT323" s="68">
        <f t="shared" si="98"/>
        <v>100.24720538485495</v>
      </c>
      <c r="AU323" s="68">
        <f t="shared" si="98"/>
        <v>69.832833009940515</v>
      </c>
      <c r="AV323" s="68"/>
      <c r="AW323" s="68"/>
      <c r="AX323" s="68"/>
      <c r="AY323" s="68"/>
      <c r="AZ323" s="68"/>
      <c r="BB323" s="68">
        <f t="shared" si="88"/>
        <v>17.055555555555554</v>
      </c>
      <c r="BC323" s="68">
        <f t="shared" si="99"/>
        <v>9.2266811095821897</v>
      </c>
      <c r="BD323" s="68">
        <f t="shared" si="99"/>
        <v>3.6213811489711047</v>
      </c>
      <c r="BE323" s="68">
        <f t="shared" si="99"/>
        <v>17.295640175069437</v>
      </c>
      <c r="BF323" s="68">
        <f t="shared" si="99"/>
        <v>4.6650264338381637</v>
      </c>
      <c r="BG323" s="68">
        <f t="shared" si="99"/>
        <v>12.405361124493945</v>
      </c>
      <c r="BH323" s="68"/>
      <c r="BI323" s="68"/>
      <c r="BJ323" s="68"/>
      <c r="BK323" s="68"/>
      <c r="BL323" s="68"/>
      <c r="BM323" s="68"/>
      <c r="BN323" s="68"/>
    </row>
    <row r="324" spans="1:66">
      <c r="A324" s="68">
        <v>410.66666666666669</v>
      </c>
      <c r="B324" s="68">
        <v>105.59121628631279</v>
      </c>
      <c r="C324" s="68">
        <v>109.4475744737223</v>
      </c>
      <c r="D324" s="68">
        <v>115.54280507511264</v>
      </c>
      <c r="E324" s="68">
        <v>120.37477959697419</v>
      </c>
      <c r="F324" s="68">
        <v>82.92320693003586</v>
      </c>
      <c r="G324" s="68">
        <v>103.02013476822833</v>
      </c>
      <c r="H324" s="68">
        <v>101.38298168945573</v>
      </c>
      <c r="I324" s="68">
        <v>113.74633309250338</v>
      </c>
      <c r="J324" s="68">
        <v>111.01051865949218</v>
      </c>
      <c r="K324" s="68">
        <v>91.680480959966587</v>
      </c>
      <c r="L324" s="68">
        <v>86.225432643320303</v>
      </c>
      <c r="M324" s="68">
        <v>106.83442875601907</v>
      </c>
      <c r="N324" s="68">
        <v>80.674208607494151</v>
      </c>
      <c r="O324" s="68">
        <v>111.17506304571872</v>
      </c>
      <c r="P324" s="68">
        <v>63.952530693578034</v>
      </c>
      <c r="Q324" s="69"/>
      <c r="R324" s="68">
        <f t="shared" si="89"/>
        <v>17.111111111111111</v>
      </c>
      <c r="S324" s="68">
        <f t="shared" si="97"/>
        <v>98.278927899287126</v>
      </c>
      <c r="T324" s="68">
        <f t="shared" si="97"/>
        <v>105.88832830639903</v>
      </c>
      <c r="U324" s="68">
        <f t="shared" si="97"/>
        <v>103.32111559170339</v>
      </c>
      <c r="V324" s="68">
        <f t="shared" si="97"/>
        <v>114.18678710072835</v>
      </c>
      <c r="W324" s="68">
        <f t="shared" si="97"/>
        <v>79.518739527860163</v>
      </c>
      <c r="X324" s="68"/>
      <c r="Y324" s="68"/>
      <c r="Z324" s="68">
        <f>U324</f>
        <v>103.32111559170339</v>
      </c>
      <c r="AA324" s="68"/>
      <c r="AB324" s="68"/>
      <c r="AC324" s="68"/>
      <c r="AD324" s="68">
        <f t="shared" si="86"/>
        <v>17.111111111111111</v>
      </c>
      <c r="AE324" s="68">
        <f t="shared" si="93"/>
        <v>10.517493805910709</v>
      </c>
      <c r="AF324" s="68">
        <f t="shared" si="93"/>
        <v>4.1146984992329037</v>
      </c>
      <c r="AG324" s="68">
        <f t="shared" si="93"/>
        <v>19.633354905864731</v>
      </c>
      <c r="AH324" s="68">
        <f t="shared" si="93"/>
        <v>5.3595901955238796</v>
      </c>
      <c r="AI324" s="68">
        <f t="shared" si="93"/>
        <v>14.174011613272606</v>
      </c>
      <c r="AJ324" s="68"/>
      <c r="AK324" s="68"/>
      <c r="AL324" s="68">
        <f t="shared" ref="AL324" si="101">AG324</f>
        <v>19.633354905864731</v>
      </c>
      <c r="AM324" s="68"/>
      <c r="AN324" s="68"/>
      <c r="AP324" s="68">
        <f t="shared" si="87"/>
        <v>17.111111111111111</v>
      </c>
      <c r="AQ324" s="68">
        <f t="shared" si="98"/>
        <v>86.548862311307701</v>
      </c>
      <c r="AR324" s="68">
        <f t="shared" si="98"/>
        <v>93.250043960151402</v>
      </c>
      <c r="AS324" s="68">
        <f t="shared" si="98"/>
        <v>90.989240504951695</v>
      </c>
      <c r="AT324" s="68">
        <f t="shared" si="98"/>
        <v>100.55804154354465</v>
      </c>
      <c r="AU324" s="68">
        <f t="shared" si="98"/>
        <v>70.027793197115557</v>
      </c>
      <c r="AV324" s="68"/>
      <c r="AW324" s="68"/>
      <c r="AX324" s="68"/>
      <c r="AY324" s="68"/>
      <c r="AZ324" s="68"/>
      <c r="BB324" s="68">
        <f t="shared" si="88"/>
        <v>17.111111111111111</v>
      </c>
      <c r="BC324" s="68">
        <f t="shared" si="99"/>
        <v>9.2621800290762053</v>
      </c>
      <c r="BD324" s="68">
        <f t="shared" si="99"/>
        <v>3.6235893235180083</v>
      </c>
      <c r="BE324" s="68">
        <f t="shared" si="99"/>
        <v>17.290018997745392</v>
      </c>
      <c r="BF324" s="68">
        <f t="shared" si="99"/>
        <v>4.7198971721871583</v>
      </c>
      <c r="BG324" s="68">
        <f t="shared" si="99"/>
        <v>12.48227474330136</v>
      </c>
      <c r="BH324" s="68"/>
      <c r="BI324" s="68"/>
      <c r="BJ324" s="68"/>
      <c r="BK324" s="68"/>
      <c r="BL324" s="68"/>
      <c r="BM324" s="68"/>
      <c r="BN324" s="68"/>
    </row>
    <row r="325" spans="1:66">
      <c r="A325" s="68">
        <v>412</v>
      </c>
      <c r="B325" s="68">
        <v>105.78882929246312</v>
      </c>
      <c r="C325" s="68">
        <v>109.65473076610158</v>
      </c>
      <c r="D325" s="68">
        <v>115.75275565974336</v>
      </c>
      <c r="E325" s="68">
        <v>120.58783230422551</v>
      </c>
      <c r="F325" s="68">
        <v>83.115010801115361</v>
      </c>
      <c r="G325" s="68">
        <v>103.23313297932738</v>
      </c>
      <c r="H325" s="68">
        <v>101.58534293035288</v>
      </c>
      <c r="I325" s="68">
        <v>114.09206662773894</v>
      </c>
      <c r="J325" s="68">
        <v>111.19400712008638</v>
      </c>
      <c r="K325" s="68">
        <v>92.039449170459804</v>
      </c>
      <c r="L325" s="68">
        <v>86.417757028398341</v>
      </c>
      <c r="M325" s="68">
        <v>107.03511960527898</v>
      </c>
      <c r="N325" s="68">
        <v>80.856591897488471</v>
      </c>
      <c r="O325" s="68">
        <v>111.50732563700896</v>
      </c>
      <c r="P325" s="68">
        <v>64.134386231095348</v>
      </c>
      <c r="Q325" s="69"/>
      <c r="R325" s="68">
        <f t="shared" si="89"/>
        <v>17.166666666666668</v>
      </c>
      <c r="S325" s="68">
        <f t="shared" si="97"/>
        <v>98.479906433396266</v>
      </c>
      <c r="T325" s="68">
        <f t="shared" si="97"/>
        <v>106.09173110057782</v>
      </c>
      <c r="U325" s="68">
        <f t="shared" si="97"/>
        <v>103.56713806165692</v>
      </c>
      <c r="V325" s="68">
        <f t="shared" si="97"/>
        <v>114.42972168710696</v>
      </c>
      <c r="W325" s="68">
        <f t="shared" si="97"/>
        <v>79.762948734223514</v>
      </c>
      <c r="X325" s="68"/>
      <c r="Y325" s="68"/>
      <c r="Z325" s="68"/>
      <c r="AA325" s="68">
        <f>V325</f>
        <v>114.42972168710696</v>
      </c>
      <c r="AB325" s="68"/>
      <c r="AC325" s="68"/>
      <c r="AD325" s="68">
        <f t="shared" si="86"/>
        <v>17.166666666666668</v>
      </c>
      <c r="AE325" s="68">
        <f t="shared" si="93"/>
        <v>10.523995539366833</v>
      </c>
      <c r="AF325" s="68">
        <f t="shared" si="93"/>
        <v>4.1165812774721209</v>
      </c>
      <c r="AG325" s="68">
        <f t="shared" si="93"/>
        <v>19.685429950127514</v>
      </c>
      <c r="AH325" s="68">
        <f t="shared" si="93"/>
        <v>5.3353806708390463</v>
      </c>
      <c r="AI325" s="68">
        <f t="shared" si="93"/>
        <v>14.251328867431779</v>
      </c>
      <c r="AJ325" s="68"/>
      <c r="AK325" s="68"/>
      <c r="AL325" s="68"/>
      <c r="AM325" s="68">
        <f t="shared" ref="AM325" si="102">AH325</f>
        <v>5.3353806708390463</v>
      </c>
      <c r="AN325" s="68"/>
      <c r="AP325" s="68">
        <f t="shared" si="87"/>
        <v>17.166666666666668</v>
      </c>
      <c r="AQ325" s="68">
        <f t="shared" si="98"/>
        <v>86.72585308489414</v>
      </c>
      <c r="AR325" s="68">
        <f t="shared" si="98"/>
        <v>93.429169646637874</v>
      </c>
      <c r="AS325" s="68">
        <f t="shared" si="98"/>
        <v>91.205899002684959</v>
      </c>
      <c r="AT325" s="68">
        <f t="shared" si="98"/>
        <v>100.77198071154903</v>
      </c>
      <c r="AU325" s="68">
        <f t="shared" si="98"/>
        <v>70.242854853042004</v>
      </c>
      <c r="AV325" s="68"/>
      <c r="AW325" s="68"/>
      <c r="AX325" s="68"/>
      <c r="AY325" s="68"/>
      <c r="AZ325" s="68"/>
      <c r="BB325" s="68">
        <f t="shared" si="88"/>
        <v>17.166666666666668</v>
      </c>
      <c r="BC325" s="68">
        <f t="shared" si="99"/>
        <v>9.2679057491843402</v>
      </c>
      <c r="BD325" s="68">
        <f t="shared" si="99"/>
        <v>3.6252473830641581</v>
      </c>
      <c r="BE325" s="68">
        <f t="shared" si="99"/>
        <v>17.335878633499391</v>
      </c>
      <c r="BF325" s="68">
        <f t="shared" si="99"/>
        <v>4.6985771714163214</v>
      </c>
      <c r="BG325" s="68">
        <f t="shared" si="99"/>
        <v>12.550363809060888</v>
      </c>
      <c r="BH325" s="68"/>
      <c r="BI325" s="68"/>
      <c r="BJ325" s="68"/>
      <c r="BK325" s="68"/>
      <c r="BL325" s="68"/>
      <c r="BM325" s="68"/>
      <c r="BN325" s="68"/>
    </row>
    <row r="326" spans="1:66">
      <c r="A326" s="68">
        <v>413.33333333333331</v>
      </c>
      <c r="B326" s="68">
        <v>106.05231330066351</v>
      </c>
      <c r="C326" s="68">
        <v>109.79283496102111</v>
      </c>
      <c r="D326" s="68">
        <v>115.89272271616386</v>
      </c>
      <c r="E326" s="68">
        <v>120.87190258056054</v>
      </c>
      <c r="F326" s="68">
        <v>83.370749295888047</v>
      </c>
      <c r="G326" s="68">
        <v>103.51713059412607</v>
      </c>
      <c r="H326" s="68">
        <v>101.85515791821568</v>
      </c>
      <c r="I326" s="68">
        <v>114.36865345592743</v>
      </c>
      <c r="J326" s="68">
        <v>111.43865840087867</v>
      </c>
      <c r="K326" s="68">
        <v>92.326623738854394</v>
      </c>
      <c r="L326" s="68">
        <v>86.674189541835744</v>
      </c>
      <c r="M326" s="68">
        <v>107.30270740429216</v>
      </c>
      <c r="N326" s="68">
        <v>80.978180757484708</v>
      </c>
      <c r="O326" s="68">
        <v>111.77313571004116</v>
      </c>
      <c r="P326" s="68">
        <v>64.255623256106844</v>
      </c>
      <c r="Q326" s="69"/>
      <c r="R326" s="68">
        <f t="shared" si="89"/>
        <v>17.222222222222221</v>
      </c>
      <c r="S326" s="68">
        <f t="shared" si="97"/>
        <v>98.747877812208444</v>
      </c>
      <c r="T326" s="68">
        <f t="shared" si="97"/>
        <v>106.31690009450965</v>
      </c>
      <c r="U326" s="68">
        <f t="shared" si="97"/>
        <v>103.74651897652534</v>
      </c>
      <c r="V326" s="68">
        <f t="shared" si="97"/>
        <v>114.6945655638268</v>
      </c>
      <c r="W326" s="68">
        <f t="shared" si="97"/>
        <v>79.984332096949757</v>
      </c>
      <c r="X326" s="68"/>
      <c r="Y326" s="68"/>
      <c r="Z326" s="68"/>
      <c r="AA326" s="68"/>
      <c r="AB326" s="68">
        <f>W326</f>
        <v>79.984332096949757</v>
      </c>
      <c r="AC326" s="68"/>
      <c r="AD326" s="68">
        <f t="shared" si="86"/>
        <v>17.222222222222221</v>
      </c>
      <c r="AE326" s="68">
        <f t="shared" si="93"/>
        <v>10.532675309553746</v>
      </c>
      <c r="AF326" s="68">
        <f t="shared" si="93"/>
        <v>4.0596232889254118</v>
      </c>
      <c r="AG326" s="68">
        <f t="shared" si="93"/>
        <v>19.732678878448521</v>
      </c>
      <c r="AH326" s="68">
        <f t="shared" si="93"/>
        <v>5.3523441809470693</v>
      </c>
      <c r="AI326" s="68">
        <f t="shared" si="93"/>
        <v>14.338623822025298</v>
      </c>
      <c r="AJ326" s="68"/>
      <c r="AK326" s="68"/>
      <c r="AL326" s="68"/>
      <c r="AM326" s="68"/>
      <c r="AN326" s="68">
        <f>AI326</f>
        <v>14.338623822025298</v>
      </c>
      <c r="AP326" s="68">
        <f t="shared" si="87"/>
        <v>17.222222222222221</v>
      </c>
      <c r="AQ326" s="68">
        <f t="shared" si="98"/>
        <v>86.961840783009364</v>
      </c>
      <c r="AR326" s="68">
        <f t="shared" si="98"/>
        <v>93.627463631616564</v>
      </c>
      <c r="AS326" s="68">
        <f t="shared" si="98"/>
        <v>91.363869937391669</v>
      </c>
      <c r="AT326" s="68">
        <f t="shared" si="98"/>
        <v>101.00521419007974</v>
      </c>
      <c r="AU326" s="68">
        <f t="shared" si="98"/>
        <v>70.437815040217046</v>
      </c>
      <c r="AV326" s="68"/>
      <c r="AW326" s="68"/>
      <c r="AX326" s="68"/>
      <c r="AY326" s="68"/>
      <c r="AZ326" s="68"/>
      <c r="BB326" s="68">
        <f t="shared" si="88"/>
        <v>17.222222222222221</v>
      </c>
      <c r="BC326" s="68">
        <f t="shared" si="99"/>
        <v>9.2755495468005567</v>
      </c>
      <c r="BD326" s="68">
        <f t="shared" si="99"/>
        <v>3.5750876060536689</v>
      </c>
      <c r="BE326" s="68">
        <f t="shared" si="99"/>
        <v>17.377488173601439</v>
      </c>
      <c r="BF326" s="68">
        <f t="shared" si="99"/>
        <v>4.713516004511451</v>
      </c>
      <c r="BG326" s="68">
        <f t="shared" si="99"/>
        <v>12.62723968842873</v>
      </c>
      <c r="BH326" s="68"/>
      <c r="BI326" s="68"/>
      <c r="BJ326" s="68"/>
      <c r="BK326" s="68"/>
      <c r="BL326" s="68"/>
      <c r="BM326" s="68"/>
      <c r="BN326" s="68"/>
    </row>
    <row r="327" spans="1:66">
      <c r="A327" s="68">
        <v>414.66666666666669</v>
      </c>
      <c r="B327" s="68">
        <v>106.24992630681382</v>
      </c>
      <c r="C327" s="68">
        <v>110.1380954483199</v>
      </c>
      <c r="D327" s="68">
        <v>116.24264035721505</v>
      </c>
      <c r="E327" s="68">
        <v>121.22699042597935</v>
      </c>
      <c r="F327" s="68">
        <v>83.690422414353847</v>
      </c>
      <c r="G327" s="68">
        <v>103.87212761262445</v>
      </c>
      <c r="H327" s="68">
        <v>102.0575191591128</v>
      </c>
      <c r="I327" s="68">
        <v>114.71438699116297</v>
      </c>
      <c r="J327" s="68">
        <v>111.86679814226511</v>
      </c>
      <c r="K327" s="68">
        <v>92.685591949347582</v>
      </c>
      <c r="L327" s="68">
        <v>86.994730183632456</v>
      </c>
      <c r="M327" s="68">
        <v>107.63719215305868</v>
      </c>
      <c r="N327" s="68">
        <v>81.28215290747525</v>
      </c>
      <c r="O327" s="68">
        <v>112.2383033378475</v>
      </c>
      <c r="P327" s="68">
        <v>64.558715818635662</v>
      </c>
      <c r="Q327" s="69"/>
      <c r="R327" s="68">
        <f t="shared" si="89"/>
        <v>17.277777777777779</v>
      </c>
      <c r="S327" s="68">
        <f t="shared" si="97"/>
        <v>99.0389280343569</v>
      </c>
      <c r="T327" s="68">
        <f t="shared" si="97"/>
        <v>106.61093558683046</v>
      </c>
      <c r="U327" s="68">
        <f t="shared" si="97"/>
        <v>104.0797267519511</v>
      </c>
      <c r="V327" s="68">
        <f t="shared" si="97"/>
        <v>115.11069730203064</v>
      </c>
      <c r="W327" s="68">
        <f t="shared" si="97"/>
        <v>80.311576727445697</v>
      </c>
      <c r="X327" s="68"/>
      <c r="Y327" s="68"/>
      <c r="Z327" s="68"/>
      <c r="AA327" s="68"/>
      <c r="AB327" s="68"/>
      <c r="AC327" s="68"/>
      <c r="AD327" s="68">
        <f t="shared" si="86"/>
        <v>17.277777777777779</v>
      </c>
      <c r="AE327" s="68">
        <f t="shared" si="93"/>
        <v>10.498119262899847</v>
      </c>
      <c r="AF327" s="68">
        <f t="shared" si="93"/>
        <v>4.1368865341242929</v>
      </c>
      <c r="AG327" s="68">
        <f t="shared" si="93"/>
        <v>19.758059608257572</v>
      </c>
      <c r="AH327" s="68">
        <f t="shared" si="93"/>
        <v>5.3001212449464568</v>
      </c>
      <c r="AI327" s="68">
        <f t="shared" si="93"/>
        <v>14.364635005807031</v>
      </c>
      <c r="AJ327" s="68"/>
      <c r="AK327" s="68"/>
      <c r="AL327" s="68"/>
      <c r="AM327" s="68"/>
      <c r="AN327" s="68"/>
      <c r="AP327" s="68">
        <f t="shared" si="87"/>
        <v>17.277777777777779</v>
      </c>
      <c r="AQ327" s="68">
        <f t="shared" si="98"/>
        <v>87.218152752836886</v>
      </c>
      <c r="AR327" s="68">
        <f t="shared" si="98"/>
        <v>93.886404565176505</v>
      </c>
      <c r="AS327" s="68">
        <f t="shared" si="98"/>
        <v>91.657307752524673</v>
      </c>
      <c r="AT327" s="68">
        <f t="shared" si="98"/>
        <v>101.37167859178828</v>
      </c>
      <c r="AU327" s="68">
        <f t="shared" si="98"/>
        <v>70.72600144062153</v>
      </c>
      <c r="AV327" s="68"/>
      <c r="AW327" s="68"/>
      <c r="AX327" s="68"/>
      <c r="AY327" s="68"/>
      <c r="AZ327" s="68"/>
      <c r="BB327" s="68">
        <f t="shared" si="88"/>
        <v>17.277777777777779</v>
      </c>
      <c r="BC327" s="68">
        <f t="shared" si="99"/>
        <v>9.2451179315214773</v>
      </c>
      <c r="BD327" s="68">
        <f t="shared" si="99"/>
        <v>3.6431291090836515</v>
      </c>
      <c r="BE327" s="68">
        <f t="shared" si="99"/>
        <v>17.399839590497798</v>
      </c>
      <c r="BF327" s="68">
        <f t="shared" si="99"/>
        <v>4.6675261286141376</v>
      </c>
      <c r="BG327" s="68">
        <f t="shared" si="99"/>
        <v>12.650146311565546</v>
      </c>
      <c r="BH327" s="68"/>
      <c r="BI327" s="68"/>
      <c r="BJ327" s="68"/>
      <c r="BK327" s="68"/>
      <c r="BL327" s="68"/>
      <c r="BM327" s="68"/>
      <c r="BN327" s="68"/>
    </row>
    <row r="328" spans="1:66">
      <c r="A328" s="68">
        <v>416</v>
      </c>
      <c r="B328" s="68">
        <v>106.5134103150142</v>
      </c>
      <c r="C328" s="68">
        <v>110.41430383815896</v>
      </c>
      <c r="D328" s="68">
        <v>116.52257447005604</v>
      </c>
      <c r="E328" s="68">
        <v>121.51106070231438</v>
      </c>
      <c r="F328" s="68">
        <v>83.946160909126519</v>
      </c>
      <c r="G328" s="68">
        <v>104.29812403482249</v>
      </c>
      <c r="H328" s="68">
        <v>102.46224164090702</v>
      </c>
      <c r="I328" s="68">
        <v>115.12926723344566</v>
      </c>
      <c r="J328" s="68">
        <v>112.11144942305741</v>
      </c>
      <c r="K328" s="68">
        <v>93.116353801939425</v>
      </c>
      <c r="L328" s="68">
        <v>87.251162697069844</v>
      </c>
      <c r="M328" s="68">
        <v>107.90477995207185</v>
      </c>
      <c r="N328" s="68">
        <v>81.52533062746771</v>
      </c>
      <c r="O328" s="68">
        <v>112.50411341087971</v>
      </c>
      <c r="P328" s="68">
        <v>64.679952843647158</v>
      </c>
      <c r="Q328" s="69"/>
      <c r="R328" s="68">
        <f t="shared" si="89"/>
        <v>17.333333333333332</v>
      </c>
      <c r="S328" s="68">
        <f t="shared" si="97"/>
        <v>99.354232348968836</v>
      </c>
      <c r="T328" s="68">
        <f t="shared" si="97"/>
        <v>106.92710847704593</v>
      </c>
      <c r="U328" s="68">
        <f t="shared" si="97"/>
        <v>104.39239077698981</v>
      </c>
      <c r="V328" s="68">
        <f t="shared" si="97"/>
        <v>115.3755411787505</v>
      </c>
      <c r="W328" s="68">
        <f t="shared" si="97"/>
        <v>80.580822518237696</v>
      </c>
      <c r="X328" s="68"/>
      <c r="Y328" s="68"/>
      <c r="Z328" s="68"/>
      <c r="AA328" s="68"/>
      <c r="AB328" s="68"/>
      <c r="AC328" s="68"/>
      <c r="AD328" s="68">
        <f t="shared" si="86"/>
        <v>17.333333333333332</v>
      </c>
      <c r="AE328" s="68">
        <f t="shared" si="93"/>
        <v>10.539928584902288</v>
      </c>
      <c r="AF328" s="68">
        <f t="shared" si="93"/>
        <v>4.0651819678890524</v>
      </c>
      <c r="AG328" s="68">
        <f t="shared" si="93"/>
        <v>19.815704786236964</v>
      </c>
      <c r="AH328" s="68">
        <f t="shared" si="93"/>
        <v>5.3171417246353601</v>
      </c>
      <c r="AI328" s="68">
        <f t="shared" si="93"/>
        <v>14.513833116344012</v>
      </c>
      <c r="AJ328" s="68"/>
      <c r="AK328" s="68"/>
      <c r="AL328" s="68"/>
      <c r="AM328" s="68"/>
      <c r="AN328" s="68"/>
      <c r="AP328" s="68">
        <f t="shared" si="87"/>
        <v>17.333333333333332</v>
      </c>
      <c r="AQ328" s="68">
        <f t="shared" si="98"/>
        <v>87.495823971833843</v>
      </c>
      <c r="AR328" s="68">
        <f t="shared" si="98"/>
        <v>94.164840691075938</v>
      </c>
      <c r="AS328" s="68">
        <f t="shared" si="98"/>
        <v>91.932653813284588</v>
      </c>
      <c r="AT328" s="68">
        <f t="shared" si="98"/>
        <v>101.60491207031899</v>
      </c>
      <c r="AU328" s="68">
        <f t="shared" si="98"/>
        <v>70.963111443480287</v>
      </c>
      <c r="AV328" s="68"/>
      <c r="AW328" s="68"/>
      <c r="AX328" s="68"/>
      <c r="AY328" s="68"/>
      <c r="AZ328" s="68"/>
      <c r="BB328" s="68">
        <f t="shared" si="88"/>
        <v>17.333333333333332</v>
      </c>
      <c r="BC328" s="68">
        <f t="shared" si="99"/>
        <v>9.2819371086397577</v>
      </c>
      <c r="BD328" s="68">
        <f t="shared" si="99"/>
        <v>3.5799828297861658</v>
      </c>
      <c r="BE328" s="68">
        <f t="shared" si="99"/>
        <v>17.450604537557066</v>
      </c>
      <c r="BF328" s="68">
        <f t="shared" si="99"/>
        <v>4.6825151316950109</v>
      </c>
      <c r="BG328" s="68">
        <f t="shared" si="99"/>
        <v>12.781536905683597</v>
      </c>
      <c r="BH328" s="68"/>
      <c r="BI328" s="68"/>
      <c r="BJ328" s="68"/>
      <c r="BK328" s="68"/>
      <c r="BL328" s="68"/>
      <c r="BM328" s="68"/>
      <c r="BN328" s="68"/>
    </row>
    <row r="329" spans="1:66">
      <c r="A329" s="68">
        <v>417.33333333333331</v>
      </c>
      <c r="B329" s="68">
        <v>106.77689432321463</v>
      </c>
      <c r="C329" s="68">
        <v>110.690512227998</v>
      </c>
      <c r="D329" s="68">
        <v>116.802508582897</v>
      </c>
      <c r="E329" s="68">
        <v>121.79513097864944</v>
      </c>
      <c r="F329" s="68">
        <v>84.201899403899176</v>
      </c>
      <c r="G329" s="68">
        <v>104.58212164962119</v>
      </c>
      <c r="H329" s="68">
        <v>102.59714913483845</v>
      </c>
      <c r="I329" s="68">
        <v>115.40585406163413</v>
      </c>
      <c r="J329" s="68">
        <v>112.35610070384966</v>
      </c>
      <c r="K329" s="68">
        <v>93.403528370334016</v>
      </c>
      <c r="L329" s="68">
        <v>87.507595210507219</v>
      </c>
      <c r="M329" s="68">
        <v>108.17236775108506</v>
      </c>
      <c r="N329" s="68">
        <v>81.768508347460141</v>
      </c>
      <c r="O329" s="68">
        <v>112.76992348391191</v>
      </c>
      <c r="P329" s="68">
        <v>64.92242689367022</v>
      </c>
      <c r="Q329" s="69"/>
      <c r="R329" s="68">
        <f t="shared" si="89"/>
        <v>17.388888888888889</v>
      </c>
      <c r="S329" s="68">
        <f t="shared" si="97"/>
        <v>99.622203727781013</v>
      </c>
      <c r="T329" s="68">
        <f t="shared" si="97"/>
        <v>107.15334303797384</v>
      </c>
      <c r="U329" s="68">
        <f t="shared" si="97"/>
        <v>104.65895699733044</v>
      </c>
      <c r="V329" s="68">
        <f t="shared" si="97"/>
        <v>115.64038505547033</v>
      </c>
      <c r="W329" s="68">
        <f t="shared" si="97"/>
        <v>80.842618222634471</v>
      </c>
      <c r="X329" s="68"/>
      <c r="Y329" s="68"/>
      <c r="Z329" s="68"/>
      <c r="AA329" s="68"/>
      <c r="AB329" s="68"/>
      <c r="AC329" s="68"/>
      <c r="AD329" s="68">
        <f t="shared" si="86"/>
        <v>17.388888888888889</v>
      </c>
      <c r="AE329" s="68">
        <f t="shared" si="93"/>
        <v>10.548794311071299</v>
      </c>
      <c r="AF329" s="68">
        <f t="shared" si="93"/>
        <v>4.1417918904597144</v>
      </c>
      <c r="AG329" s="68">
        <f t="shared" si="93"/>
        <v>19.836006163217444</v>
      </c>
      <c r="AH329" s="68">
        <f t="shared" si="93"/>
        <v>5.3341808515921114</v>
      </c>
      <c r="AI329" s="68">
        <f t="shared" si="93"/>
        <v>14.534677941808878</v>
      </c>
      <c r="AJ329" s="68"/>
      <c r="AK329" s="68"/>
      <c r="AL329" s="68"/>
      <c r="AM329" s="68"/>
      <c r="AN329" s="68"/>
      <c r="AP329" s="68">
        <f t="shared" si="87"/>
        <v>17.388888888888889</v>
      </c>
      <c r="AQ329" s="68">
        <f t="shared" si="98"/>
        <v>87.731811669949082</v>
      </c>
      <c r="AR329" s="68">
        <f t="shared" si="98"/>
        <v>94.364073062473736</v>
      </c>
      <c r="AS329" s="68">
        <f t="shared" si="98"/>
        <v>92.167404065390997</v>
      </c>
      <c r="AT329" s="68">
        <f t="shared" si="98"/>
        <v>101.83814554884968</v>
      </c>
      <c r="AU329" s="68">
        <f t="shared" si="98"/>
        <v>71.193660563803903</v>
      </c>
      <c r="AV329" s="68"/>
      <c r="AW329" s="68"/>
      <c r="AX329" s="68"/>
      <c r="AY329" s="68"/>
      <c r="AZ329" s="68"/>
      <c r="BB329" s="68">
        <f t="shared" si="88"/>
        <v>17.388888888888889</v>
      </c>
      <c r="BC329" s="68">
        <f t="shared" si="99"/>
        <v>9.2897446674918207</v>
      </c>
      <c r="BD329" s="68">
        <f t="shared" si="99"/>
        <v>3.6474489874048452</v>
      </c>
      <c r="BE329" s="68">
        <f t="shared" si="99"/>
        <v>17.468482846962459</v>
      </c>
      <c r="BF329" s="68">
        <f t="shared" si="99"/>
        <v>4.6975205564020852</v>
      </c>
      <c r="BG329" s="68">
        <f t="shared" si="99"/>
        <v>12.799893800367174</v>
      </c>
      <c r="BH329" s="68"/>
      <c r="BI329" s="68"/>
      <c r="BJ329" s="68"/>
      <c r="BK329" s="68"/>
      <c r="BL329" s="68"/>
      <c r="BM329" s="68"/>
      <c r="BN329" s="68"/>
    </row>
    <row r="330" spans="1:66">
      <c r="A330" s="68">
        <v>418.66666666666669</v>
      </c>
      <c r="B330" s="68">
        <v>106.97450732936493</v>
      </c>
      <c r="C330" s="68">
        <v>110.89766852037731</v>
      </c>
      <c r="D330" s="68">
        <v>117.01245916752774</v>
      </c>
      <c r="E330" s="68">
        <v>122.15021882406825</v>
      </c>
      <c r="F330" s="68">
        <v>84.393703274978691</v>
      </c>
      <c r="G330" s="68">
        <v>104.79511986072023</v>
      </c>
      <c r="H330" s="68">
        <v>102.79951037573557</v>
      </c>
      <c r="I330" s="68">
        <v>115.61329418277548</v>
      </c>
      <c r="J330" s="68">
        <v>112.66191480483999</v>
      </c>
      <c r="K330" s="68">
        <v>93.618909296629951</v>
      </c>
      <c r="L330" s="68">
        <v>87.699919595585285</v>
      </c>
      <c r="M330" s="68">
        <v>108.37305860034496</v>
      </c>
      <c r="N330" s="68">
        <v>81.950891637454504</v>
      </c>
      <c r="O330" s="68">
        <v>113.1021860752022</v>
      </c>
      <c r="P330" s="68">
        <v>65.104282431187499</v>
      </c>
      <c r="Q330" s="69"/>
      <c r="R330" s="68">
        <f t="shared" si="89"/>
        <v>17.444444444444446</v>
      </c>
      <c r="S330" s="68">
        <f t="shared" si="97"/>
        <v>99.823182261890153</v>
      </c>
      <c r="T330" s="68">
        <f t="shared" si="97"/>
        <v>107.35674583215261</v>
      </c>
      <c r="U330" s="68">
        <f t="shared" si="97"/>
        <v>104.85888166258592</v>
      </c>
      <c r="V330" s="68">
        <f t="shared" si="97"/>
        <v>115.97143990137015</v>
      </c>
      <c r="W330" s="68">
        <f t="shared" si="97"/>
        <v>81.038965000932052</v>
      </c>
      <c r="X330" s="68"/>
      <c r="Y330" s="68"/>
      <c r="Z330" s="68"/>
      <c r="AA330" s="68"/>
      <c r="AB330" s="68"/>
      <c r="AC330" s="68"/>
      <c r="AD330" s="68">
        <f t="shared" si="86"/>
        <v>17.444444444444446</v>
      </c>
      <c r="AE330" s="68">
        <f t="shared" si="93"/>
        <v>10.555451467928188</v>
      </c>
      <c r="AF330" s="68">
        <f t="shared" si="93"/>
        <v>4.1436348857011938</v>
      </c>
      <c r="AG330" s="68">
        <f t="shared" si="93"/>
        <v>19.8512322264205</v>
      </c>
      <c r="AH330" s="68">
        <f t="shared" si="93"/>
        <v>5.3555057118408813</v>
      </c>
      <c r="AI330" s="68">
        <f t="shared" si="93"/>
        <v>14.550315734868677</v>
      </c>
      <c r="AJ330" s="68"/>
      <c r="AK330" s="68"/>
      <c r="AL330" s="68"/>
      <c r="AM330" s="68"/>
      <c r="AN330" s="68"/>
      <c r="AP330" s="68">
        <f t="shared" si="87"/>
        <v>17.444444444444446</v>
      </c>
      <c r="AQ330" s="68">
        <f t="shared" si="98"/>
        <v>87.908802443535521</v>
      </c>
      <c r="AR330" s="68">
        <f t="shared" si="98"/>
        <v>94.543198748960208</v>
      </c>
      <c r="AS330" s="68">
        <f t="shared" si="98"/>
        <v>92.343466754470811</v>
      </c>
      <c r="AT330" s="68">
        <f t="shared" si="98"/>
        <v>102.12968739701307</v>
      </c>
      <c r="AU330" s="68">
        <f t="shared" si="98"/>
        <v>71.366572404046622</v>
      </c>
      <c r="AV330" s="68"/>
      <c r="AW330" s="68"/>
      <c r="AX330" s="68"/>
      <c r="AY330" s="68"/>
      <c r="AZ330" s="68"/>
      <c r="BB330" s="68">
        <f t="shared" si="88"/>
        <v>17.444444444444446</v>
      </c>
      <c r="BC330" s="68">
        <f t="shared" si="99"/>
        <v>9.2956072604657916</v>
      </c>
      <c r="BD330" s="68">
        <f t="shared" si="99"/>
        <v>3.6490720122465348</v>
      </c>
      <c r="BE330" s="68">
        <f t="shared" si="99"/>
        <v>17.481891605847732</v>
      </c>
      <c r="BF330" s="68">
        <f t="shared" si="99"/>
        <v>4.7163001913953568</v>
      </c>
      <c r="BG330" s="68">
        <f t="shared" si="99"/>
        <v>12.813665147158545</v>
      </c>
      <c r="BH330" s="68"/>
      <c r="BI330" s="68"/>
      <c r="BJ330" s="68"/>
      <c r="BK330" s="68"/>
      <c r="BL330" s="68"/>
      <c r="BM330" s="68"/>
      <c r="BN330" s="68"/>
    </row>
    <row r="331" spans="1:66">
      <c r="A331" s="68">
        <v>420</v>
      </c>
      <c r="B331" s="68">
        <v>107.23799133756535</v>
      </c>
      <c r="C331" s="68">
        <v>111.17387691021635</v>
      </c>
      <c r="D331" s="68">
        <v>117.29239328036873</v>
      </c>
      <c r="E331" s="68">
        <v>122.43428910040328</v>
      </c>
      <c r="F331" s="68">
        <v>84.649441769751348</v>
      </c>
      <c r="G331" s="68">
        <v>105.07911747551891</v>
      </c>
      <c r="H331" s="68">
        <v>103.06932536359837</v>
      </c>
      <c r="I331" s="68">
        <v>115.88988101096395</v>
      </c>
      <c r="J331" s="68">
        <v>112.90656608563229</v>
      </c>
      <c r="K331" s="68">
        <v>94.049671149221794</v>
      </c>
      <c r="L331" s="68">
        <v>87.95635210902266</v>
      </c>
      <c r="M331" s="68">
        <v>108.64064639935818</v>
      </c>
      <c r="N331" s="68">
        <v>82.194069357446935</v>
      </c>
      <c r="O331" s="68">
        <v>113.36799614823438</v>
      </c>
      <c r="P331" s="68">
        <v>65.225519456199038</v>
      </c>
      <c r="Q331" s="69"/>
      <c r="R331" s="68">
        <f t="shared" si="89"/>
        <v>17.5</v>
      </c>
      <c r="S331" s="68">
        <f t="shared" si="97"/>
        <v>100.0911536407023</v>
      </c>
      <c r="T331" s="68">
        <f t="shared" si="97"/>
        <v>107.62794955772431</v>
      </c>
      <c r="U331" s="68">
        <f t="shared" si="97"/>
        <v>105.12544788292654</v>
      </c>
      <c r="V331" s="68">
        <f t="shared" si="97"/>
        <v>116.23628377809</v>
      </c>
      <c r="W331" s="68">
        <f t="shared" si="97"/>
        <v>81.308210791724051</v>
      </c>
      <c r="X331" s="68"/>
      <c r="Y331" s="68"/>
      <c r="Z331" s="68"/>
      <c r="AA331" s="68"/>
      <c r="AB331" s="68"/>
      <c r="AC331" s="68"/>
      <c r="AD331" s="68">
        <f t="shared" si="86"/>
        <v>17.5</v>
      </c>
      <c r="AE331" s="68">
        <f t="shared" si="93"/>
        <v>10.5643381358227</v>
      </c>
      <c r="AF331" s="68">
        <f t="shared" si="93"/>
        <v>4.1460951644575665</v>
      </c>
      <c r="AG331" s="68">
        <f t="shared" si="93"/>
        <v>19.871533684534249</v>
      </c>
      <c r="AH331" s="68">
        <f t="shared" si="93"/>
        <v>5.3725861470279073</v>
      </c>
      <c r="AI331" s="68">
        <f t="shared" si="93"/>
        <v>14.699687021906149</v>
      </c>
      <c r="AJ331" s="68"/>
      <c r="AK331" s="68"/>
      <c r="AL331" s="68"/>
      <c r="AM331" s="68"/>
      <c r="AN331" s="68"/>
      <c r="AP331" s="68">
        <f t="shared" si="87"/>
        <v>17.5</v>
      </c>
      <c r="AQ331" s="68">
        <f t="shared" si="98"/>
        <v>88.144790141650745</v>
      </c>
      <c r="AR331" s="68">
        <f t="shared" si="98"/>
        <v>94.782032997608823</v>
      </c>
      <c r="AS331" s="68">
        <f t="shared" si="98"/>
        <v>92.578217006577248</v>
      </c>
      <c r="AT331" s="68">
        <f t="shared" si="98"/>
        <v>102.36292087554376</v>
      </c>
      <c r="AU331" s="68">
        <f t="shared" si="98"/>
        <v>71.603682406905378</v>
      </c>
      <c r="AV331" s="68"/>
      <c r="AW331" s="68"/>
      <c r="AX331" s="68"/>
      <c r="AY331" s="68"/>
      <c r="AZ331" s="68"/>
      <c r="BB331" s="68">
        <f t="shared" si="88"/>
        <v>17.5</v>
      </c>
      <c r="BC331" s="68">
        <f t="shared" si="99"/>
        <v>9.3034332615470881</v>
      </c>
      <c r="BD331" s="68">
        <f t="shared" si="99"/>
        <v>3.6512386448287604</v>
      </c>
      <c r="BE331" s="68">
        <f t="shared" si="99"/>
        <v>17.499769986702741</v>
      </c>
      <c r="BF331" s="68">
        <f t="shared" si="99"/>
        <v>4.7313419939955441</v>
      </c>
      <c r="BG331" s="68">
        <f t="shared" si="99"/>
        <v>12.945208248323802</v>
      </c>
      <c r="BH331" s="68"/>
      <c r="BI331" s="68"/>
      <c r="BJ331" s="68"/>
      <c r="BK331" s="68"/>
      <c r="BL331" s="68"/>
      <c r="BM331" s="68"/>
      <c r="BN331" s="68"/>
    </row>
    <row r="332" spans="1:66">
      <c r="A332" s="68">
        <v>421.33333333333331</v>
      </c>
      <c r="B332" s="68">
        <v>107.69908835191606</v>
      </c>
      <c r="C332" s="68">
        <v>111.51913739751514</v>
      </c>
      <c r="D332" s="68">
        <v>117.9222450342609</v>
      </c>
      <c r="E332" s="68">
        <v>123.07344722215713</v>
      </c>
      <c r="F332" s="68">
        <v>85.096984135603506</v>
      </c>
      <c r="G332" s="68">
        <v>105.57611330141664</v>
      </c>
      <c r="H332" s="68">
        <v>103.40659409842689</v>
      </c>
      <c r="I332" s="68">
        <v>116.37390796029372</v>
      </c>
      <c r="J332" s="68">
        <v>113.57935710781101</v>
      </c>
      <c r="K332" s="68">
        <v>94.408639359714996</v>
      </c>
      <c r="L332" s="68">
        <v>88.14867649410067</v>
      </c>
      <c r="M332" s="68">
        <v>108.97513114812466</v>
      </c>
      <c r="N332" s="68">
        <v>82.254863787445046</v>
      </c>
      <c r="O332" s="68">
        <v>113.83316377604073</v>
      </c>
      <c r="P332" s="68">
        <v>65.407374993716303</v>
      </c>
      <c r="Q332" s="69"/>
      <c r="R332" s="68">
        <f t="shared" si="89"/>
        <v>17.555555555555554</v>
      </c>
      <c r="S332" s="68">
        <f t="shared" si="97"/>
        <v>100.47462604914445</v>
      </c>
      <c r="T332" s="68">
        <f t="shared" si="97"/>
        <v>107.9669542146889</v>
      </c>
      <c r="U332" s="68">
        <f t="shared" si="97"/>
        <v>105.5170055939999</v>
      </c>
      <c r="V332" s="68">
        <f t="shared" si="97"/>
        <v>116.82865603533629</v>
      </c>
      <c r="W332" s="68">
        <f t="shared" si="97"/>
        <v>81.637666163011602</v>
      </c>
      <c r="X332" s="68"/>
      <c r="Y332" s="68"/>
      <c r="Z332" s="68"/>
      <c r="AA332" s="68"/>
      <c r="AB332" s="68"/>
      <c r="AC332" s="68"/>
      <c r="AD332" s="68">
        <f t="shared" si="86"/>
        <v>17.555555555555554</v>
      </c>
      <c r="AE332" s="68">
        <f t="shared" si="93"/>
        <v>10.727233105110276</v>
      </c>
      <c r="AF332" s="68">
        <f t="shared" si="93"/>
        <v>4.1491752483751938</v>
      </c>
      <c r="AG332" s="68">
        <f t="shared" si="93"/>
        <v>20.160475391092678</v>
      </c>
      <c r="AH332" s="68">
        <f t="shared" si="93"/>
        <v>5.4096365110288032</v>
      </c>
      <c r="AI332" s="68">
        <f t="shared" si="93"/>
        <v>14.806873212574596</v>
      </c>
      <c r="AJ332" s="68"/>
      <c r="AK332" s="68"/>
      <c r="AL332" s="68"/>
      <c r="AM332" s="68"/>
      <c r="AN332" s="68"/>
      <c r="AP332" s="68">
        <f t="shared" si="87"/>
        <v>17.555555555555554</v>
      </c>
      <c r="AQ332" s="68">
        <f t="shared" si="98"/>
        <v>88.482493262633668</v>
      </c>
      <c r="AR332" s="68">
        <f t="shared" si="98"/>
        <v>95.080575808419582</v>
      </c>
      <c r="AS332" s="68">
        <f t="shared" si="98"/>
        <v>92.923040410199917</v>
      </c>
      <c r="AT332" s="68">
        <f t="shared" si="98"/>
        <v>102.88459063757035</v>
      </c>
      <c r="AU332" s="68">
        <f t="shared" si="98"/>
        <v>71.893815685490864</v>
      </c>
      <c r="AV332" s="68"/>
      <c r="AW332" s="68"/>
      <c r="AX332" s="68"/>
      <c r="AY332" s="68"/>
      <c r="AZ332" s="68"/>
      <c r="BB332" s="68">
        <f t="shared" si="88"/>
        <v>17.555555555555554</v>
      </c>
      <c r="BC332" s="68">
        <f t="shared" si="99"/>
        <v>9.4468859280487258</v>
      </c>
      <c r="BD332" s="68">
        <f t="shared" si="99"/>
        <v>3.6539511058271867</v>
      </c>
      <c r="BE332" s="68">
        <f t="shared" si="99"/>
        <v>17.75422510247839</v>
      </c>
      <c r="BF332" s="68">
        <f t="shared" si="99"/>
        <v>4.7639702177769783</v>
      </c>
      <c r="BG332" s="68">
        <f t="shared" si="99"/>
        <v>13.039601248493112</v>
      </c>
      <c r="BH332" s="68"/>
      <c r="BI332" s="68"/>
      <c r="BJ332" s="68"/>
      <c r="BK332" s="68"/>
      <c r="BL332" s="68"/>
      <c r="BM332" s="68"/>
      <c r="BN332" s="68"/>
    </row>
    <row r="333" spans="1:66">
      <c r="A333" s="68">
        <v>422.66666666666669</v>
      </c>
      <c r="B333" s="68">
        <v>107.83083035601626</v>
      </c>
      <c r="C333" s="68">
        <v>111.79534578735419</v>
      </c>
      <c r="D333" s="68">
        <v>117.92224503426091</v>
      </c>
      <c r="E333" s="68">
        <v>123.21548236032464</v>
      </c>
      <c r="F333" s="68">
        <v>85.224853382989835</v>
      </c>
      <c r="G333" s="68">
        <v>105.71811210881599</v>
      </c>
      <c r="H333" s="68">
        <v>103.67640908628971</v>
      </c>
      <c r="I333" s="68">
        <v>116.65049478848218</v>
      </c>
      <c r="J333" s="68">
        <v>113.82400838860329</v>
      </c>
      <c r="K333" s="68">
        <v>94.695813928109573</v>
      </c>
      <c r="L333" s="68">
        <v>88.405109007538059</v>
      </c>
      <c r="M333" s="68">
        <v>109.24271894713783</v>
      </c>
      <c r="N333" s="68">
        <v>82.6196303674337</v>
      </c>
      <c r="O333" s="68">
        <v>114.23187888558901</v>
      </c>
      <c r="P333" s="68">
        <v>65.528612018727813</v>
      </c>
      <c r="Q333" s="69"/>
      <c r="R333" s="68">
        <f t="shared" si="89"/>
        <v>17.611111111111111</v>
      </c>
      <c r="S333" s="68">
        <f t="shared" si="97"/>
        <v>100.65135049079009</v>
      </c>
      <c r="T333" s="68">
        <f t="shared" si="97"/>
        <v>108.23815794026058</v>
      </c>
      <c r="U333" s="68">
        <f t="shared" si="97"/>
        <v>105.73079006339226</v>
      </c>
      <c r="V333" s="68">
        <f t="shared" si="97"/>
        <v>117.09045654483897</v>
      </c>
      <c r="W333" s="68">
        <f t="shared" si="97"/>
        <v>81.816426443275745</v>
      </c>
      <c r="X333" s="68"/>
      <c r="Y333" s="68"/>
      <c r="Z333" s="68"/>
      <c r="AA333" s="68"/>
      <c r="AB333" s="68"/>
      <c r="AC333" s="68"/>
      <c r="AD333" s="68">
        <f t="shared" si="86"/>
        <v>17.611111111111111</v>
      </c>
      <c r="AE333" s="68">
        <f t="shared" si="93"/>
        <v>10.658035346516996</v>
      </c>
      <c r="AF333" s="68">
        <f t="shared" si="93"/>
        <v>4.1516430965795514</v>
      </c>
      <c r="AG333" s="68">
        <f t="shared" si="93"/>
        <v>20.02494978872561</v>
      </c>
      <c r="AH333" s="68">
        <f t="shared" si="93"/>
        <v>5.3083467780328926</v>
      </c>
      <c r="AI333" s="68">
        <f t="shared" si="93"/>
        <v>14.879329536581533</v>
      </c>
      <c r="AJ333" s="68"/>
      <c r="AK333" s="68"/>
      <c r="AL333" s="68"/>
      <c r="AM333" s="68"/>
      <c r="AN333" s="68"/>
      <c r="AP333" s="68">
        <f t="shared" si="87"/>
        <v>17.611111111111111</v>
      </c>
      <c r="AQ333" s="68">
        <f t="shared" si="98"/>
        <v>88.638124787050643</v>
      </c>
      <c r="AR333" s="68">
        <f t="shared" si="98"/>
        <v>95.319410057068197</v>
      </c>
      <c r="AS333" s="68">
        <f t="shared" si="98"/>
        <v>93.111308668729322</v>
      </c>
      <c r="AT333" s="68">
        <f t="shared" si="98"/>
        <v>103.11514398948722</v>
      </c>
      <c r="AU333" s="68">
        <f t="shared" si="98"/>
        <v>72.051240061336372</v>
      </c>
      <c r="AV333" s="68"/>
      <c r="AW333" s="68"/>
      <c r="AX333" s="68"/>
      <c r="AY333" s="68"/>
      <c r="AZ333" s="68"/>
      <c r="BB333" s="68">
        <f t="shared" si="88"/>
        <v>17.611111111111111</v>
      </c>
      <c r="BC333" s="68">
        <f t="shared" si="99"/>
        <v>9.3859472567714199</v>
      </c>
      <c r="BD333" s="68">
        <f t="shared" si="99"/>
        <v>3.6561244044071532</v>
      </c>
      <c r="BE333" s="68">
        <f t="shared" si="99"/>
        <v>17.634875136522876</v>
      </c>
      <c r="BF333" s="68">
        <f t="shared" si="99"/>
        <v>4.6747699045257409</v>
      </c>
      <c r="BG333" s="68">
        <f t="shared" si="99"/>
        <v>13.103409559634704</v>
      </c>
      <c r="BH333" s="68"/>
      <c r="BI333" s="68"/>
      <c r="BJ333" s="68"/>
      <c r="BK333" s="68"/>
      <c r="BL333" s="68"/>
      <c r="BM333" s="68"/>
      <c r="BN333" s="68"/>
    </row>
    <row r="334" spans="1:66">
      <c r="A334" s="68">
        <v>424</v>
      </c>
      <c r="B334" s="68">
        <v>108.09431436421666</v>
      </c>
      <c r="C334" s="68">
        <v>112.07155417719322</v>
      </c>
      <c r="D334" s="68">
        <v>118.34214620352238</v>
      </c>
      <c r="E334" s="68">
        <v>123.49955263665967</v>
      </c>
      <c r="F334" s="68">
        <v>85.480591877762478</v>
      </c>
      <c r="G334" s="68">
        <v>106.14410853101403</v>
      </c>
      <c r="H334" s="68">
        <v>103.94622407415255</v>
      </c>
      <c r="I334" s="68">
        <v>117.06537503076486</v>
      </c>
      <c r="J334" s="68">
        <v>114.1909853097917</v>
      </c>
      <c r="K334" s="68">
        <v>94.982988496504163</v>
      </c>
      <c r="L334" s="68">
        <v>88.661541520975462</v>
      </c>
      <c r="M334" s="68">
        <v>109.51030674615104</v>
      </c>
      <c r="N334" s="68">
        <v>82.984396947422368</v>
      </c>
      <c r="O334" s="68">
        <v>114.63059399513732</v>
      </c>
      <c r="P334" s="68">
        <v>65.8923230937624</v>
      </c>
      <c r="Q334" s="69"/>
      <c r="R334" s="68">
        <f t="shared" si="89"/>
        <v>17.666666666666668</v>
      </c>
      <c r="S334" s="68">
        <f t="shared" si="97"/>
        <v>100.96665480540206</v>
      </c>
      <c r="T334" s="68">
        <f t="shared" si="97"/>
        <v>108.50936166583227</v>
      </c>
      <c r="U334" s="68">
        <f t="shared" si="97"/>
        <v>106.13063939390319</v>
      </c>
      <c r="V334" s="68">
        <f t="shared" si="97"/>
        <v>117.4403773138629</v>
      </c>
      <c r="W334" s="68">
        <f t="shared" si="97"/>
        <v>82.118634489343023</v>
      </c>
      <c r="X334" s="68"/>
      <c r="Y334" s="68"/>
      <c r="Z334" s="68"/>
      <c r="AA334" s="68"/>
      <c r="AB334" s="68"/>
      <c r="AC334" s="68"/>
      <c r="AD334" s="68">
        <f t="shared" si="86"/>
        <v>17.666666666666668</v>
      </c>
      <c r="AE334" s="68">
        <f t="shared" ref="AE334:AI347" si="103">STDEV(B334,G334,L334)</f>
        <v>10.701060013143238</v>
      </c>
      <c r="AF334" s="68">
        <f t="shared" si="103"/>
        <v>4.1541142992466495</v>
      </c>
      <c r="AG334" s="68">
        <f t="shared" si="103"/>
        <v>20.055396797379835</v>
      </c>
      <c r="AH334" s="68">
        <f t="shared" si="103"/>
        <v>5.2520013464725883</v>
      </c>
      <c r="AI334" s="68">
        <f t="shared" si="103"/>
        <v>14.83387243792834</v>
      </c>
      <c r="AJ334" s="68"/>
      <c r="AK334" s="68"/>
      <c r="AL334" s="68"/>
      <c r="AM334" s="68"/>
      <c r="AN334" s="68"/>
      <c r="AP334" s="68">
        <f t="shared" si="87"/>
        <v>17.666666666666668</v>
      </c>
      <c r="AQ334" s="68">
        <f t="shared" si="98"/>
        <v>88.915796006047628</v>
      </c>
      <c r="AR334" s="68">
        <f t="shared" si="98"/>
        <v>95.558244305716812</v>
      </c>
      <c r="AS334" s="68">
        <f t="shared" si="98"/>
        <v>93.463434046888935</v>
      </c>
      <c r="AT334" s="68">
        <f t="shared" si="98"/>
        <v>103.42330002156312</v>
      </c>
      <c r="AU334" s="68">
        <f t="shared" si="98"/>
        <v>72.317378114808534</v>
      </c>
      <c r="AV334" s="68"/>
      <c r="AW334" s="68"/>
      <c r="AX334" s="68"/>
      <c r="AY334" s="68"/>
      <c r="AZ334" s="68"/>
      <c r="BB334" s="68">
        <f t="shared" si="88"/>
        <v>17.666666666666668</v>
      </c>
      <c r="BC334" s="68">
        <f t="shared" si="99"/>
        <v>9.4238367212519485</v>
      </c>
      <c r="BD334" s="68">
        <f t="shared" si="99"/>
        <v>3.6583006570785006</v>
      </c>
      <c r="BE334" s="68">
        <f t="shared" si="99"/>
        <v>17.661688147369986</v>
      </c>
      <c r="BF334" s="68">
        <f t="shared" si="99"/>
        <v>4.6251495728613445</v>
      </c>
      <c r="BG334" s="68">
        <f t="shared" si="99"/>
        <v>13.063377985659473</v>
      </c>
      <c r="BH334" s="68"/>
      <c r="BI334" s="68"/>
      <c r="BJ334" s="68"/>
      <c r="BK334" s="68"/>
      <c r="BL334" s="68"/>
      <c r="BM334" s="68"/>
      <c r="BN334" s="68"/>
    </row>
    <row r="335" spans="1:66">
      <c r="A335" s="68">
        <v>425.33333333333331</v>
      </c>
      <c r="B335" s="68">
        <v>108.22605636831686</v>
      </c>
      <c r="C335" s="68">
        <v>112.20965837211276</v>
      </c>
      <c r="D335" s="68">
        <v>118.48211325994286</v>
      </c>
      <c r="E335" s="68">
        <v>123.78362291299473</v>
      </c>
      <c r="F335" s="68">
        <v>85.736330372535164</v>
      </c>
      <c r="G335" s="68">
        <v>106.28610733841339</v>
      </c>
      <c r="H335" s="68">
        <v>104.21603906201537</v>
      </c>
      <c r="I335" s="68">
        <v>117.34196185895334</v>
      </c>
      <c r="J335" s="68">
        <v>114.43563659058393</v>
      </c>
      <c r="K335" s="68">
        <v>95.413750349096006</v>
      </c>
      <c r="L335" s="68">
        <v>88.917974034412836</v>
      </c>
      <c r="M335" s="68">
        <v>109.77789454516423</v>
      </c>
      <c r="N335" s="68">
        <v>83.105985807418591</v>
      </c>
      <c r="O335" s="68">
        <v>114.89640406816953</v>
      </c>
      <c r="P335" s="68">
        <v>66.01356011877391</v>
      </c>
      <c r="Q335" s="69"/>
      <c r="R335" s="68">
        <f t="shared" si="89"/>
        <v>17.722222222222221</v>
      </c>
      <c r="S335" s="68">
        <f t="shared" si="97"/>
        <v>101.14337924704769</v>
      </c>
      <c r="T335" s="68">
        <f t="shared" si="97"/>
        <v>108.73453065976412</v>
      </c>
      <c r="U335" s="68">
        <f t="shared" si="97"/>
        <v>106.3100203087716</v>
      </c>
      <c r="V335" s="68">
        <f t="shared" si="97"/>
        <v>117.70522119058273</v>
      </c>
      <c r="W335" s="68">
        <f t="shared" si="97"/>
        <v>82.387880280135036</v>
      </c>
      <c r="X335" s="68"/>
      <c r="Y335" s="68"/>
      <c r="Z335" s="68"/>
      <c r="AA335" s="68"/>
      <c r="AB335" s="68"/>
      <c r="AC335" s="68"/>
      <c r="AD335" s="68">
        <f t="shared" si="86"/>
        <v>17.722222222222221</v>
      </c>
      <c r="AE335" s="68">
        <f t="shared" si="103"/>
        <v>10.631850733503342</v>
      </c>
      <c r="AF335" s="68">
        <f t="shared" si="103"/>
        <v>4.0976753857166832</v>
      </c>
      <c r="AG335" s="68">
        <f t="shared" si="103"/>
        <v>20.103367856139808</v>
      </c>
      <c r="AH335" s="68">
        <f t="shared" si="103"/>
        <v>5.2690893227735316</v>
      </c>
      <c r="AI335" s="68">
        <f t="shared" si="103"/>
        <v>14.983386963926172</v>
      </c>
      <c r="AJ335" s="68"/>
      <c r="AK335" s="68"/>
      <c r="AL335" s="68"/>
      <c r="AM335" s="68"/>
      <c r="AN335" s="68"/>
      <c r="AP335" s="68">
        <f t="shared" si="87"/>
        <v>17.722222222222221</v>
      </c>
      <c r="AQ335" s="68">
        <f t="shared" si="98"/>
        <v>89.071427530464575</v>
      </c>
      <c r="AR335" s="68">
        <f t="shared" si="98"/>
        <v>95.756538290695502</v>
      </c>
      <c r="AS335" s="68">
        <f t="shared" si="98"/>
        <v>93.621404981595632</v>
      </c>
      <c r="AT335" s="68">
        <f t="shared" si="98"/>
        <v>103.65653350009383</v>
      </c>
      <c r="AU335" s="68">
        <f t="shared" si="98"/>
        <v>72.554488117667304</v>
      </c>
      <c r="AV335" s="68"/>
      <c r="AW335" s="68"/>
      <c r="AX335" s="68"/>
      <c r="AY335" s="68"/>
      <c r="AZ335" s="68"/>
      <c r="BB335" s="68">
        <f t="shared" si="88"/>
        <v>17.722222222222221</v>
      </c>
      <c r="BC335" s="68">
        <f t="shared" si="99"/>
        <v>9.3628879040206847</v>
      </c>
      <c r="BD335" s="68">
        <f t="shared" si="99"/>
        <v>3.6085980009698533</v>
      </c>
      <c r="BE335" s="68">
        <f t="shared" si="99"/>
        <v>17.703933628148928</v>
      </c>
      <c r="BF335" s="68">
        <f t="shared" si="99"/>
        <v>4.6401980165070134</v>
      </c>
      <c r="BG335" s="68">
        <f t="shared" si="99"/>
        <v>13.195047229522082</v>
      </c>
      <c r="BH335" s="68"/>
      <c r="BI335" s="68"/>
      <c r="BJ335" s="68"/>
      <c r="BK335" s="68"/>
      <c r="BL335" s="68"/>
      <c r="BM335" s="68"/>
      <c r="BN335" s="68"/>
    </row>
    <row r="336" spans="1:66">
      <c r="A336" s="68">
        <v>426.66666666666669</v>
      </c>
      <c r="B336" s="68">
        <v>108.48954037651725</v>
      </c>
      <c r="C336" s="68">
        <v>112.48586676195183</v>
      </c>
      <c r="D336" s="68">
        <v>118.76204737278383</v>
      </c>
      <c r="E336" s="68">
        <v>124.06769318932976</v>
      </c>
      <c r="F336" s="68">
        <v>85.992068867307808</v>
      </c>
      <c r="G336" s="68">
        <v>106.71210376061143</v>
      </c>
      <c r="H336" s="68">
        <v>104.4858540498782</v>
      </c>
      <c r="I336" s="68">
        <v>117.61854868714178</v>
      </c>
      <c r="J336" s="68">
        <v>114.68028787137621</v>
      </c>
      <c r="K336" s="68">
        <v>95.700924917490568</v>
      </c>
      <c r="L336" s="68">
        <v>89.174406547850239</v>
      </c>
      <c r="M336" s="68">
        <v>110.04548234417744</v>
      </c>
      <c r="N336" s="68">
        <v>83.349163527411065</v>
      </c>
      <c r="O336" s="68">
        <v>115.29511917771784</v>
      </c>
      <c r="P336" s="68">
        <v>66.256034168796972</v>
      </c>
      <c r="Q336" s="69"/>
      <c r="R336" s="68">
        <f t="shared" si="89"/>
        <v>17.777777777777779</v>
      </c>
      <c r="S336" s="68">
        <f t="shared" si="97"/>
        <v>101.45868356165964</v>
      </c>
      <c r="T336" s="68">
        <f t="shared" si="97"/>
        <v>109.00573438533583</v>
      </c>
      <c r="U336" s="68">
        <f t="shared" si="97"/>
        <v>106.57658652911222</v>
      </c>
      <c r="V336" s="68">
        <f t="shared" si="97"/>
        <v>118.01436674614126</v>
      </c>
      <c r="W336" s="68">
        <f t="shared" si="97"/>
        <v>82.649675984531783</v>
      </c>
      <c r="X336" s="68"/>
      <c r="Y336" s="68"/>
      <c r="Z336" s="68"/>
      <c r="AA336" s="68"/>
      <c r="AB336" s="68"/>
      <c r="AC336" s="68"/>
      <c r="AD336" s="68">
        <f t="shared" ref="AD336:AD347" si="104">R336</f>
        <v>17.777777777777779</v>
      </c>
      <c r="AE336" s="68">
        <f t="shared" si="103"/>
        <v>10.675552282898305</v>
      </c>
      <c r="AF336" s="68">
        <f t="shared" si="103"/>
        <v>4.1001045976622832</v>
      </c>
      <c r="AG336" s="68">
        <f t="shared" si="103"/>
        <v>20.123662235934678</v>
      </c>
      <c r="AH336" s="68">
        <f t="shared" si="103"/>
        <v>5.251340319829616</v>
      </c>
      <c r="AI336" s="68">
        <f t="shared" si="103"/>
        <v>15.004302397570752</v>
      </c>
      <c r="AJ336" s="68"/>
      <c r="AK336" s="68"/>
      <c r="AL336" s="68"/>
      <c r="AM336" s="68"/>
      <c r="AN336" s="68"/>
      <c r="AP336" s="68">
        <f t="shared" ref="AP336:AP347" si="105">AD336</f>
        <v>17.777777777777779</v>
      </c>
      <c r="AQ336" s="68">
        <f t="shared" si="98"/>
        <v>89.349098749461561</v>
      </c>
      <c r="AR336" s="68">
        <f t="shared" si="98"/>
        <v>95.995372539344132</v>
      </c>
      <c r="AS336" s="68">
        <f t="shared" si="98"/>
        <v>93.856155233702054</v>
      </c>
      <c r="AT336" s="68">
        <f t="shared" si="98"/>
        <v>103.92878103773084</v>
      </c>
      <c r="AU336" s="68">
        <f t="shared" si="98"/>
        <v>72.785037237990892</v>
      </c>
      <c r="AV336" s="68"/>
      <c r="AW336" s="68"/>
      <c r="AX336" s="68"/>
      <c r="AY336" s="68"/>
      <c r="AZ336" s="68"/>
      <c r="BB336" s="68">
        <f t="shared" ref="BB336:BB347" si="106">AP336</f>
        <v>17.777777777777779</v>
      </c>
      <c r="BC336" s="68">
        <f t="shared" si="99"/>
        <v>9.4013734620362488</v>
      </c>
      <c r="BD336" s="68">
        <f t="shared" si="99"/>
        <v>3.6107372747154942</v>
      </c>
      <c r="BE336" s="68">
        <f t="shared" si="99"/>
        <v>17.721805775516668</v>
      </c>
      <c r="BF336" s="68">
        <f t="shared" si="99"/>
        <v>4.6245674429467263</v>
      </c>
      <c r="BG336" s="68">
        <f t="shared" si="99"/>
        <v>13.213466304957469</v>
      </c>
      <c r="BH336" s="68"/>
      <c r="BI336" s="68"/>
      <c r="BJ336" s="68"/>
      <c r="BK336" s="68"/>
      <c r="BL336" s="68"/>
      <c r="BM336" s="68"/>
      <c r="BN336" s="68"/>
    </row>
    <row r="337" spans="1:66">
      <c r="A337" s="68">
        <v>428</v>
      </c>
      <c r="B337" s="68">
        <v>108.75302438471768</v>
      </c>
      <c r="C337" s="68">
        <v>112.76207515179085</v>
      </c>
      <c r="D337" s="68">
        <v>119.04198148562483</v>
      </c>
      <c r="E337" s="68">
        <v>124.35176346566482</v>
      </c>
      <c r="F337" s="68">
        <v>86.247807362080493</v>
      </c>
      <c r="G337" s="68">
        <v>106.99610137541015</v>
      </c>
      <c r="H337" s="68">
        <v>104.75566903774101</v>
      </c>
      <c r="I337" s="68">
        <v>118.03342892942446</v>
      </c>
      <c r="J337" s="68">
        <v>115.04726479256463</v>
      </c>
      <c r="K337" s="68">
        <v>96.13168677008241</v>
      </c>
      <c r="L337" s="68">
        <v>89.4308390612876</v>
      </c>
      <c r="M337" s="68">
        <v>110.31307014319063</v>
      </c>
      <c r="N337" s="68">
        <v>83.592341247403496</v>
      </c>
      <c r="O337" s="68">
        <v>115.56092925075005</v>
      </c>
      <c r="P337" s="68">
        <v>66.498508218820007</v>
      </c>
      <c r="Q337" s="69"/>
      <c r="R337" s="68">
        <f t="shared" ref="R337:R347" si="107">A337/24</f>
        <v>17.833333333333332</v>
      </c>
      <c r="S337" s="68">
        <f t="shared" si="97"/>
        <v>101.7266549404718</v>
      </c>
      <c r="T337" s="68">
        <f t="shared" si="97"/>
        <v>109.27693811090751</v>
      </c>
      <c r="U337" s="68">
        <f t="shared" si="97"/>
        <v>106.88925055415093</v>
      </c>
      <c r="V337" s="68">
        <f t="shared" si="97"/>
        <v>118.31998583632651</v>
      </c>
      <c r="W337" s="68">
        <f t="shared" si="97"/>
        <v>82.959334116994299</v>
      </c>
      <c r="X337" s="68"/>
      <c r="Y337" s="68"/>
      <c r="Z337" s="68"/>
      <c r="AA337" s="68"/>
      <c r="AB337" s="68"/>
      <c r="AC337" s="68"/>
      <c r="AD337" s="68">
        <f t="shared" si="104"/>
        <v>17.833333333333332</v>
      </c>
      <c r="AE337" s="68">
        <f t="shared" si="103"/>
        <v>10.684662405348025</v>
      </c>
      <c r="AF337" s="68">
        <f t="shared" si="103"/>
        <v>4.1025372523617669</v>
      </c>
      <c r="AG337" s="68">
        <f t="shared" si="103"/>
        <v>20.182016301642523</v>
      </c>
      <c r="AH337" s="68">
        <f t="shared" si="103"/>
        <v>5.2299826788661887</v>
      </c>
      <c r="AI337" s="68">
        <f t="shared" si="103"/>
        <v>15.087805008532124</v>
      </c>
      <c r="AJ337" s="68"/>
      <c r="AK337" s="68"/>
      <c r="AL337" s="68"/>
      <c r="AM337" s="68"/>
      <c r="AN337" s="68"/>
      <c r="AP337" s="68">
        <f t="shared" si="105"/>
        <v>17.833333333333332</v>
      </c>
      <c r="AQ337" s="68">
        <f t="shared" si="98"/>
        <v>89.585086447576785</v>
      </c>
      <c r="AR337" s="68">
        <f t="shared" si="98"/>
        <v>96.234206787992747</v>
      </c>
      <c r="AS337" s="68">
        <f t="shared" si="98"/>
        <v>94.131501294461955</v>
      </c>
      <c r="AT337" s="68">
        <f t="shared" si="98"/>
        <v>104.19792301070045</v>
      </c>
      <c r="AU337" s="68">
        <f t="shared" si="98"/>
        <v>73.057736173998208</v>
      </c>
      <c r="AV337" s="68"/>
      <c r="AW337" s="68"/>
      <c r="AX337" s="68"/>
      <c r="AY337" s="68"/>
      <c r="AZ337" s="68"/>
      <c r="BB337" s="68">
        <f t="shared" si="106"/>
        <v>17.833333333333332</v>
      </c>
      <c r="BC337" s="68">
        <f t="shared" si="99"/>
        <v>9.4093962472903581</v>
      </c>
      <c r="BD337" s="68">
        <f t="shared" si="99"/>
        <v>3.6128795803056852</v>
      </c>
      <c r="BE337" s="68">
        <f t="shared" si="99"/>
        <v>17.773195001123902</v>
      </c>
      <c r="BF337" s="68">
        <f t="shared" si="99"/>
        <v>4.6057589397757077</v>
      </c>
      <c r="BG337" s="68">
        <f t="shared" si="99"/>
        <v>13.287002475255708</v>
      </c>
      <c r="BH337" s="68"/>
      <c r="BI337" s="68"/>
      <c r="BJ337" s="68"/>
      <c r="BK337" s="68"/>
      <c r="BL337" s="68"/>
      <c r="BM337" s="68"/>
      <c r="BN337" s="68"/>
    </row>
    <row r="338" spans="1:66">
      <c r="A338" s="68">
        <v>429.33333333333331</v>
      </c>
      <c r="B338" s="68">
        <v>108.95063739086798</v>
      </c>
      <c r="C338" s="68">
        <v>112.96923144417013</v>
      </c>
      <c r="D338" s="68">
        <v>119.25193207025555</v>
      </c>
      <c r="E338" s="68">
        <v>124.5648161729161</v>
      </c>
      <c r="F338" s="68">
        <v>86.43961123315998</v>
      </c>
      <c r="G338" s="68">
        <v>107.20909958650917</v>
      </c>
      <c r="H338" s="68">
        <v>104.95803027863816</v>
      </c>
      <c r="I338" s="68">
        <v>118.24086905056583</v>
      </c>
      <c r="J338" s="68">
        <v>115.23075325315881</v>
      </c>
      <c r="K338" s="68">
        <v>96.347067696378375</v>
      </c>
      <c r="L338" s="68">
        <v>89.623163446365666</v>
      </c>
      <c r="M338" s="68">
        <v>110.51376099245056</v>
      </c>
      <c r="N338" s="68">
        <v>83.77472453739783</v>
      </c>
      <c r="O338" s="68">
        <v>115.7602868055242</v>
      </c>
      <c r="P338" s="68">
        <v>66.559126731325776</v>
      </c>
      <c r="Q338" s="69"/>
      <c r="R338" s="68">
        <f t="shared" si="107"/>
        <v>17.888888888888889</v>
      </c>
      <c r="S338" s="68">
        <f t="shared" si="97"/>
        <v>101.92763347458094</v>
      </c>
      <c r="T338" s="68">
        <f t="shared" si="97"/>
        <v>109.48034090508628</v>
      </c>
      <c r="U338" s="68">
        <f t="shared" si="97"/>
        <v>107.0891752194064</v>
      </c>
      <c r="V338" s="68">
        <f t="shared" si="97"/>
        <v>118.51861874386638</v>
      </c>
      <c r="W338" s="68">
        <f t="shared" si="97"/>
        <v>83.115268553621377</v>
      </c>
      <c r="X338" s="68"/>
      <c r="Y338" s="68"/>
      <c r="Z338" s="68"/>
      <c r="AA338" s="68"/>
      <c r="AB338" s="68"/>
      <c r="AC338" s="68"/>
      <c r="AD338" s="68">
        <f t="shared" si="104"/>
        <v>17.888888888888889</v>
      </c>
      <c r="AE338" s="68">
        <f t="shared" si="103"/>
        <v>10.691502489708297</v>
      </c>
      <c r="AF338" s="68">
        <f t="shared" si="103"/>
        <v>4.1043639990114418</v>
      </c>
      <c r="AG338" s="68">
        <f t="shared" si="103"/>
        <v>20.197234218087967</v>
      </c>
      <c r="AH338" s="68">
        <f t="shared" si="103"/>
        <v>5.242850270516584</v>
      </c>
      <c r="AI338" s="68">
        <f t="shared" si="103"/>
        <v>15.169667017525992</v>
      </c>
      <c r="AJ338" s="68"/>
      <c r="AK338" s="68"/>
      <c r="AL338" s="68"/>
      <c r="AM338" s="68"/>
      <c r="AN338" s="68"/>
      <c r="AP338" s="68">
        <f t="shared" si="105"/>
        <v>17.888888888888889</v>
      </c>
      <c r="AQ338" s="68">
        <f t="shared" si="98"/>
        <v>89.762077221163224</v>
      </c>
      <c r="AR338" s="68">
        <f t="shared" si="98"/>
        <v>96.413332474479205</v>
      </c>
      <c r="AS338" s="68">
        <f t="shared" si="98"/>
        <v>94.307563983541769</v>
      </c>
      <c r="AT338" s="68">
        <f t="shared" si="98"/>
        <v>104.37284811959846</v>
      </c>
      <c r="AU338" s="68">
        <f t="shared" si="98"/>
        <v>73.195059081092367</v>
      </c>
      <c r="AV338" s="68"/>
      <c r="AW338" s="68"/>
      <c r="AX338" s="68"/>
      <c r="AY338" s="68"/>
      <c r="AZ338" s="68"/>
      <c r="BB338" s="68">
        <f t="shared" si="106"/>
        <v>17.888888888888889</v>
      </c>
      <c r="BC338" s="68">
        <f t="shared" si="99"/>
        <v>9.4154199344850475</v>
      </c>
      <c r="BD338" s="68">
        <f t="shared" si="99"/>
        <v>3.6144882959036244</v>
      </c>
      <c r="BE338" s="68">
        <f t="shared" si="99"/>
        <v>17.7865965856065</v>
      </c>
      <c r="BF338" s="68">
        <f t="shared" si="99"/>
        <v>4.6170907221000883</v>
      </c>
      <c r="BG338" s="68">
        <f t="shared" si="99"/>
        <v>13.359093857369663</v>
      </c>
      <c r="BH338" s="68"/>
      <c r="BI338" s="68"/>
      <c r="BJ338" s="68"/>
      <c r="BK338" s="68"/>
      <c r="BL338" s="68"/>
      <c r="BM338" s="68"/>
      <c r="BN338" s="68"/>
    </row>
    <row r="339" spans="1:66">
      <c r="A339" s="68">
        <v>430.66666666666669</v>
      </c>
      <c r="B339" s="68">
        <v>109.2141213990684</v>
      </c>
      <c r="C339" s="68">
        <v>113.2454398340092</v>
      </c>
      <c r="D339" s="68">
        <v>119.53186618309651</v>
      </c>
      <c r="E339" s="68">
        <v>124.84888644925115</v>
      </c>
      <c r="F339" s="68">
        <v>86.695349727932665</v>
      </c>
      <c r="G339" s="68">
        <v>107.49309720130786</v>
      </c>
      <c r="H339" s="68">
        <v>105.22784526650096</v>
      </c>
      <c r="I339" s="68">
        <v>118.51745587875428</v>
      </c>
      <c r="J339" s="68">
        <v>115.47540453395109</v>
      </c>
      <c r="K339" s="68">
        <v>96.634242264772936</v>
      </c>
      <c r="L339" s="68">
        <v>89.879595959803041</v>
      </c>
      <c r="M339" s="68">
        <v>110.78134879146374</v>
      </c>
      <c r="N339" s="68">
        <v>84.01790225739029</v>
      </c>
      <c r="O339" s="68">
        <v>116.15900191507251</v>
      </c>
      <c r="P339" s="68">
        <v>66.80160078134881</v>
      </c>
      <c r="Q339" s="69"/>
      <c r="R339" s="68">
        <f t="shared" si="107"/>
        <v>17.944444444444446</v>
      </c>
      <c r="S339" s="68">
        <f t="shared" si="97"/>
        <v>102.19560485339311</v>
      </c>
      <c r="T339" s="68">
        <f t="shared" si="97"/>
        <v>109.75154463065797</v>
      </c>
      <c r="U339" s="68">
        <f t="shared" si="97"/>
        <v>107.35574143974702</v>
      </c>
      <c r="V339" s="68">
        <f t="shared" si="97"/>
        <v>118.82776429942491</v>
      </c>
      <c r="W339" s="68">
        <f t="shared" si="97"/>
        <v>83.377064258018137</v>
      </c>
      <c r="X339" s="68"/>
      <c r="Y339" s="68"/>
      <c r="Z339" s="68"/>
      <c r="AA339" s="68"/>
      <c r="AB339" s="68"/>
      <c r="AC339" s="68"/>
      <c r="AD339" s="68">
        <f t="shared" si="104"/>
        <v>17.944444444444446</v>
      </c>
      <c r="AE339" s="68">
        <f t="shared" si="103"/>
        <v>10.700632568804586</v>
      </c>
      <c r="AF339" s="68">
        <f t="shared" si="103"/>
        <v>4.1068026638060013</v>
      </c>
      <c r="AG339" s="68">
        <f t="shared" si="103"/>
        <v>20.217524832247669</v>
      </c>
      <c r="AH339" s="68">
        <f t="shared" si="103"/>
        <v>5.2256349185735411</v>
      </c>
      <c r="AI339" s="68">
        <f t="shared" si="103"/>
        <v>15.19061843094322</v>
      </c>
      <c r="AJ339" s="68"/>
      <c r="AK339" s="68"/>
      <c r="AL339" s="68"/>
      <c r="AM339" s="68"/>
      <c r="AN339" s="68"/>
      <c r="AP339" s="68">
        <f t="shared" si="105"/>
        <v>17.944444444444446</v>
      </c>
      <c r="AQ339" s="68">
        <f t="shared" si="98"/>
        <v>89.998064919278448</v>
      </c>
      <c r="AR339" s="68">
        <f t="shared" si="98"/>
        <v>96.652166723127834</v>
      </c>
      <c r="AS339" s="68">
        <f t="shared" si="98"/>
        <v>94.542314235648178</v>
      </c>
      <c r="AT339" s="68">
        <f t="shared" si="98"/>
        <v>104.64509565723549</v>
      </c>
      <c r="AU339" s="68">
        <f t="shared" si="98"/>
        <v>73.425608201415969</v>
      </c>
      <c r="AV339" s="68">
        <f>AQ339</f>
        <v>89.998064919278448</v>
      </c>
      <c r="BB339" s="68">
        <f t="shared" si="106"/>
        <v>17.944444444444446</v>
      </c>
      <c r="BC339" s="68">
        <f t="shared" si="99"/>
        <v>9.4234602944633927</v>
      </c>
      <c r="BD339" s="68">
        <f t="shared" si="99"/>
        <v>3.6166358942549626</v>
      </c>
      <c r="BE339" s="68">
        <f t="shared" si="99"/>
        <v>17.804465416785852</v>
      </c>
      <c r="BF339" s="68">
        <f t="shared" si="99"/>
        <v>4.6019301057115376</v>
      </c>
      <c r="BG339" s="68">
        <f t="shared" si="99"/>
        <v>13.377544618217739</v>
      </c>
      <c r="BH339" s="68">
        <f>BC339</f>
        <v>9.4234602944633927</v>
      </c>
    </row>
    <row r="340" spans="1:66">
      <c r="A340" s="68">
        <v>432</v>
      </c>
      <c r="B340" s="68">
        <v>109.4776054072688</v>
      </c>
      <c r="C340" s="68">
        <v>113.38354402892874</v>
      </c>
      <c r="D340" s="68">
        <v>119.8118002959375</v>
      </c>
      <c r="E340" s="68">
        <v>125.13295672558618</v>
      </c>
      <c r="F340" s="68">
        <v>86.951088222705309</v>
      </c>
      <c r="G340" s="68">
        <v>107.91909362350593</v>
      </c>
      <c r="H340" s="68">
        <v>105.49766025436378</v>
      </c>
      <c r="I340" s="68">
        <v>118.79404270694275</v>
      </c>
      <c r="J340" s="68">
        <v>115.72005581474338</v>
      </c>
      <c r="K340" s="68">
        <v>97.065004117364779</v>
      </c>
      <c r="L340" s="68">
        <v>90.007812216521742</v>
      </c>
      <c r="M340" s="68">
        <v>111.18273048998353</v>
      </c>
      <c r="N340" s="68">
        <v>84.261079977382721</v>
      </c>
      <c r="O340" s="68">
        <v>116.42481198810472</v>
      </c>
      <c r="P340" s="68">
        <v>66.922837806360349</v>
      </c>
      <c r="Q340" s="69"/>
      <c r="R340" s="68">
        <f t="shared" si="107"/>
        <v>18</v>
      </c>
      <c r="S340" s="68">
        <f t="shared" si="97"/>
        <v>102.46817041576548</v>
      </c>
      <c r="T340" s="68">
        <f t="shared" si="97"/>
        <v>110.02131159109202</v>
      </c>
      <c r="U340" s="68">
        <f t="shared" si="97"/>
        <v>107.62230766008766</v>
      </c>
      <c r="V340" s="68">
        <f t="shared" si="97"/>
        <v>119.09260817614476</v>
      </c>
      <c r="W340" s="68">
        <f t="shared" si="97"/>
        <v>83.64631004881015</v>
      </c>
      <c r="X340" s="68"/>
      <c r="Y340" s="68"/>
      <c r="Z340" s="68"/>
      <c r="AA340" s="68"/>
      <c r="AB340" s="68"/>
      <c r="AC340" s="68"/>
      <c r="AD340" s="68">
        <f t="shared" si="104"/>
        <v>18</v>
      </c>
      <c r="AE340" s="68">
        <f t="shared" si="103"/>
        <v>10.819086587375461</v>
      </c>
      <c r="AF340" s="68">
        <f t="shared" si="103"/>
        <v>4.0692089059808056</v>
      </c>
      <c r="AG340" s="68">
        <f t="shared" si="103"/>
        <v>20.237815513534873</v>
      </c>
      <c r="AH340" s="68">
        <f t="shared" si="103"/>
        <v>5.2429503397445085</v>
      </c>
      <c r="AI340" s="68">
        <f t="shared" si="103"/>
        <v>15.340427522205839</v>
      </c>
      <c r="AJ340" s="68"/>
      <c r="AK340" s="68"/>
      <c r="AL340" s="68"/>
      <c r="AM340" s="68"/>
      <c r="AN340" s="68"/>
      <c r="AP340" s="68">
        <f t="shared" si="105"/>
        <v>18</v>
      </c>
      <c r="AQ340" s="68">
        <f t="shared" si="98"/>
        <v>90.238098462916057</v>
      </c>
      <c r="AR340" s="68">
        <f t="shared" si="98"/>
        <v>96.889735691510054</v>
      </c>
      <c r="AS340" s="68">
        <f t="shared" si="98"/>
        <v>94.777064487754615</v>
      </c>
      <c r="AT340" s="68">
        <f t="shared" si="98"/>
        <v>104.87832913576619</v>
      </c>
      <c r="AU340" s="68">
        <f t="shared" si="98"/>
        <v>73.662718204274753</v>
      </c>
      <c r="AV340" s="72"/>
      <c r="AW340" s="72"/>
      <c r="AX340" s="46"/>
      <c r="AY340" s="46"/>
      <c r="AZ340" s="46"/>
      <c r="BB340" s="68">
        <f t="shared" si="106"/>
        <v>18</v>
      </c>
      <c r="BC340" s="68">
        <f t="shared" si="99"/>
        <v>9.5277762527532275</v>
      </c>
      <c r="BD340" s="68">
        <f t="shared" si="99"/>
        <v>3.583529133331484</v>
      </c>
      <c r="BE340" s="68">
        <f t="shared" si="99"/>
        <v>17.822334307080709</v>
      </c>
      <c r="BF340" s="68">
        <f t="shared" si="99"/>
        <v>4.6171788475814548</v>
      </c>
      <c r="BG340" s="68">
        <f t="shared" si="99"/>
        <v>13.509473269555466</v>
      </c>
      <c r="BH340" s="72"/>
      <c r="BI340" s="72"/>
      <c r="BJ340" s="46"/>
      <c r="BK340" s="46"/>
      <c r="BL340" s="46"/>
      <c r="BM340" s="46"/>
      <c r="BN340" s="46"/>
    </row>
    <row r="341" spans="1:66">
      <c r="A341" s="68">
        <v>433.33333333333331</v>
      </c>
      <c r="B341" s="68">
        <v>109.6752184134191</v>
      </c>
      <c r="C341" s="68">
        <v>113.72880451622751</v>
      </c>
      <c r="D341" s="68">
        <v>120.02175088056823</v>
      </c>
      <c r="E341" s="68">
        <v>125.48804457100496</v>
      </c>
      <c r="F341" s="68">
        <v>87.270761341171152</v>
      </c>
      <c r="G341" s="68">
        <v>108.13209183460492</v>
      </c>
      <c r="H341" s="68">
        <v>105.7000214952609</v>
      </c>
      <c r="I341" s="68">
        <v>119.27806965627254</v>
      </c>
      <c r="J341" s="68">
        <v>116.14819555612981</v>
      </c>
      <c r="K341" s="68">
        <v>97.423972327857996</v>
      </c>
      <c r="L341" s="68">
        <v>90.328352858318439</v>
      </c>
      <c r="M341" s="68">
        <v>111.38342133924343</v>
      </c>
      <c r="N341" s="68">
        <v>84.443463267377055</v>
      </c>
      <c r="O341" s="68">
        <v>116.75707457939495</v>
      </c>
      <c r="P341" s="68">
        <v>67.225930368889152</v>
      </c>
      <c r="Q341" s="69"/>
      <c r="R341" s="68">
        <f t="shared" si="107"/>
        <v>18.055555555555554</v>
      </c>
      <c r="S341" s="68">
        <f t="shared" si="97"/>
        <v>102.71188770211415</v>
      </c>
      <c r="T341" s="68">
        <f t="shared" si="97"/>
        <v>110.27074911691061</v>
      </c>
      <c r="U341" s="68">
        <f t="shared" si="97"/>
        <v>107.91442793473927</v>
      </c>
      <c r="V341" s="68">
        <f t="shared" si="97"/>
        <v>119.46443823550992</v>
      </c>
      <c r="W341" s="68">
        <f t="shared" si="97"/>
        <v>83.973554679306105</v>
      </c>
      <c r="X341" s="68"/>
      <c r="Y341" s="68"/>
      <c r="Z341" s="68"/>
      <c r="AA341" s="68"/>
      <c r="AB341" s="68"/>
      <c r="AC341" s="68"/>
      <c r="AD341" s="68">
        <f t="shared" si="104"/>
        <v>18.055555555555554</v>
      </c>
      <c r="AE341" s="68">
        <f t="shared" si="103"/>
        <v>10.752174725616564</v>
      </c>
      <c r="AF341" s="68">
        <f t="shared" si="103"/>
        <v>4.1284220720759315</v>
      </c>
      <c r="AG341" s="68">
        <f t="shared" si="103"/>
        <v>20.329852489707548</v>
      </c>
      <c r="AH341" s="68">
        <f t="shared" si="103"/>
        <v>5.2254720724548136</v>
      </c>
      <c r="AI341" s="68">
        <f t="shared" si="103"/>
        <v>15.366655894084243</v>
      </c>
      <c r="AJ341" s="68"/>
      <c r="AK341" s="68"/>
      <c r="AL341" s="68"/>
      <c r="AM341" s="68"/>
      <c r="AN341" s="68"/>
      <c r="AP341" s="68">
        <f t="shared" si="105"/>
        <v>18.055555555555554</v>
      </c>
      <c r="AQ341" s="68">
        <f t="shared" si="98"/>
        <v>90.452726911861816</v>
      </c>
      <c r="AR341" s="68">
        <f t="shared" si="98"/>
        <v>97.109401641666437</v>
      </c>
      <c r="AS341" s="68">
        <f t="shared" si="98"/>
        <v>95.034318794141356</v>
      </c>
      <c r="AT341" s="68">
        <f t="shared" si="98"/>
        <v>105.2057794783684</v>
      </c>
      <c r="AU341" s="68">
        <f t="shared" si="98"/>
        <v>73.950904604679238</v>
      </c>
      <c r="AV341" s="46"/>
      <c r="AW341" s="72">
        <f>AR341</f>
        <v>97.109401641666437</v>
      </c>
      <c r="AX341" s="72"/>
      <c r="AY341" s="46"/>
      <c r="AZ341" s="46"/>
      <c r="BB341" s="68">
        <f t="shared" si="106"/>
        <v>18.055555555555554</v>
      </c>
      <c r="BC341" s="68">
        <f t="shared" si="99"/>
        <v>9.4688506454623305</v>
      </c>
      <c r="BD341" s="68">
        <f t="shared" si="99"/>
        <v>3.6356749215378366</v>
      </c>
      <c r="BE341" s="68">
        <f t="shared" si="99"/>
        <v>17.903386224806969</v>
      </c>
      <c r="BF341" s="68">
        <f t="shared" si="99"/>
        <v>4.6017866960650453</v>
      </c>
      <c r="BG341" s="68">
        <f t="shared" si="99"/>
        <v>13.532571158338705</v>
      </c>
      <c r="BH341" s="46"/>
      <c r="BI341" s="72">
        <f>BD341</f>
        <v>3.6356749215378366</v>
      </c>
      <c r="BJ341" s="72"/>
      <c r="BK341" s="46"/>
      <c r="BL341" s="46"/>
      <c r="BM341" s="46"/>
      <c r="BN341" s="46"/>
    </row>
    <row r="342" spans="1:66">
      <c r="A342" s="68">
        <v>434.66666666666669</v>
      </c>
      <c r="B342" s="68">
        <v>109.9387024216195</v>
      </c>
      <c r="C342" s="68">
        <v>114.00501290606655</v>
      </c>
      <c r="D342" s="68">
        <v>120.3016849934092</v>
      </c>
      <c r="E342" s="68">
        <v>125.91414998550755</v>
      </c>
      <c r="F342" s="68">
        <v>87.526499835943795</v>
      </c>
      <c r="G342" s="68">
        <v>108.558088256803</v>
      </c>
      <c r="H342" s="68">
        <v>105.96983648312373</v>
      </c>
      <c r="I342" s="68">
        <v>119.55465648446098</v>
      </c>
      <c r="J342" s="68">
        <v>116.39284683692209</v>
      </c>
      <c r="K342" s="68">
        <v>97.711146896252558</v>
      </c>
      <c r="L342" s="68">
        <v>90.584785371755842</v>
      </c>
      <c r="M342" s="68">
        <v>111.65100913825661</v>
      </c>
      <c r="N342" s="68">
        <v>84.686640987369515</v>
      </c>
      <c r="O342" s="68">
        <v>117.15578968894324</v>
      </c>
      <c r="P342" s="68">
        <v>67.468404418912186</v>
      </c>
      <c r="Q342" s="69"/>
      <c r="R342" s="68">
        <f t="shared" si="107"/>
        <v>18.111111111111111</v>
      </c>
      <c r="S342" s="68">
        <f t="shared" si="97"/>
        <v>103.02719201672612</v>
      </c>
      <c r="T342" s="68">
        <f t="shared" si="97"/>
        <v>110.5419528424823</v>
      </c>
      <c r="U342" s="68">
        <f t="shared" si="97"/>
        <v>108.18099415507989</v>
      </c>
      <c r="V342" s="68">
        <f t="shared" si="97"/>
        <v>119.8209288371243</v>
      </c>
      <c r="W342" s="68">
        <f t="shared" si="97"/>
        <v>84.235350383702851</v>
      </c>
      <c r="X342" s="68"/>
      <c r="Y342" s="68"/>
      <c r="Z342" s="68"/>
      <c r="AA342" s="68"/>
      <c r="AB342" s="68"/>
      <c r="AC342" s="68"/>
      <c r="AD342" s="68">
        <f t="shared" si="104"/>
        <v>18.111111111111111</v>
      </c>
      <c r="AE342" s="68">
        <f t="shared" si="103"/>
        <v>10.797529171394874</v>
      </c>
      <c r="AF342" s="68">
        <f t="shared" si="103"/>
        <v>4.1308013069320522</v>
      </c>
      <c r="AG342" s="68">
        <f t="shared" si="103"/>
        <v>20.350134790097254</v>
      </c>
      <c r="AH342" s="68">
        <f t="shared" si="103"/>
        <v>5.2906548196977718</v>
      </c>
      <c r="AI342" s="68">
        <f t="shared" si="103"/>
        <v>15.387644935967877</v>
      </c>
      <c r="AJ342" s="68"/>
      <c r="AK342" s="68"/>
      <c r="AL342" s="68"/>
      <c r="AM342" s="68"/>
      <c r="AN342" s="68"/>
      <c r="AP342" s="68">
        <f t="shared" si="105"/>
        <v>18.111111111111111</v>
      </c>
      <c r="AQ342" s="68">
        <f t="shared" si="98"/>
        <v>90.730398130858802</v>
      </c>
      <c r="AR342" s="68">
        <f t="shared" si="98"/>
        <v>97.348235890315053</v>
      </c>
      <c r="AS342" s="68">
        <f t="shared" si="98"/>
        <v>95.269069046247779</v>
      </c>
      <c r="AT342" s="68">
        <f t="shared" si="98"/>
        <v>105.51972120172559</v>
      </c>
      <c r="AU342" s="68">
        <f t="shared" si="98"/>
        <v>74.181453725002839</v>
      </c>
      <c r="AV342" s="46"/>
      <c r="AW342" s="46"/>
      <c r="AX342" s="46"/>
      <c r="AY342" s="72"/>
      <c r="AZ342" s="46"/>
      <c r="BB342" s="68">
        <f t="shared" si="106"/>
        <v>18.111111111111111</v>
      </c>
      <c r="BC342" s="68">
        <f t="shared" si="99"/>
        <v>9.5087918186800025</v>
      </c>
      <c r="BD342" s="68">
        <f t="shared" si="99"/>
        <v>3.6377701832014524</v>
      </c>
      <c r="BE342" s="68">
        <f t="shared" si="99"/>
        <v>17.921247734505002</v>
      </c>
      <c r="BF342" s="68">
        <f t="shared" si="99"/>
        <v>4.6591895670241668</v>
      </c>
      <c r="BG342" s="68">
        <f t="shared" si="99"/>
        <v>13.551055056513647</v>
      </c>
      <c r="BH342" s="46"/>
      <c r="BI342" s="46"/>
      <c r="BJ342" s="46"/>
      <c r="BK342" s="72"/>
      <c r="BL342" s="46"/>
      <c r="BM342" s="46"/>
      <c r="BN342" s="46"/>
    </row>
    <row r="343" spans="1:66">
      <c r="A343" s="68">
        <v>436</v>
      </c>
      <c r="B343" s="68">
        <v>110.13631542776983</v>
      </c>
      <c r="C343" s="68">
        <v>114.21216919844586</v>
      </c>
      <c r="D343" s="68">
        <v>120.65160263446042</v>
      </c>
      <c r="E343" s="68">
        <v>125.9851675545913</v>
      </c>
      <c r="F343" s="68">
        <v>87.718303707023296</v>
      </c>
      <c r="G343" s="68">
        <v>108.77108646790202</v>
      </c>
      <c r="H343" s="68">
        <v>106.17219772402085</v>
      </c>
      <c r="I343" s="68">
        <v>119.76209660560235</v>
      </c>
      <c r="J343" s="68">
        <v>116.69866093791246</v>
      </c>
      <c r="K343" s="68">
        <v>98.070115106745774</v>
      </c>
      <c r="L343" s="68">
        <v>90.77710975683388</v>
      </c>
      <c r="M343" s="68">
        <v>111.98549388702314</v>
      </c>
      <c r="N343" s="68">
        <v>84.869024277363849</v>
      </c>
      <c r="O343" s="68">
        <v>117.35514724371743</v>
      </c>
      <c r="P343" s="68">
        <v>67.650259956429466</v>
      </c>
      <c r="Q343" s="69"/>
      <c r="R343" s="68">
        <f t="shared" si="107"/>
        <v>18.166666666666668</v>
      </c>
      <c r="S343" s="68">
        <f t="shared" si="97"/>
        <v>103.22817055083526</v>
      </c>
      <c r="T343" s="68">
        <f t="shared" si="97"/>
        <v>110.78995360316328</v>
      </c>
      <c r="U343" s="68">
        <f t="shared" si="97"/>
        <v>108.42757450580888</v>
      </c>
      <c r="V343" s="68">
        <f t="shared" si="97"/>
        <v>120.01299191207374</v>
      </c>
      <c r="W343" s="68">
        <f t="shared" si="97"/>
        <v>84.479559590066174</v>
      </c>
      <c r="X343" s="68">
        <f>S343</f>
        <v>103.22817055083526</v>
      </c>
      <c r="Y343" s="68"/>
      <c r="Z343" s="68"/>
      <c r="AA343" s="68"/>
      <c r="AB343" s="68"/>
      <c r="AC343" s="68"/>
      <c r="AD343" s="68">
        <f t="shared" si="104"/>
        <v>18.166666666666668</v>
      </c>
      <c r="AE343" s="68">
        <f t="shared" si="103"/>
        <v>10.804519827375664</v>
      </c>
      <c r="AF343" s="68">
        <f t="shared" si="103"/>
        <v>4.1511772733937509</v>
      </c>
      <c r="AG343" s="68">
        <f t="shared" si="103"/>
        <v>20.407150018889599</v>
      </c>
      <c r="AH343" s="68">
        <f t="shared" si="103"/>
        <v>5.1824612874808311</v>
      </c>
      <c r="AI343" s="68">
        <f t="shared" si="103"/>
        <v>15.466382719721505</v>
      </c>
      <c r="AJ343" s="68">
        <f>AE343</f>
        <v>10.804519827375664</v>
      </c>
      <c r="AK343" s="68"/>
      <c r="AL343" s="68"/>
      <c r="AM343" s="68"/>
      <c r="AN343" s="68"/>
      <c r="AP343" s="68">
        <f t="shared" si="105"/>
        <v>18.166666666666668</v>
      </c>
      <c r="AQ343" s="68">
        <f t="shared" si="98"/>
        <v>90.907388904445256</v>
      </c>
      <c r="AR343" s="68">
        <f t="shared" si="98"/>
        <v>97.566636560205083</v>
      </c>
      <c r="AS343" s="68">
        <f t="shared" si="98"/>
        <v>95.486218838986531</v>
      </c>
      <c r="AT343" s="68">
        <f t="shared" si="98"/>
        <v>105.68886061934236</v>
      </c>
      <c r="AU343" s="68">
        <f t="shared" si="98"/>
        <v>74.396515380929245</v>
      </c>
      <c r="AV343" s="46"/>
      <c r="AW343" s="46"/>
      <c r="AX343" s="72">
        <f>AS343</f>
        <v>95.486218838986531</v>
      </c>
      <c r="AY343" s="46"/>
      <c r="AZ343" s="72"/>
      <c r="BB343" s="68">
        <f t="shared" si="106"/>
        <v>18.166666666666668</v>
      </c>
      <c r="BC343" s="68">
        <f t="shared" si="99"/>
        <v>9.5149481060437306</v>
      </c>
      <c r="BD343" s="68">
        <f t="shared" si="99"/>
        <v>3.6557141794725609</v>
      </c>
      <c r="BE343" s="68">
        <f t="shared" si="99"/>
        <v>17.971457919860843</v>
      </c>
      <c r="BF343" s="68">
        <f t="shared" si="99"/>
        <v>4.5639094563944091</v>
      </c>
      <c r="BG343" s="68">
        <f t="shared" si="99"/>
        <v>13.620395104787002</v>
      </c>
      <c r="BH343" s="46"/>
      <c r="BI343" s="46"/>
      <c r="BJ343" s="72">
        <f>BE343</f>
        <v>17.971457919860843</v>
      </c>
      <c r="BK343" s="46"/>
      <c r="BL343" s="72"/>
      <c r="BM343" s="72"/>
      <c r="BN343" s="72"/>
    </row>
    <row r="344" spans="1:66">
      <c r="A344" s="68">
        <v>437.33333333333331</v>
      </c>
      <c r="B344" s="68">
        <v>110.39979943597022</v>
      </c>
      <c r="C344" s="68">
        <v>114.48837758828489</v>
      </c>
      <c r="D344" s="68">
        <v>120.79156969088092</v>
      </c>
      <c r="E344" s="68">
        <v>126.41127296909389</v>
      </c>
      <c r="F344" s="68">
        <v>87.974042201795967</v>
      </c>
      <c r="G344" s="68">
        <v>109.0550840827007</v>
      </c>
      <c r="H344" s="68">
        <v>106.44201271188369</v>
      </c>
      <c r="I344" s="68">
        <v>120.17697684788503</v>
      </c>
      <c r="J344" s="68">
        <v>116.94331221870469</v>
      </c>
      <c r="K344" s="68">
        <v>98.357289675140365</v>
      </c>
      <c r="L344" s="68">
        <v>90.905326013552582</v>
      </c>
      <c r="M344" s="68">
        <v>112.25308168603632</v>
      </c>
      <c r="N344" s="68">
        <v>85.11220199735628</v>
      </c>
      <c r="O344" s="68">
        <v>117.62095731674962</v>
      </c>
      <c r="P344" s="68">
        <v>67.771496981441004</v>
      </c>
      <c r="Q344" s="69"/>
      <c r="R344" s="68">
        <f t="shared" si="107"/>
        <v>18.222222222222221</v>
      </c>
      <c r="S344" s="68">
        <f t="shared" si="97"/>
        <v>103.45340317740784</v>
      </c>
      <c r="T344" s="68">
        <f t="shared" si="97"/>
        <v>111.06115732873498</v>
      </c>
      <c r="U344" s="68">
        <f t="shared" si="97"/>
        <v>108.69358284537408</v>
      </c>
      <c r="V344" s="68">
        <f t="shared" si="97"/>
        <v>120.32518083484941</v>
      </c>
      <c r="W344" s="68">
        <f t="shared" si="97"/>
        <v>84.700942952792445</v>
      </c>
      <c r="X344" s="68"/>
      <c r="Y344" s="68">
        <f>T344</f>
        <v>111.06115732873498</v>
      </c>
      <c r="Z344" s="68"/>
      <c r="AA344" s="68"/>
      <c r="AB344" s="68"/>
      <c r="AC344" s="68"/>
      <c r="AD344" s="68">
        <f t="shared" si="104"/>
        <v>18.222222222222221</v>
      </c>
      <c r="AE344" s="68">
        <f t="shared" si="103"/>
        <v>10.887733704856993</v>
      </c>
      <c r="AF344" s="68">
        <f t="shared" si="103"/>
        <v>4.1534936723428277</v>
      </c>
      <c r="AG344" s="68">
        <f t="shared" si="103"/>
        <v>20.424386725557007</v>
      </c>
      <c r="AH344" s="68">
        <f t="shared" si="103"/>
        <v>5.2815896110556082</v>
      </c>
      <c r="AI344" s="68">
        <f t="shared" si="103"/>
        <v>15.553377854853856</v>
      </c>
      <c r="AJ344" s="68"/>
      <c r="AK344" s="68">
        <f t="shared" ref="AK344" si="108">AF344</f>
        <v>4.1534936723428277</v>
      </c>
      <c r="AL344" s="68"/>
      <c r="AM344" s="68"/>
      <c r="AN344" s="68"/>
      <c r="AP344" s="68">
        <f t="shared" si="105"/>
        <v>18.222222222222221</v>
      </c>
      <c r="AQ344" s="68">
        <f t="shared" si="98"/>
        <v>91.105738927201102</v>
      </c>
      <c r="AR344" s="68">
        <f t="shared" si="98"/>
        <v>97.805470808853698</v>
      </c>
      <c r="AS344" s="68">
        <f t="shared" si="98"/>
        <v>95.720477796087494</v>
      </c>
      <c r="AT344" s="68">
        <f t="shared" si="98"/>
        <v>105.96378828359319</v>
      </c>
      <c r="AU344" s="68">
        <f t="shared" si="98"/>
        <v>74.591475568104315</v>
      </c>
      <c r="AV344" s="46"/>
      <c r="AW344" s="46"/>
      <c r="AX344" s="46"/>
      <c r="AY344" s="46"/>
      <c r="AZ344" s="46"/>
      <c r="BB344" s="68">
        <f t="shared" si="106"/>
        <v>18.222222222222221</v>
      </c>
      <c r="BC344" s="68">
        <f t="shared" si="99"/>
        <v>9.5882300045998683</v>
      </c>
      <c r="BD344" s="68">
        <f t="shared" si="99"/>
        <v>3.6577541049986841</v>
      </c>
      <c r="BE344" s="68">
        <f t="shared" si="99"/>
        <v>17.986637342184075</v>
      </c>
      <c r="BF344" s="68">
        <f t="shared" si="99"/>
        <v>4.651206334897358</v>
      </c>
      <c r="BG344" s="68">
        <f t="shared" si="99"/>
        <v>13.697006949597105</v>
      </c>
      <c r="BH344" s="46"/>
      <c r="BI344" s="46"/>
      <c r="BJ344" s="46"/>
      <c r="BK344" s="46"/>
      <c r="BL344" s="46"/>
      <c r="BM344" s="46"/>
      <c r="BN344" s="46"/>
    </row>
    <row r="345" spans="1:66">
      <c r="A345" s="68">
        <v>438.66666666666669</v>
      </c>
      <c r="B345" s="68">
        <v>110.66328344417064</v>
      </c>
      <c r="C345" s="68">
        <v>114.62648178320443</v>
      </c>
      <c r="D345" s="68">
        <v>121.07150380372188</v>
      </c>
      <c r="E345" s="68">
        <v>126.69534324542892</v>
      </c>
      <c r="F345" s="68">
        <v>88.229780696568625</v>
      </c>
      <c r="G345" s="68">
        <v>109.33908169749942</v>
      </c>
      <c r="H345" s="68">
        <v>106.71182769974649</v>
      </c>
      <c r="I345" s="68">
        <v>120.31527026197928</v>
      </c>
      <c r="J345" s="68">
        <v>117.18796349949697</v>
      </c>
      <c r="K345" s="68">
        <v>98.644464243534912</v>
      </c>
      <c r="L345" s="68">
        <v>91.161758526989956</v>
      </c>
      <c r="M345" s="68">
        <v>112.52066948504951</v>
      </c>
      <c r="N345" s="68">
        <v>85.35537971734874</v>
      </c>
      <c r="O345" s="68">
        <v>118.01967242629792</v>
      </c>
      <c r="P345" s="68">
        <v>67.892734006452528</v>
      </c>
      <c r="Q345" s="69"/>
      <c r="R345" s="68">
        <f t="shared" si="107"/>
        <v>18.277777777777779</v>
      </c>
      <c r="S345" s="68">
        <f t="shared" si="97"/>
        <v>103.72137455622</v>
      </c>
      <c r="T345" s="68">
        <f t="shared" si="97"/>
        <v>111.28632632266681</v>
      </c>
      <c r="U345" s="68">
        <f t="shared" si="97"/>
        <v>108.91405126101664</v>
      </c>
      <c r="V345" s="68">
        <f t="shared" si="97"/>
        <v>120.63432639040794</v>
      </c>
      <c r="W345" s="68">
        <f t="shared" si="97"/>
        <v>84.922326315518703</v>
      </c>
      <c r="X345" s="68"/>
      <c r="Y345" s="68"/>
      <c r="Z345" s="68">
        <f>U345</f>
        <v>108.91405126101664</v>
      </c>
      <c r="AA345" s="68"/>
      <c r="AB345" s="68"/>
      <c r="AC345" s="68"/>
      <c r="AD345" s="68">
        <f t="shared" si="104"/>
        <v>18.277777777777779</v>
      </c>
      <c r="AE345" s="68">
        <f t="shared" si="103"/>
        <v>10.897079593530604</v>
      </c>
      <c r="AF345" s="68">
        <f t="shared" si="103"/>
        <v>4.0991632801207158</v>
      </c>
      <c r="AG345" s="68">
        <f t="shared" si="103"/>
        <v>20.405911544678307</v>
      </c>
      <c r="AH345" s="68">
        <f t="shared" si="103"/>
        <v>5.2654419493871938</v>
      </c>
      <c r="AI345" s="68">
        <f t="shared" si="103"/>
        <v>15.640385833016246</v>
      </c>
      <c r="AJ345" s="68"/>
      <c r="AK345" s="68"/>
      <c r="AL345" s="68">
        <f t="shared" ref="AL345" si="109">AG345</f>
        <v>20.405911544678307</v>
      </c>
      <c r="AM345" s="68"/>
      <c r="AN345" s="68"/>
      <c r="AP345" s="68">
        <f t="shared" si="105"/>
        <v>18.277777777777779</v>
      </c>
      <c r="AQ345" s="68">
        <f t="shared" si="98"/>
        <v>91.341726625316326</v>
      </c>
      <c r="AR345" s="68">
        <f t="shared" si="98"/>
        <v>98.003764793832389</v>
      </c>
      <c r="AS345" s="68">
        <f t="shared" si="98"/>
        <v>95.914632239540452</v>
      </c>
      <c r="AT345" s="68">
        <f t="shared" si="98"/>
        <v>106.2360358212302</v>
      </c>
      <c r="AU345" s="68">
        <f t="shared" si="98"/>
        <v>74.786435755279385</v>
      </c>
      <c r="AV345" s="46"/>
      <c r="AW345" s="46"/>
      <c r="AX345" s="46"/>
      <c r="AY345" s="72">
        <f>AT345</f>
        <v>106.2360358212302</v>
      </c>
      <c r="AZ345" s="46"/>
      <c r="BB345" s="68">
        <f t="shared" si="106"/>
        <v>18.277777777777779</v>
      </c>
      <c r="BC345" s="68">
        <f t="shared" si="99"/>
        <v>9.5964604162382425</v>
      </c>
      <c r="BD345" s="68">
        <f t="shared" si="99"/>
        <v>3.6099083079772756</v>
      </c>
      <c r="BE345" s="68">
        <f t="shared" si="99"/>
        <v>17.970367263539284</v>
      </c>
      <c r="BF345" s="68">
        <f t="shared" si="99"/>
        <v>4.6369859747829159</v>
      </c>
      <c r="BG345" s="68">
        <f t="shared" si="99"/>
        <v>13.773630104559469</v>
      </c>
      <c r="BH345" s="46"/>
      <c r="BI345" s="46"/>
      <c r="BJ345" s="46"/>
      <c r="BK345" s="72">
        <f>BF345</f>
        <v>4.6369859747829159</v>
      </c>
      <c r="BL345" s="46"/>
      <c r="BM345" s="46"/>
      <c r="BN345" s="46"/>
    </row>
    <row r="346" spans="1:66">
      <c r="A346" s="68">
        <v>440</v>
      </c>
      <c r="B346" s="68">
        <v>110.86089645032091</v>
      </c>
      <c r="C346" s="68">
        <v>114.97174227050324</v>
      </c>
      <c r="D346" s="68">
        <v>121.4214214447731</v>
      </c>
      <c r="E346" s="68">
        <v>127.0504310908477</v>
      </c>
      <c r="F346" s="68">
        <v>88.549453815034454</v>
      </c>
      <c r="G346" s="68">
        <v>109.69407871599778</v>
      </c>
      <c r="H346" s="68">
        <v>107.04909643457501</v>
      </c>
      <c r="I346" s="68">
        <v>120.79929721130905</v>
      </c>
      <c r="J346" s="68">
        <v>117.61610324088346</v>
      </c>
      <c r="K346" s="68">
        <v>99.003432454028143</v>
      </c>
      <c r="L346" s="68">
        <v>91.482299168786682</v>
      </c>
      <c r="M346" s="68">
        <v>112.85515423381601</v>
      </c>
      <c r="N346" s="68">
        <v>85.659351867339282</v>
      </c>
      <c r="O346" s="68">
        <v>118.35193501758818</v>
      </c>
      <c r="P346" s="68">
        <v>68.195826568981317</v>
      </c>
      <c r="Q346" s="69"/>
      <c r="R346" s="68">
        <f t="shared" si="107"/>
        <v>18.333333333333332</v>
      </c>
      <c r="S346" s="68">
        <f t="shared" si="97"/>
        <v>104.01242477836847</v>
      </c>
      <c r="T346" s="68">
        <f t="shared" si="97"/>
        <v>111.62533097963141</v>
      </c>
      <c r="U346" s="68">
        <f t="shared" si="97"/>
        <v>109.29335684114049</v>
      </c>
      <c r="V346" s="68">
        <f t="shared" si="97"/>
        <v>121.00615644977312</v>
      </c>
      <c r="W346" s="68">
        <f t="shared" si="97"/>
        <v>85.249570946014629</v>
      </c>
      <c r="X346" s="68"/>
      <c r="Y346" s="68"/>
      <c r="Z346" s="68"/>
      <c r="AA346" s="68">
        <f>V346</f>
        <v>121.00615644977312</v>
      </c>
      <c r="AB346" s="68"/>
      <c r="AC346" s="68"/>
      <c r="AD346" s="68">
        <f t="shared" si="104"/>
        <v>18.333333333333332</v>
      </c>
      <c r="AE346" s="68">
        <f t="shared" si="103"/>
        <v>10.867078804821722</v>
      </c>
      <c r="AF346" s="68">
        <f t="shared" si="103"/>
        <v>4.1020029482909486</v>
      </c>
      <c r="AG346" s="68">
        <f t="shared" si="103"/>
        <v>20.470012285455709</v>
      </c>
      <c r="AH346" s="68">
        <f t="shared" si="103"/>
        <v>5.2474092706263233</v>
      </c>
      <c r="AI346" s="68">
        <f t="shared" si="103"/>
        <v>15.666654566436092</v>
      </c>
      <c r="AJ346" s="68"/>
      <c r="AK346" s="68"/>
      <c r="AL346" s="68"/>
      <c r="AM346" s="68">
        <f t="shared" ref="AM346" si="110">AH346</f>
        <v>5.2474092706263233</v>
      </c>
      <c r="AN346" s="68"/>
      <c r="AP346" s="68">
        <f t="shared" si="105"/>
        <v>18.333333333333332</v>
      </c>
      <c r="AQ346" s="68">
        <f t="shared" si="98"/>
        <v>91.598038595143848</v>
      </c>
      <c r="AR346" s="68">
        <f t="shared" si="98"/>
        <v>98.302307604643161</v>
      </c>
      <c r="AS346" s="68">
        <f t="shared" si="98"/>
        <v>96.248665863326949</v>
      </c>
      <c r="AT346" s="68">
        <f t="shared" si="98"/>
        <v>106.56348616383245</v>
      </c>
      <c r="AU346" s="68">
        <f t="shared" si="98"/>
        <v>75.074622155683855</v>
      </c>
      <c r="AV346" s="46"/>
      <c r="AW346" s="46"/>
      <c r="AX346" s="46"/>
      <c r="AY346" s="46"/>
      <c r="AZ346" s="46"/>
      <c r="BB346" s="68">
        <f t="shared" si="106"/>
        <v>18.333333333333332</v>
      </c>
      <c r="BC346" s="68">
        <f t="shared" si="99"/>
        <v>9.5700403668268699</v>
      </c>
      <c r="BD346" s="68">
        <f t="shared" si="99"/>
        <v>3.6124090480110613</v>
      </c>
      <c r="BE346" s="68">
        <f t="shared" si="99"/>
        <v>18.026817270740029</v>
      </c>
      <c r="BF346" s="68">
        <f t="shared" si="99"/>
        <v>4.6211055834870525</v>
      </c>
      <c r="BG346" s="68">
        <f t="shared" si="99"/>
        <v>13.796763537538881</v>
      </c>
      <c r="BH346" s="46"/>
      <c r="BI346" s="46"/>
      <c r="BJ346" s="46"/>
      <c r="BK346" s="46"/>
      <c r="BL346" s="46"/>
      <c r="BM346" s="46"/>
      <c r="BN346" s="46"/>
    </row>
    <row r="347" spans="1:66">
      <c r="A347" s="68">
        <v>441.33333333333331</v>
      </c>
      <c r="B347" s="68">
        <v>111.12438045852133</v>
      </c>
      <c r="C347" s="68">
        <v>115.24795066034227</v>
      </c>
      <c r="D347" s="68">
        <v>121.70135555761406</v>
      </c>
      <c r="E347" s="68">
        <v>127.33450136718275</v>
      </c>
      <c r="F347" s="68">
        <v>88.805192309807097</v>
      </c>
      <c r="G347" s="68">
        <v>109.9780763307965</v>
      </c>
      <c r="H347" s="68">
        <v>107.31891142243784</v>
      </c>
      <c r="I347" s="68">
        <v>121.0758840394975</v>
      </c>
      <c r="J347" s="68">
        <v>117.86075452167569</v>
      </c>
      <c r="K347" s="68">
        <v>99.434194306619986</v>
      </c>
      <c r="L347" s="68">
        <v>91.738731682224056</v>
      </c>
      <c r="M347" s="68">
        <v>113.12274203282919</v>
      </c>
      <c r="N347" s="68">
        <v>85.780940727335505</v>
      </c>
      <c r="O347" s="68">
        <v>118.75065012713648</v>
      </c>
      <c r="P347" s="68">
        <v>68.438300619004366</v>
      </c>
      <c r="Q347" s="69"/>
      <c r="R347" s="68">
        <f t="shared" si="107"/>
        <v>18.388888888888889</v>
      </c>
      <c r="S347" s="68">
        <f t="shared" si="97"/>
        <v>104.28039615718063</v>
      </c>
      <c r="T347" s="68">
        <f t="shared" si="97"/>
        <v>111.89653470520311</v>
      </c>
      <c r="U347" s="68">
        <f t="shared" si="97"/>
        <v>109.51939344148235</v>
      </c>
      <c r="V347" s="68">
        <f t="shared" si="97"/>
        <v>121.31530200533165</v>
      </c>
      <c r="W347" s="68">
        <f t="shared" si="97"/>
        <v>85.559229078477145</v>
      </c>
      <c r="X347" s="68"/>
      <c r="Y347" s="68"/>
      <c r="Z347" s="68"/>
      <c r="AA347" s="68"/>
      <c r="AB347" s="68">
        <f>W347</f>
        <v>85.559229078477145</v>
      </c>
      <c r="AC347" s="68"/>
      <c r="AD347" s="68">
        <f t="shared" si="104"/>
        <v>18.388888888888889</v>
      </c>
      <c r="AE347" s="68">
        <f t="shared" si="103"/>
        <v>10.876512039256911</v>
      </c>
      <c r="AF347" s="68">
        <f t="shared" si="103"/>
        <v>4.1042787571996096</v>
      </c>
      <c r="AG347" s="68">
        <f t="shared" si="103"/>
        <v>20.560481672405814</v>
      </c>
      <c r="AH347" s="68">
        <f t="shared" si="103"/>
        <v>5.231734823692447</v>
      </c>
      <c r="AI347" s="68">
        <f t="shared" si="103"/>
        <v>15.750827417880437</v>
      </c>
      <c r="AJ347" s="68"/>
      <c r="AK347" s="68"/>
      <c r="AL347" s="68"/>
      <c r="AM347" s="68"/>
      <c r="AN347" s="68">
        <f>AI347</f>
        <v>15.750827417880437</v>
      </c>
      <c r="AP347" s="68">
        <f t="shared" si="105"/>
        <v>18.388888888888889</v>
      </c>
      <c r="AQ347" s="68">
        <f t="shared" si="98"/>
        <v>91.834026293259072</v>
      </c>
      <c r="AR347" s="68">
        <f t="shared" si="98"/>
        <v>98.541141853291776</v>
      </c>
      <c r="AS347" s="68">
        <f t="shared" si="98"/>
        <v>96.447723901692527</v>
      </c>
      <c r="AT347" s="68">
        <f t="shared" si="98"/>
        <v>106.83573370146948</v>
      </c>
      <c r="AU347" s="68">
        <f t="shared" si="98"/>
        <v>75.347321091691157</v>
      </c>
      <c r="AV347" s="46"/>
      <c r="AW347" s="46"/>
      <c r="AX347" s="46"/>
      <c r="AY347" s="46"/>
      <c r="AZ347" s="72">
        <f>AU347</f>
        <v>75.347321091691157</v>
      </c>
      <c r="BB347" s="68">
        <f t="shared" si="106"/>
        <v>18.388888888888889</v>
      </c>
      <c r="BC347" s="68">
        <f t="shared" si="99"/>
        <v>9.5783476990875371</v>
      </c>
      <c r="BD347" s="68">
        <f t="shared" si="99"/>
        <v>3.6144132281144947</v>
      </c>
      <c r="BE347" s="68">
        <f t="shared" si="99"/>
        <v>18.10648869860254</v>
      </c>
      <c r="BF347" s="68">
        <f t="shared" si="99"/>
        <v>4.6073019576388328</v>
      </c>
      <c r="BG347" s="68">
        <f t="shared" si="99"/>
        <v>13.870889951875354</v>
      </c>
      <c r="BH347" s="46"/>
      <c r="BI347" s="46"/>
      <c r="BJ347" s="46"/>
      <c r="BK347" s="46"/>
      <c r="BL347" s="72">
        <f>BG347</f>
        <v>13.870889951875354</v>
      </c>
      <c r="BM347" s="72"/>
      <c r="BN347" s="72"/>
    </row>
    <row r="348" spans="1:66">
      <c r="A348" s="68"/>
      <c r="B348" s="68"/>
      <c r="C348" s="68"/>
      <c r="D348" s="68"/>
      <c r="E348" s="68"/>
      <c r="F348" s="68"/>
      <c r="N348" s="68"/>
      <c r="R348" s="68"/>
      <c r="AV348" s="46"/>
      <c r="AW348" s="46"/>
      <c r="AX348" s="46"/>
      <c r="AY348" s="46"/>
      <c r="AZ348" s="46"/>
      <c r="BH348" s="46"/>
      <c r="BI348" s="46"/>
      <c r="BJ348" s="46"/>
      <c r="BK348" s="46"/>
      <c r="BL348" s="46"/>
      <c r="BM348" s="46"/>
      <c r="BN348" s="46"/>
    </row>
    <row r="349" spans="1:66">
      <c r="A349" s="68"/>
      <c r="B349" s="68"/>
      <c r="C349" s="68"/>
      <c r="D349" s="68"/>
      <c r="E349" s="68"/>
      <c r="F349" s="68"/>
      <c r="N349" s="68"/>
      <c r="Q349" s="69"/>
      <c r="R349" s="68"/>
    </row>
    <row r="350" spans="1:66">
      <c r="A350" s="77"/>
      <c r="C350" s="68"/>
      <c r="D350" s="68"/>
      <c r="E350" s="68"/>
      <c r="F350" s="68"/>
    </row>
    <row r="351" spans="1:66">
      <c r="A351" s="77"/>
      <c r="B351" s="60" t="s">
        <v>140</v>
      </c>
      <c r="C351" s="68"/>
      <c r="D351" s="68"/>
      <c r="E351" s="68"/>
      <c r="F351" s="68"/>
    </row>
    <row r="352" spans="1:66">
      <c r="A352" s="60">
        <v>1</v>
      </c>
      <c r="B352" s="68">
        <f>B347*273/310</f>
        <v>97.861147952181682</v>
      </c>
      <c r="C352" s="68"/>
      <c r="D352" s="68" t="s">
        <v>141</v>
      </c>
      <c r="E352" s="68">
        <f>AVERAGE(B352,B357,B362)</f>
        <v>91.834026293259058</v>
      </c>
      <c r="F352" s="68">
        <f>STDEV(B352,B357,B362)</f>
        <v>9.5783476990875389</v>
      </c>
    </row>
    <row r="353" spans="1:6">
      <c r="A353" s="60">
        <v>2</v>
      </c>
      <c r="B353" s="68">
        <f>C347*273/310</f>
        <v>101.49255009765626</v>
      </c>
      <c r="C353" s="68"/>
      <c r="D353" s="68"/>
      <c r="E353" s="68">
        <f t="shared" ref="E353:E356" si="111">AVERAGE(B353,B358,B363)</f>
        <v>98.541141853291762</v>
      </c>
      <c r="F353" s="68">
        <f t="shared" ref="F353:F356" si="112">STDEV(B353,B358,B363)</f>
        <v>3.6144132281144992</v>
      </c>
    </row>
    <row r="354" spans="1:6">
      <c r="A354" s="60">
        <v>3</v>
      </c>
      <c r="B354" s="68">
        <f>D347*273/310</f>
        <v>107.17570989428594</v>
      </c>
      <c r="C354" s="68"/>
      <c r="D354" s="68"/>
      <c r="E354" s="68">
        <f t="shared" si="111"/>
        <v>96.447723901692527</v>
      </c>
      <c r="F354" s="68">
        <f t="shared" si="112"/>
        <v>18.106488698602519</v>
      </c>
    </row>
    <row r="355" spans="1:6">
      <c r="A355" s="60">
        <v>4</v>
      </c>
      <c r="B355" s="68">
        <f>E347*273/310</f>
        <v>112.13651249432544</v>
      </c>
      <c r="C355" s="68"/>
      <c r="D355" s="68"/>
      <c r="E355" s="68">
        <f t="shared" si="111"/>
        <v>106.83573370146947</v>
      </c>
      <c r="F355" s="68">
        <f t="shared" si="112"/>
        <v>4.607301957638823</v>
      </c>
    </row>
    <row r="356" spans="1:6">
      <c r="A356" s="60">
        <v>5</v>
      </c>
      <c r="B356" s="68">
        <f>F347*273/310</f>
        <v>78.205862905088182</v>
      </c>
      <c r="C356" s="68"/>
      <c r="D356" s="68"/>
      <c r="E356" s="68">
        <f t="shared" si="111"/>
        <v>75.347321091691171</v>
      </c>
      <c r="F356" s="68">
        <f t="shared" si="112"/>
        <v>13.870889951875295</v>
      </c>
    </row>
    <row r="357" spans="1:6">
      <c r="A357" s="60">
        <v>6</v>
      </c>
      <c r="B357" s="68">
        <f>G347*273/310</f>
        <v>96.851660768733694</v>
      </c>
      <c r="C357" s="68"/>
      <c r="D357" s="68"/>
      <c r="E357" s="68"/>
      <c r="F357" s="68"/>
    </row>
    <row r="358" spans="1:6">
      <c r="A358" s="60">
        <v>7</v>
      </c>
      <c r="B358" s="68">
        <f>H347*273/310</f>
        <v>94.509880059114607</v>
      </c>
      <c r="C358" s="68"/>
      <c r="D358" s="68"/>
      <c r="E358" s="68"/>
      <c r="F358" s="68"/>
    </row>
    <row r="359" spans="1:6">
      <c r="A359" s="60">
        <v>8</v>
      </c>
      <c r="B359" s="68">
        <f>I347*273/310</f>
        <v>106.62489142833165</v>
      </c>
      <c r="C359" s="68"/>
      <c r="D359" s="68"/>
      <c r="E359" s="68"/>
      <c r="F359" s="68"/>
    </row>
    <row r="360" spans="1:6">
      <c r="A360" s="60">
        <v>9</v>
      </c>
      <c r="B360" s="68">
        <f>J347*273/310</f>
        <v>103.79350317554021</v>
      </c>
      <c r="C360" s="68"/>
      <c r="D360" s="68"/>
      <c r="E360" s="68"/>
      <c r="F360" s="68"/>
    </row>
    <row r="361" spans="1:6">
      <c r="A361" s="60">
        <v>10</v>
      </c>
      <c r="B361" s="68">
        <f>K347*273/310</f>
        <v>87.566242082926635</v>
      </c>
      <c r="C361" s="68"/>
      <c r="D361" s="68"/>
      <c r="E361" s="68"/>
      <c r="F361" s="68"/>
    </row>
    <row r="362" spans="1:6">
      <c r="A362" s="60">
        <v>11</v>
      </c>
      <c r="B362" s="68">
        <f>L347*273/310</f>
        <v>80.789270158861825</v>
      </c>
      <c r="C362" s="68"/>
      <c r="D362" s="68"/>
      <c r="E362" s="68"/>
      <c r="F362" s="68"/>
    </row>
    <row r="363" spans="1:6">
      <c r="A363" s="60">
        <v>12</v>
      </c>
      <c r="B363" s="68">
        <f>M347*273/310</f>
        <v>99.620995403104416</v>
      </c>
      <c r="C363" s="68"/>
      <c r="D363" s="68"/>
      <c r="E363" s="68"/>
      <c r="F363" s="68"/>
    </row>
    <row r="364" spans="1:6">
      <c r="A364" s="60">
        <v>13</v>
      </c>
      <c r="B364" s="68">
        <f>N347*273/310</f>
        <v>75.542570382459971</v>
      </c>
      <c r="C364" s="68"/>
      <c r="D364" s="68"/>
      <c r="E364" s="68"/>
      <c r="F364" s="68"/>
    </row>
    <row r="365" spans="1:6">
      <c r="A365" s="60">
        <v>14</v>
      </c>
      <c r="B365" s="68">
        <f>O347*273/310</f>
        <v>104.57718543454277</v>
      </c>
      <c r="C365" s="68"/>
      <c r="D365" s="68"/>
      <c r="E365" s="68"/>
      <c r="F365" s="68"/>
    </row>
    <row r="366" spans="1:6">
      <c r="A366" s="60">
        <v>15</v>
      </c>
      <c r="B366" s="68">
        <f>P347*273/310</f>
        <v>60.269858287058682</v>
      </c>
      <c r="C366" s="68"/>
      <c r="D366" s="68"/>
      <c r="E366" s="68"/>
      <c r="F366" s="68"/>
    </row>
    <row r="367" spans="1:6">
      <c r="A367" s="68"/>
      <c r="B367" s="68"/>
      <c r="C367" s="68"/>
      <c r="D367" s="68"/>
      <c r="E367" s="68"/>
      <c r="F367" s="68"/>
    </row>
    <row r="368" spans="1:6">
      <c r="A368" s="68"/>
      <c r="B368" s="68"/>
      <c r="C368" s="68"/>
      <c r="D368" s="68"/>
      <c r="E368" s="68"/>
      <c r="F368" s="68"/>
    </row>
    <row r="369" spans="1:6">
      <c r="A369" s="68"/>
      <c r="B369" s="68"/>
      <c r="C369" s="68"/>
      <c r="D369" s="68"/>
      <c r="E369" s="68"/>
      <c r="F369" s="68"/>
    </row>
    <row r="370" spans="1:6">
      <c r="A370" s="68"/>
      <c r="B370" s="68"/>
      <c r="C370" s="68"/>
      <c r="D370" s="68"/>
      <c r="E370" s="68"/>
      <c r="F370" s="68"/>
    </row>
    <row r="371" spans="1:6">
      <c r="A371" s="68"/>
      <c r="B371" s="68"/>
      <c r="C371" s="68"/>
      <c r="D371" s="68"/>
      <c r="E371" s="68"/>
      <c r="F371" s="68"/>
    </row>
    <row r="372" spans="1:6">
      <c r="A372" s="68"/>
      <c r="B372" s="68"/>
      <c r="C372" s="68"/>
      <c r="D372" s="68"/>
      <c r="E372" s="68"/>
      <c r="F372" s="68"/>
    </row>
    <row r="373" spans="1:6">
      <c r="A373" s="68"/>
      <c r="B373" s="68"/>
      <c r="C373" s="68"/>
      <c r="D373" s="68"/>
      <c r="E373" s="68"/>
      <c r="F373" s="68"/>
    </row>
    <row r="374" spans="1:6">
      <c r="A374" s="68"/>
      <c r="B374" s="68"/>
      <c r="C374" s="68"/>
      <c r="D374" s="68"/>
      <c r="E374" s="68"/>
      <c r="F374" s="68"/>
    </row>
    <row r="375" spans="1:6">
      <c r="A375" s="68"/>
      <c r="B375" s="68"/>
      <c r="C375" s="68"/>
      <c r="D375" s="68"/>
      <c r="E375" s="68"/>
      <c r="F375" s="68"/>
    </row>
    <row r="376" spans="1:6">
      <c r="A376" s="68"/>
      <c r="B376" s="68"/>
      <c r="C376" s="68"/>
      <c r="D376" s="68"/>
      <c r="E376" s="68"/>
      <c r="F376" s="68"/>
    </row>
    <row r="377" spans="1:6">
      <c r="A377" s="68"/>
      <c r="B377" s="68"/>
      <c r="C377" s="68"/>
      <c r="D377" s="68"/>
      <c r="E377" s="68"/>
      <c r="F377" s="68"/>
    </row>
    <row r="378" spans="1:6">
      <c r="A378" s="68"/>
      <c r="B378" s="68"/>
      <c r="C378" s="68"/>
      <c r="D378" s="68"/>
      <c r="E378" s="68"/>
      <c r="F378" s="68"/>
    </row>
    <row r="379" spans="1:6">
      <c r="A379" s="68"/>
      <c r="B379" s="68"/>
      <c r="C379" s="68"/>
      <c r="D379" s="68"/>
      <c r="E379" s="68"/>
      <c r="F379" s="68"/>
    </row>
    <row r="380" spans="1:6">
      <c r="A380" s="68"/>
      <c r="B380" s="68"/>
      <c r="C380" s="68"/>
      <c r="D380" s="68"/>
      <c r="E380" s="68"/>
      <c r="F380" s="68"/>
    </row>
    <row r="381" spans="1:6">
      <c r="A381" s="68"/>
      <c r="B381" s="68"/>
      <c r="C381" s="68"/>
      <c r="D381" s="68"/>
      <c r="E381" s="68"/>
      <c r="F381" s="68"/>
    </row>
    <row r="382" spans="1:6">
      <c r="A382" s="68"/>
      <c r="B382" s="68"/>
      <c r="C382" s="68"/>
      <c r="D382" s="68"/>
      <c r="E382" s="68"/>
      <c r="F382" s="68"/>
    </row>
    <row r="383" spans="1:6">
      <c r="A383" s="68"/>
      <c r="B383" s="68"/>
      <c r="C383" s="68"/>
      <c r="D383" s="68"/>
      <c r="E383" s="68"/>
      <c r="F383" s="68"/>
    </row>
    <row r="384" spans="1:6">
      <c r="A384" s="68"/>
      <c r="B384" s="68"/>
      <c r="C384" s="68"/>
      <c r="D384" s="68"/>
      <c r="E384" s="68"/>
      <c r="F384" s="68"/>
    </row>
    <row r="385" spans="1:6">
      <c r="A385" s="68"/>
      <c r="B385" s="68"/>
      <c r="C385" s="68"/>
      <c r="D385" s="68"/>
      <c r="E385" s="68"/>
      <c r="F385" s="68"/>
    </row>
    <row r="386" spans="1:6">
      <c r="A386" s="68"/>
      <c r="B386" s="68"/>
      <c r="C386" s="68"/>
      <c r="D386" s="68"/>
      <c r="E386" s="68"/>
      <c r="F386" s="68"/>
    </row>
    <row r="387" spans="1:6">
      <c r="A387" s="68"/>
      <c r="B387" s="68"/>
      <c r="C387" s="68"/>
      <c r="D387" s="68"/>
      <c r="E387" s="68"/>
      <c r="F387" s="68"/>
    </row>
    <row r="388" spans="1:6">
      <c r="A388" s="68"/>
      <c r="B388" s="68"/>
      <c r="C388" s="68"/>
      <c r="D388" s="68"/>
      <c r="E388" s="68"/>
      <c r="F388" s="68"/>
    </row>
    <row r="389" spans="1:6">
      <c r="A389" s="68"/>
      <c r="B389" s="68"/>
      <c r="C389" s="68"/>
      <c r="D389" s="68"/>
      <c r="E389" s="68"/>
      <c r="F389" s="68"/>
    </row>
    <row r="390" spans="1:6">
      <c r="A390" s="68"/>
      <c r="B390" s="68"/>
      <c r="C390" s="68"/>
      <c r="D390" s="68"/>
      <c r="E390" s="68"/>
      <c r="F390" s="68"/>
    </row>
    <row r="391" spans="1:6">
      <c r="A391" s="68"/>
      <c r="B391" s="68"/>
      <c r="C391" s="68"/>
      <c r="D391" s="68"/>
      <c r="E391" s="68"/>
      <c r="F391" s="68"/>
    </row>
    <row r="392" spans="1:6">
      <c r="A392" s="68"/>
      <c r="B392" s="68"/>
      <c r="C392" s="68"/>
      <c r="D392" s="68"/>
      <c r="E392" s="68"/>
      <c r="F392" s="68"/>
    </row>
    <row r="393" spans="1:6">
      <c r="A393" s="68"/>
      <c r="B393" s="68"/>
      <c r="C393" s="68"/>
      <c r="D393" s="68"/>
      <c r="E393" s="68"/>
      <c r="F393" s="68"/>
    </row>
    <row r="394" spans="1:6">
      <c r="A394" s="68"/>
      <c r="B394" s="68"/>
      <c r="C394" s="68"/>
      <c r="D394" s="68"/>
      <c r="E394" s="68"/>
      <c r="F394" s="68"/>
    </row>
    <row r="395" spans="1:6">
      <c r="A395" s="68"/>
      <c r="B395" s="68"/>
      <c r="C395" s="68"/>
      <c r="D395" s="68"/>
      <c r="E395" s="68"/>
      <c r="F395" s="68"/>
    </row>
    <row r="396" spans="1:6">
      <c r="A396" s="68"/>
      <c r="B396" s="68"/>
      <c r="C396" s="68"/>
      <c r="D396" s="68"/>
      <c r="E396" s="68"/>
      <c r="F396" s="68"/>
    </row>
    <row r="397" spans="1:6">
      <c r="A397" s="68"/>
      <c r="B397" s="68"/>
      <c r="C397" s="68"/>
      <c r="D397" s="68"/>
      <c r="E397" s="68"/>
      <c r="F397" s="68"/>
    </row>
    <row r="398" spans="1:6">
      <c r="A398" s="68"/>
      <c r="B398" s="68"/>
      <c r="C398" s="68"/>
      <c r="D398" s="68"/>
      <c r="E398" s="68"/>
      <c r="F398" s="68"/>
    </row>
    <row r="399" spans="1:6">
      <c r="A399" s="68"/>
      <c r="B399" s="68"/>
      <c r="C399" s="68"/>
      <c r="D399" s="68"/>
      <c r="E399" s="68"/>
      <c r="F399" s="68"/>
    </row>
    <row r="400" spans="1:6">
      <c r="A400" s="68"/>
      <c r="B400" s="68"/>
      <c r="C400" s="68"/>
      <c r="D400" s="68"/>
      <c r="E400" s="68"/>
      <c r="F400" s="68"/>
    </row>
    <row r="401" spans="1:6">
      <c r="A401" s="68"/>
      <c r="B401" s="68"/>
      <c r="C401" s="68"/>
      <c r="D401" s="68"/>
      <c r="E401" s="68"/>
      <c r="F401" s="68"/>
    </row>
    <row r="402" spans="1:6">
      <c r="A402" s="68"/>
      <c r="B402" s="68"/>
      <c r="C402" s="68"/>
      <c r="D402" s="68"/>
      <c r="E402" s="68"/>
      <c r="F402" s="68"/>
    </row>
    <row r="403" spans="1:6">
      <c r="A403" s="68"/>
      <c r="B403" s="68"/>
      <c r="C403" s="68"/>
      <c r="D403" s="68"/>
      <c r="E403" s="68"/>
      <c r="F403" s="68"/>
    </row>
    <row r="404" spans="1:6">
      <c r="A404" s="68"/>
      <c r="B404" s="68"/>
      <c r="C404" s="68"/>
      <c r="D404" s="68"/>
      <c r="E404" s="68"/>
      <c r="F404" s="68"/>
    </row>
    <row r="405" spans="1:6">
      <c r="A405" s="68"/>
      <c r="B405" s="68"/>
      <c r="C405" s="68"/>
      <c r="D405" s="68"/>
      <c r="E405" s="68"/>
      <c r="F405" s="68"/>
    </row>
    <row r="406" spans="1:6">
      <c r="A406" s="68"/>
      <c r="B406" s="68"/>
      <c r="C406" s="68"/>
      <c r="D406" s="68"/>
      <c r="E406" s="68"/>
      <c r="F406" s="68"/>
    </row>
    <row r="407" spans="1:6">
      <c r="A407" s="68"/>
      <c r="B407" s="68"/>
      <c r="C407" s="68"/>
      <c r="D407" s="68"/>
      <c r="E407" s="68"/>
      <c r="F407" s="68"/>
    </row>
    <row r="408" spans="1:6">
      <c r="A408" s="68"/>
      <c r="B408" s="68"/>
      <c r="C408" s="68"/>
      <c r="D408" s="68"/>
      <c r="E408" s="68"/>
      <c r="F408" s="68"/>
    </row>
    <row r="409" spans="1:6">
      <c r="A409" s="68"/>
      <c r="B409" s="68"/>
      <c r="C409" s="68"/>
      <c r="D409" s="68"/>
      <c r="E409" s="68"/>
      <c r="F409" s="68"/>
    </row>
    <row r="410" spans="1:6">
      <c r="A410" s="68"/>
      <c r="B410" s="68"/>
      <c r="C410" s="68"/>
      <c r="D410" s="68"/>
      <c r="E410" s="68"/>
      <c r="F410" s="68"/>
    </row>
    <row r="411" spans="1:6">
      <c r="A411" s="68"/>
      <c r="B411" s="68"/>
      <c r="C411" s="68"/>
      <c r="D411" s="68"/>
      <c r="E411" s="68"/>
      <c r="F411" s="68"/>
    </row>
    <row r="412" spans="1:6">
      <c r="A412" s="68"/>
      <c r="B412" s="68"/>
      <c r="C412" s="68"/>
      <c r="D412" s="68"/>
      <c r="E412" s="68"/>
      <c r="F412" s="68"/>
    </row>
    <row r="413" spans="1:6">
      <c r="A413" s="68"/>
      <c r="B413" s="68"/>
      <c r="C413" s="68"/>
      <c r="D413" s="68"/>
      <c r="E413" s="68"/>
      <c r="F413" s="68"/>
    </row>
    <row r="414" spans="1:6">
      <c r="A414" s="68"/>
      <c r="B414" s="68"/>
      <c r="C414" s="68"/>
      <c r="D414" s="68"/>
      <c r="E414" s="68"/>
      <c r="F414" s="68"/>
    </row>
    <row r="415" spans="1:6">
      <c r="A415" s="68"/>
      <c r="B415" s="68"/>
      <c r="C415" s="68"/>
      <c r="D415" s="68"/>
      <c r="E415" s="68"/>
      <c r="F415" s="68"/>
    </row>
    <row r="416" spans="1:6">
      <c r="A416" s="68"/>
      <c r="B416" s="68"/>
      <c r="C416" s="68"/>
      <c r="D416" s="68"/>
      <c r="E416" s="68"/>
      <c r="F416" s="68"/>
    </row>
    <row r="417" spans="1:6">
      <c r="A417" s="68"/>
      <c r="B417" s="68"/>
      <c r="C417" s="68"/>
      <c r="D417" s="68"/>
      <c r="E417" s="68"/>
      <c r="F417" s="68"/>
    </row>
    <row r="418" spans="1:6">
      <c r="A418" s="68"/>
      <c r="B418" s="68"/>
      <c r="C418" s="68"/>
      <c r="D418" s="68"/>
      <c r="E418" s="68"/>
      <c r="F418" s="68"/>
    </row>
    <row r="419" spans="1:6">
      <c r="A419" s="68"/>
      <c r="B419" s="68"/>
      <c r="C419" s="68"/>
      <c r="D419" s="68"/>
      <c r="E419" s="68"/>
      <c r="F419" s="68"/>
    </row>
    <row r="420" spans="1:6">
      <c r="A420" s="68"/>
      <c r="B420" s="68"/>
      <c r="C420" s="68"/>
      <c r="D420" s="68"/>
      <c r="E420" s="68"/>
      <c r="F420" s="68"/>
    </row>
    <row r="421" spans="1:6">
      <c r="A421" s="68"/>
      <c r="B421" s="68"/>
      <c r="C421" s="68"/>
      <c r="D421" s="68"/>
      <c r="E421" s="68"/>
      <c r="F421" s="68"/>
    </row>
    <row r="422" spans="1:6">
      <c r="A422" s="68"/>
      <c r="B422" s="68"/>
      <c r="C422" s="68"/>
      <c r="D422" s="68"/>
      <c r="E422" s="68"/>
      <c r="F422" s="68"/>
    </row>
    <row r="423" spans="1:6">
      <c r="A423" s="68"/>
      <c r="B423" s="68"/>
      <c r="C423" s="68"/>
      <c r="D423" s="68"/>
      <c r="E423" s="68"/>
      <c r="F423" s="68"/>
    </row>
    <row r="424" spans="1:6">
      <c r="A424" s="68"/>
      <c r="B424" s="68"/>
      <c r="C424" s="68"/>
      <c r="D424" s="68"/>
      <c r="E424" s="68"/>
      <c r="F424" s="68"/>
    </row>
    <row r="425" spans="1:6">
      <c r="A425" s="68"/>
      <c r="B425" s="68"/>
      <c r="C425" s="68"/>
      <c r="D425" s="68"/>
      <c r="E425" s="68"/>
      <c r="F425" s="68"/>
    </row>
    <row r="426" spans="1:6">
      <c r="A426" s="68"/>
      <c r="B426" s="68"/>
      <c r="C426" s="68"/>
      <c r="D426" s="68"/>
      <c r="E426" s="68"/>
      <c r="F426" s="68"/>
    </row>
    <row r="427" spans="1:6">
      <c r="A427" s="68"/>
      <c r="B427" s="68"/>
      <c r="C427" s="68"/>
      <c r="D427" s="68"/>
      <c r="E427" s="68"/>
      <c r="F427" s="68"/>
    </row>
    <row r="428" spans="1:6">
      <c r="A428" s="68"/>
      <c r="B428" s="68"/>
      <c r="C428" s="68"/>
      <c r="D428" s="68"/>
      <c r="E428" s="68"/>
      <c r="F428" s="68"/>
    </row>
    <row r="429" spans="1:6">
      <c r="A429" s="68"/>
      <c r="B429" s="68"/>
      <c r="C429" s="68"/>
      <c r="D429" s="68"/>
      <c r="E429" s="68"/>
      <c r="F429" s="68"/>
    </row>
    <row r="430" spans="1:6">
      <c r="A430" s="68"/>
      <c r="B430" s="68"/>
      <c r="C430" s="68"/>
      <c r="D430" s="68"/>
      <c r="E430" s="68"/>
      <c r="F430" s="68"/>
    </row>
    <row r="431" spans="1:6">
      <c r="A431" s="68"/>
      <c r="B431" s="68"/>
      <c r="C431" s="68"/>
      <c r="D431" s="68"/>
      <c r="E431" s="68"/>
      <c r="F431" s="68"/>
    </row>
    <row r="432" spans="1:6">
      <c r="A432" s="68"/>
      <c r="B432" s="68"/>
      <c r="C432" s="68"/>
      <c r="D432" s="68"/>
      <c r="E432" s="68"/>
      <c r="F432" s="68"/>
    </row>
    <row r="433" spans="1:6">
      <c r="A433" s="68"/>
      <c r="B433" s="68"/>
      <c r="C433" s="68"/>
      <c r="D433" s="68"/>
      <c r="E433" s="68"/>
      <c r="F433" s="68"/>
    </row>
    <row r="434" spans="1:6">
      <c r="A434" s="68"/>
      <c r="B434" s="68"/>
      <c r="C434" s="68"/>
      <c r="D434" s="68"/>
      <c r="E434" s="68"/>
      <c r="F434" s="68"/>
    </row>
    <row r="435" spans="1:6">
      <c r="A435" s="68"/>
      <c r="B435" s="68"/>
      <c r="C435" s="68"/>
      <c r="D435" s="68"/>
      <c r="E435" s="68"/>
      <c r="F435" s="68"/>
    </row>
    <row r="436" spans="1:6">
      <c r="A436" s="68"/>
      <c r="B436" s="68"/>
      <c r="C436" s="68"/>
      <c r="D436" s="68"/>
      <c r="E436" s="68"/>
      <c r="F436" s="68"/>
    </row>
    <row r="437" spans="1:6">
      <c r="A437" s="68"/>
      <c r="B437" s="68"/>
      <c r="C437" s="68"/>
      <c r="D437" s="68"/>
      <c r="E437" s="68"/>
      <c r="F437" s="68"/>
    </row>
    <row r="438" spans="1:6">
      <c r="A438" s="68"/>
      <c r="B438" s="68"/>
      <c r="C438" s="68"/>
      <c r="D438" s="68"/>
      <c r="E438" s="68"/>
      <c r="F438" s="68"/>
    </row>
    <row r="439" spans="1:6">
      <c r="A439" s="68"/>
      <c r="B439" s="68"/>
      <c r="C439" s="68"/>
      <c r="D439" s="68"/>
      <c r="E439" s="68"/>
      <c r="F439" s="68"/>
    </row>
    <row r="440" spans="1:6">
      <c r="A440" s="68"/>
      <c r="B440" s="68"/>
      <c r="C440" s="68"/>
      <c r="D440" s="68"/>
      <c r="E440" s="68"/>
      <c r="F440" s="68"/>
    </row>
    <row r="441" spans="1:6">
      <c r="A441" s="68"/>
      <c r="B441" s="68"/>
      <c r="C441" s="68"/>
      <c r="D441" s="68"/>
      <c r="E441" s="68"/>
      <c r="F441" s="68"/>
    </row>
    <row r="442" spans="1:6">
      <c r="A442" s="68"/>
      <c r="B442" s="68"/>
      <c r="C442" s="68"/>
      <c r="D442" s="68"/>
      <c r="E442" s="68"/>
      <c r="F442" s="68"/>
    </row>
    <row r="443" spans="1:6">
      <c r="A443" s="68"/>
      <c r="B443" s="68"/>
      <c r="C443" s="68"/>
      <c r="D443" s="68"/>
      <c r="E443" s="68"/>
      <c r="F443" s="68"/>
    </row>
    <row r="444" spans="1:6">
      <c r="A444" s="68"/>
      <c r="B444" s="68"/>
      <c r="C444" s="68"/>
      <c r="D444" s="68"/>
      <c r="E444" s="68"/>
      <c r="F444" s="68"/>
    </row>
    <row r="445" spans="1:6">
      <c r="A445" s="68"/>
      <c r="B445" s="68"/>
      <c r="C445" s="68"/>
      <c r="D445" s="68"/>
      <c r="E445" s="68"/>
      <c r="F445" s="68"/>
    </row>
    <row r="446" spans="1:6">
      <c r="A446" s="68"/>
      <c r="B446" s="68"/>
      <c r="C446" s="68"/>
      <c r="D446" s="68"/>
      <c r="E446" s="68"/>
      <c r="F446" s="68"/>
    </row>
    <row r="447" spans="1:6">
      <c r="A447" s="68"/>
      <c r="B447" s="68"/>
      <c r="C447" s="68"/>
      <c r="D447" s="68"/>
      <c r="E447" s="68"/>
      <c r="F447" s="68"/>
    </row>
    <row r="448" spans="1:6">
      <c r="A448" s="68"/>
      <c r="B448" s="68"/>
      <c r="C448" s="68"/>
      <c r="D448" s="68"/>
      <c r="E448" s="68"/>
      <c r="F448" s="68"/>
    </row>
    <row r="449" spans="1:6">
      <c r="A449" s="68"/>
      <c r="B449" s="68"/>
      <c r="C449" s="68"/>
      <c r="D449" s="68"/>
      <c r="E449" s="68"/>
      <c r="F449" s="68"/>
    </row>
    <row r="450" spans="1:6">
      <c r="A450" s="68"/>
      <c r="B450" s="68"/>
      <c r="C450" s="68"/>
      <c r="D450" s="68"/>
      <c r="E450" s="68"/>
      <c r="F450" s="68"/>
    </row>
    <row r="451" spans="1:6">
      <c r="A451" s="68"/>
      <c r="B451" s="68"/>
      <c r="C451" s="68"/>
      <c r="D451" s="68"/>
      <c r="E451" s="68"/>
      <c r="F451" s="68"/>
    </row>
    <row r="452" spans="1:6">
      <c r="A452" s="68"/>
      <c r="B452" s="68"/>
      <c r="C452" s="68"/>
      <c r="D452" s="68"/>
      <c r="E452" s="68"/>
      <c r="F452" s="68"/>
    </row>
    <row r="453" spans="1:6">
      <c r="A453" s="68"/>
      <c r="B453" s="68"/>
      <c r="C453" s="68"/>
      <c r="D453" s="68"/>
      <c r="E453" s="68"/>
      <c r="F453" s="68"/>
    </row>
    <row r="454" spans="1:6">
      <c r="A454" s="68"/>
      <c r="B454" s="68"/>
      <c r="C454" s="68"/>
      <c r="D454" s="68"/>
      <c r="E454" s="68"/>
      <c r="F454" s="68"/>
    </row>
    <row r="455" spans="1:6">
      <c r="A455" s="68"/>
      <c r="B455" s="68"/>
      <c r="C455" s="68"/>
      <c r="D455" s="68"/>
      <c r="E455" s="68"/>
      <c r="F455" s="68"/>
    </row>
  </sheetData>
  <mergeCells count="1">
    <mergeCell ref="BQ14:BU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C7EC1-CCDD-0149-87CE-531D52790384}">
  <dimension ref="A1:AD117"/>
  <sheetViews>
    <sheetView zoomScale="56" workbookViewId="0">
      <selection activeCell="V36" sqref="V36"/>
    </sheetView>
  </sheetViews>
  <sheetFormatPr defaultColWidth="14" defaultRowHeight="15.95"/>
  <cols>
    <col min="15" max="15" width="14" customWidth="1"/>
    <col min="19" max="32" width="11" customWidth="1"/>
  </cols>
  <sheetData>
    <row r="1" spans="1:30" ht="18">
      <c r="A1" s="59" t="s">
        <v>142</v>
      </c>
    </row>
    <row r="3" spans="1:30">
      <c r="A3" t="s">
        <v>143</v>
      </c>
      <c r="B3">
        <v>4</v>
      </c>
      <c r="C3">
        <v>8</v>
      </c>
      <c r="D3">
        <v>12</v>
      </c>
      <c r="E3">
        <v>16</v>
      </c>
      <c r="F3">
        <v>20</v>
      </c>
      <c r="G3">
        <v>24</v>
      </c>
      <c r="H3">
        <v>28</v>
      </c>
      <c r="I3">
        <v>32</v>
      </c>
      <c r="J3">
        <v>36</v>
      </c>
      <c r="K3">
        <v>40</v>
      </c>
      <c r="L3">
        <v>44</v>
      </c>
      <c r="M3">
        <v>48</v>
      </c>
      <c r="N3">
        <v>52</v>
      </c>
      <c r="O3">
        <v>56</v>
      </c>
      <c r="P3">
        <v>60</v>
      </c>
    </row>
    <row r="4" spans="1:30" ht="68.099999999999994">
      <c r="A4" s="46" t="s">
        <v>144</v>
      </c>
      <c r="B4" s="46" t="s">
        <v>57</v>
      </c>
      <c r="C4" s="46" t="s">
        <v>59</v>
      </c>
      <c r="D4" s="46" t="s">
        <v>61</v>
      </c>
      <c r="E4" s="46" t="s">
        <v>63</v>
      </c>
      <c r="F4" s="46" t="s">
        <v>137</v>
      </c>
      <c r="G4" s="46" t="s">
        <v>57</v>
      </c>
      <c r="H4" s="46" t="s">
        <v>59</v>
      </c>
      <c r="I4" s="46" t="s">
        <v>61</v>
      </c>
      <c r="J4" s="46" t="s">
        <v>63</v>
      </c>
      <c r="K4" s="46" t="s">
        <v>137</v>
      </c>
      <c r="L4" s="46" t="s">
        <v>57</v>
      </c>
      <c r="M4" s="46" t="s">
        <v>59</v>
      </c>
      <c r="N4" s="46" t="s">
        <v>61</v>
      </c>
      <c r="O4" s="46" t="s">
        <v>63</v>
      </c>
      <c r="P4" s="46" t="s">
        <v>137</v>
      </c>
      <c r="Q4" s="46" t="s">
        <v>145</v>
      </c>
      <c r="R4" s="46" t="s">
        <v>146</v>
      </c>
    </row>
    <row r="5" spans="1:30">
      <c r="A5" t="s">
        <v>147</v>
      </c>
      <c r="B5">
        <v>9.52</v>
      </c>
      <c r="C5">
        <v>10.19</v>
      </c>
      <c r="D5">
        <v>10.39</v>
      </c>
      <c r="E5">
        <v>10.11</v>
      </c>
      <c r="F5">
        <v>10.44</v>
      </c>
      <c r="G5">
        <v>9.8800000000000008</v>
      </c>
      <c r="H5">
        <v>11.01</v>
      </c>
      <c r="I5">
        <v>9.9600000000000009</v>
      </c>
      <c r="J5">
        <v>10.4</v>
      </c>
      <c r="K5">
        <v>10.130000000000001</v>
      </c>
      <c r="L5">
        <v>10.119999999999999</v>
      </c>
      <c r="M5">
        <v>10.69</v>
      </c>
      <c r="N5">
        <v>10.39</v>
      </c>
      <c r="O5">
        <v>10.02</v>
      </c>
      <c r="P5">
        <v>11.65</v>
      </c>
    </row>
    <row r="6" spans="1:30">
      <c r="A6" t="s">
        <v>148</v>
      </c>
      <c r="B6" s="47">
        <v>43370.682430555556</v>
      </c>
      <c r="C6" s="47">
        <v>43370.686226851853</v>
      </c>
      <c r="D6" s="47">
        <v>43370.690509259257</v>
      </c>
      <c r="E6" s="47">
        <v>43370.694444444445</v>
      </c>
      <c r="F6" s="47">
        <v>43370.698333333334</v>
      </c>
      <c r="G6" s="47">
        <v>43370.702199074076</v>
      </c>
      <c r="H6" s="47">
        <v>43370.706736111111</v>
      </c>
      <c r="I6" s="47">
        <v>43370.710381944446</v>
      </c>
      <c r="J6" s="47">
        <v>43370.71435185185</v>
      </c>
      <c r="K6" s="47">
        <v>43370.71802083333</v>
      </c>
      <c r="L6" s="47">
        <v>43370.722048611111</v>
      </c>
      <c r="M6" s="47">
        <v>43370.726527777777</v>
      </c>
      <c r="N6" s="47">
        <v>43370.730925925927</v>
      </c>
      <c r="O6" s="47">
        <v>43370.738587962966</v>
      </c>
      <c r="P6" s="47">
        <v>43370.742951388886</v>
      </c>
      <c r="S6" s="48"/>
      <c r="T6" s="49" t="s">
        <v>149</v>
      </c>
      <c r="U6" s="35"/>
      <c r="V6" s="50"/>
      <c r="W6" s="49" t="s">
        <v>150</v>
      </c>
      <c r="X6" s="35"/>
      <c r="Y6" s="50"/>
      <c r="Z6" s="49" t="s">
        <v>151</v>
      </c>
      <c r="AA6" s="35"/>
      <c r="AB6" s="50"/>
    </row>
    <row r="7" spans="1:30">
      <c r="A7" t="s">
        <v>152</v>
      </c>
      <c r="B7">
        <v>489</v>
      </c>
      <c r="C7">
        <v>517</v>
      </c>
      <c r="D7">
        <v>444</v>
      </c>
      <c r="E7">
        <v>130</v>
      </c>
      <c r="F7">
        <v>574</v>
      </c>
      <c r="G7">
        <v>543</v>
      </c>
      <c r="H7">
        <v>463</v>
      </c>
      <c r="I7">
        <v>436</v>
      </c>
      <c r="J7">
        <v>130</v>
      </c>
      <c r="K7">
        <v>541</v>
      </c>
      <c r="L7">
        <v>536</v>
      </c>
      <c r="M7">
        <v>475</v>
      </c>
      <c r="N7">
        <v>415</v>
      </c>
      <c r="O7">
        <v>131</v>
      </c>
      <c r="P7">
        <v>533</v>
      </c>
      <c r="S7" s="51" t="s">
        <v>153</v>
      </c>
      <c r="T7" s="52"/>
      <c r="V7" s="53"/>
      <c r="W7" s="52"/>
      <c r="Y7" s="53"/>
      <c r="Z7" s="52"/>
      <c r="AB7" s="53"/>
    </row>
    <row r="8" spans="1:30">
      <c r="A8" t="s">
        <v>154</v>
      </c>
      <c r="B8">
        <v>2.5579999999999998</v>
      </c>
      <c r="C8">
        <v>2.782</v>
      </c>
      <c r="D8">
        <v>3.4609999999999999</v>
      </c>
      <c r="E8">
        <v>4.1520000000000001</v>
      </c>
      <c r="F8">
        <v>2.044</v>
      </c>
      <c r="G8">
        <v>2.4169999999999998</v>
      </c>
      <c r="H8">
        <v>2.948</v>
      </c>
      <c r="I8">
        <v>3.4140000000000001</v>
      </c>
      <c r="J8">
        <v>4.1230000000000002</v>
      </c>
      <c r="K8">
        <v>2.2650000000000001</v>
      </c>
      <c r="L8">
        <v>2.3879999999999999</v>
      </c>
      <c r="M8">
        <v>2.8260000000000001</v>
      </c>
      <c r="N8">
        <v>3.5710000000000002</v>
      </c>
      <c r="O8">
        <v>4.0999999999999996</v>
      </c>
      <c r="P8">
        <v>2.1139999999999999</v>
      </c>
      <c r="S8" s="51">
        <v>0</v>
      </c>
      <c r="T8" s="52">
        <f>F12</f>
        <v>436</v>
      </c>
      <c r="U8">
        <f>K12</f>
        <v>381</v>
      </c>
      <c r="V8" s="53">
        <f>P12</f>
        <v>386</v>
      </c>
      <c r="W8" s="52">
        <f>F14</f>
        <v>959</v>
      </c>
      <c r="X8">
        <f>K14</f>
        <v>907</v>
      </c>
      <c r="Y8" s="53">
        <f>P14</f>
        <v>870</v>
      </c>
      <c r="Z8" s="52">
        <f>F10</f>
        <v>67.099999999999994</v>
      </c>
      <c r="AA8">
        <f>K10</f>
        <v>45.1</v>
      </c>
      <c r="AB8" s="53">
        <f>P10</f>
        <v>53.8</v>
      </c>
      <c r="AC8" s="19">
        <f>AVERAGE(T8:V8)</f>
        <v>401</v>
      </c>
      <c r="AD8" s="19"/>
    </row>
    <row r="9" spans="1:30">
      <c r="A9" t="s">
        <v>155</v>
      </c>
      <c r="B9">
        <v>369</v>
      </c>
      <c r="C9">
        <v>361</v>
      </c>
      <c r="D9">
        <v>303</v>
      </c>
      <c r="E9">
        <v>209</v>
      </c>
      <c r="F9">
        <v>483</v>
      </c>
      <c r="G9">
        <v>419</v>
      </c>
      <c r="H9">
        <v>332</v>
      </c>
      <c r="I9">
        <v>290</v>
      </c>
      <c r="J9">
        <v>224</v>
      </c>
      <c r="K9">
        <v>437</v>
      </c>
      <c r="L9">
        <v>420</v>
      </c>
      <c r="M9">
        <v>349</v>
      </c>
      <c r="N9">
        <v>272</v>
      </c>
      <c r="O9">
        <v>218</v>
      </c>
      <c r="P9">
        <v>432</v>
      </c>
      <c r="S9" s="51">
        <v>0.5</v>
      </c>
      <c r="T9" s="52">
        <f>B12</f>
        <v>303</v>
      </c>
      <c r="U9">
        <f>G12</f>
        <v>354</v>
      </c>
      <c r="V9" s="53">
        <f>L12</f>
        <v>357</v>
      </c>
      <c r="W9" s="52">
        <f>B14</f>
        <v>806</v>
      </c>
      <c r="X9">
        <f>G14</f>
        <v>895</v>
      </c>
      <c r="Y9" s="53">
        <f>L14</f>
        <v>893</v>
      </c>
      <c r="Z9" s="52">
        <f>B10</f>
        <v>30.7</v>
      </c>
      <c r="AA9">
        <f>G10</f>
        <v>39</v>
      </c>
      <c r="AB9" s="53">
        <f>L10</f>
        <v>40.4</v>
      </c>
      <c r="AC9" s="19">
        <f t="shared" ref="AC9:AC12" si="0">AVERAGE(T9:V9)</f>
        <v>338</v>
      </c>
      <c r="AD9" s="19"/>
    </row>
    <row r="10" spans="1:30">
      <c r="A10" t="s">
        <v>156</v>
      </c>
      <c r="B10">
        <v>30.7</v>
      </c>
      <c r="C10">
        <v>29.4</v>
      </c>
      <c r="D10">
        <v>23.8</v>
      </c>
      <c r="E10">
        <v>17.600000000000001</v>
      </c>
      <c r="F10">
        <v>67.099999999999994</v>
      </c>
      <c r="G10">
        <v>39</v>
      </c>
      <c r="H10">
        <v>26.4</v>
      </c>
      <c r="I10">
        <v>23</v>
      </c>
      <c r="J10">
        <v>18.5</v>
      </c>
      <c r="K10">
        <v>45.1</v>
      </c>
      <c r="L10">
        <v>40.4</v>
      </c>
      <c r="M10">
        <v>29</v>
      </c>
      <c r="N10">
        <v>21.6</v>
      </c>
      <c r="O10">
        <v>18.100000000000001</v>
      </c>
      <c r="P10">
        <v>53.8</v>
      </c>
      <c r="S10" s="51">
        <v>2</v>
      </c>
      <c r="T10" s="52">
        <f>C12</f>
        <v>282</v>
      </c>
      <c r="U10">
        <f>H12</f>
        <v>250</v>
      </c>
      <c r="V10" s="53">
        <f>M12</f>
        <v>269</v>
      </c>
      <c r="W10" s="52">
        <f>C14</f>
        <v>814</v>
      </c>
      <c r="X10">
        <f>H14</f>
        <v>762</v>
      </c>
      <c r="Y10" s="53">
        <f>M14</f>
        <v>789</v>
      </c>
      <c r="Z10" s="52">
        <f>C10</f>
        <v>29.4</v>
      </c>
      <c r="AA10">
        <f>H10</f>
        <v>26.4</v>
      </c>
      <c r="AB10" s="53">
        <f>M10</f>
        <v>29</v>
      </c>
      <c r="AC10" s="19">
        <f t="shared" si="0"/>
        <v>267</v>
      </c>
      <c r="AD10" s="19"/>
    </row>
    <row r="11" spans="1:30">
      <c r="A11" t="s">
        <v>157</v>
      </c>
      <c r="B11">
        <v>121</v>
      </c>
      <c r="C11">
        <v>106</v>
      </c>
      <c r="D11">
        <v>78</v>
      </c>
      <c r="E11">
        <v>49</v>
      </c>
      <c r="F11">
        <v>217</v>
      </c>
      <c r="G11">
        <v>146</v>
      </c>
      <c r="H11">
        <v>95.2</v>
      </c>
      <c r="I11">
        <v>75.3</v>
      </c>
      <c r="J11">
        <v>52.3</v>
      </c>
      <c r="K11">
        <v>171</v>
      </c>
      <c r="L11">
        <v>148</v>
      </c>
      <c r="M11">
        <v>104</v>
      </c>
      <c r="N11">
        <v>68.599999999999994</v>
      </c>
      <c r="O11">
        <v>51</v>
      </c>
      <c r="P11">
        <v>182</v>
      </c>
      <c r="S11" s="51">
        <v>5</v>
      </c>
      <c r="T11" s="52">
        <f>D12</f>
        <v>204</v>
      </c>
      <c r="U11">
        <f>I12</f>
        <v>197</v>
      </c>
      <c r="V11" s="53">
        <f>N12</f>
        <v>179</v>
      </c>
      <c r="W11" s="52">
        <f>D14</f>
        <v>731</v>
      </c>
      <c r="X11">
        <f>I14</f>
        <v>696</v>
      </c>
      <c r="Y11" s="53">
        <f>N14</f>
        <v>662</v>
      </c>
      <c r="Z11" s="52">
        <f>D10</f>
        <v>23.8</v>
      </c>
      <c r="AA11">
        <f>I10</f>
        <v>23</v>
      </c>
      <c r="AB11" s="53">
        <f>N10</f>
        <v>21.6</v>
      </c>
      <c r="AC11" s="19">
        <f t="shared" si="0"/>
        <v>193.33333333333334</v>
      </c>
      <c r="AD11" s="19"/>
    </row>
    <row r="12" spans="1:30">
      <c r="A12" t="s">
        <v>158</v>
      </c>
      <c r="B12">
        <v>303</v>
      </c>
      <c r="C12">
        <v>282</v>
      </c>
      <c r="D12">
        <v>204</v>
      </c>
      <c r="E12">
        <v>126</v>
      </c>
      <c r="F12">
        <v>436</v>
      </c>
      <c r="G12">
        <v>354</v>
      </c>
      <c r="H12">
        <v>250</v>
      </c>
      <c r="I12">
        <v>197</v>
      </c>
      <c r="J12">
        <v>134</v>
      </c>
      <c r="K12">
        <v>381</v>
      </c>
      <c r="L12">
        <v>357</v>
      </c>
      <c r="M12">
        <v>269</v>
      </c>
      <c r="N12">
        <v>179</v>
      </c>
      <c r="O12">
        <v>132</v>
      </c>
      <c r="P12">
        <v>386</v>
      </c>
      <c r="S12" s="55">
        <v>10</v>
      </c>
      <c r="T12" s="56">
        <f>E12</f>
        <v>126</v>
      </c>
      <c r="U12" s="57">
        <f>J12</f>
        <v>134</v>
      </c>
      <c r="V12" s="58">
        <f>O12</f>
        <v>132</v>
      </c>
      <c r="W12" s="56">
        <f>E14</f>
        <v>539</v>
      </c>
      <c r="X12" s="57">
        <f>J14</f>
        <v>573</v>
      </c>
      <c r="Y12" s="58">
        <f>O14</f>
        <v>558</v>
      </c>
      <c r="Z12" s="56">
        <f>E10</f>
        <v>17.600000000000001</v>
      </c>
      <c r="AA12" s="57">
        <f>J10</f>
        <v>18.5</v>
      </c>
      <c r="AB12" s="58">
        <f>O10</f>
        <v>18.100000000000001</v>
      </c>
      <c r="AC12" s="19">
        <f t="shared" si="0"/>
        <v>130.66666666666666</v>
      </c>
      <c r="AD12" s="19"/>
    </row>
    <row r="13" spans="1:30">
      <c r="A13" t="s">
        <v>159</v>
      </c>
      <c r="B13">
        <v>698</v>
      </c>
      <c r="C13">
        <v>703</v>
      </c>
      <c r="D13">
        <v>614</v>
      </c>
      <c r="E13">
        <v>434</v>
      </c>
      <c r="F13">
        <v>847</v>
      </c>
      <c r="G13">
        <v>779</v>
      </c>
      <c r="H13">
        <v>652</v>
      </c>
      <c r="I13">
        <v>586</v>
      </c>
      <c r="J13">
        <v>467</v>
      </c>
      <c r="K13">
        <v>794</v>
      </c>
      <c r="L13">
        <v>777</v>
      </c>
      <c r="M13">
        <v>675</v>
      </c>
      <c r="N13">
        <v>556</v>
      </c>
      <c r="O13">
        <v>455</v>
      </c>
      <c r="P13">
        <v>768</v>
      </c>
    </row>
    <row r="14" spans="1:30">
      <c r="A14" t="s">
        <v>160</v>
      </c>
      <c r="B14">
        <v>806</v>
      </c>
      <c r="C14">
        <v>814</v>
      </c>
      <c r="D14">
        <v>731</v>
      </c>
      <c r="E14">
        <v>539</v>
      </c>
      <c r="F14">
        <v>959</v>
      </c>
      <c r="G14">
        <v>895</v>
      </c>
      <c r="H14">
        <v>762</v>
      </c>
      <c r="I14">
        <v>696</v>
      </c>
      <c r="J14">
        <v>573</v>
      </c>
      <c r="K14">
        <v>907</v>
      </c>
      <c r="L14">
        <v>893</v>
      </c>
      <c r="M14">
        <v>789</v>
      </c>
      <c r="N14">
        <v>662</v>
      </c>
      <c r="O14">
        <v>558</v>
      </c>
      <c r="P14">
        <v>870</v>
      </c>
    </row>
    <row r="15" spans="1:30">
      <c r="B15">
        <v>7</v>
      </c>
      <c r="C15">
        <v>7</v>
      </c>
      <c r="D15">
        <v>7</v>
      </c>
      <c r="E15">
        <v>7</v>
      </c>
      <c r="F15">
        <v>7</v>
      </c>
      <c r="G15">
        <v>7</v>
      </c>
      <c r="H15">
        <v>7</v>
      </c>
      <c r="I15">
        <v>7</v>
      </c>
      <c r="J15">
        <v>7</v>
      </c>
      <c r="K15">
        <v>7</v>
      </c>
      <c r="L15">
        <v>7</v>
      </c>
      <c r="M15">
        <v>7</v>
      </c>
      <c r="N15">
        <v>7</v>
      </c>
      <c r="O15">
        <v>7</v>
      </c>
      <c r="P15">
        <v>7</v>
      </c>
    </row>
    <row r="16" spans="1:30">
      <c r="A16" t="s">
        <v>161</v>
      </c>
      <c r="B16" t="s">
        <v>162</v>
      </c>
      <c r="C16" t="s">
        <v>162</v>
      </c>
      <c r="D16" t="s">
        <v>162</v>
      </c>
      <c r="E16" t="s">
        <v>162</v>
      </c>
      <c r="F16" t="s">
        <v>162</v>
      </c>
      <c r="G16" t="s">
        <v>162</v>
      </c>
      <c r="H16" t="s">
        <v>162</v>
      </c>
      <c r="I16" t="s">
        <v>162</v>
      </c>
      <c r="J16" t="s">
        <v>162</v>
      </c>
      <c r="K16" t="s">
        <v>162</v>
      </c>
      <c r="L16" t="s">
        <v>162</v>
      </c>
      <c r="M16" t="s">
        <v>162</v>
      </c>
      <c r="N16" t="s">
        <v>162</v>
      </c>
      <c r="O16" t="s">
        <v>162</v>
      </c>
      <c r="P16" t="s">
        <v>162</v>
      </c>
    </row>
    <row r="17" spans="1:29">
      <c r="A17">
        <v>0.01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f>AVERAGE(F17,K17,P17)</f>
        <v>0</v>
      </c>
      <c r="R17">
        <f>AVERAGE(E17,J17,O17)</f>
        <v>0</v>
      </c>
    </row>
    <row r="18" spans="1:29">
      <c r="A18">
        <v>1.14E-2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f>AVERAGE(F18,K18,P18)+Q17</f>
        <v>0</v>
      </c>
      <c r="R18">
        <f>AVERAGE(E18,J18,O18)+R17</f>
        <v>0</v>
      </c>
    </row>
    <row r="19" spans="1:29">
      <c r="A19">
        <v>1.29E-2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f t="shared" ref="Q19:Q82" si="1">AVERAGE(F19,K19,P19)+Q18</f>
        <v>0</v>
      </c>
      <c r="R19">
        <f t="shared" ref="R19:R82" si="2">AVERAGE(E19,J19,O19)+R18</f>
        <v>0</v>
      </c>
    </row>
    <row r="20" spans="1:29">
      <c r="A20">
        <v>1.47E-2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f t="shared" si="1"/>
        <v>0</v>
      </c>
      <c r="R20">
        <f t="shared" si="2"/>
        <v>0</v>
      </c>
      <c r="AC20" t="s">
        <v>163</v>
      </c>
    </row>
    <row r="21" spans="1:29">
      <c r="A21">
        <v>1.67E-2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f t="shared" si="1"/>
        <v>0</v>
      </c>
      <c r="R21">
        <f t="shared" si="2"/>
        <v>0</v>
      </c>
    </row>
    <row r="22" spans="1:29">
      <c r="A22">
        <v>1.89E-2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f t="shared" si="1"/>
        <v>0</v>
      </c>
      <c r="R22">
        <f t="shared" si="2"/>
        <v>0</v>
      </c>
    </row>
    <row r="23" spans="1:29">
      <c r="A23">
        <v>2.1499999999999998E-2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f t="shared" si="1"/>
        <v>0</v>
      </c>
      <c r="R23">
        <f t="shared" si="2"/>
        <v>0</v>
      </c>
    </row>
    <row r="24" spans="1:29">
      <c r="A24">
        <v>2.4400000000000002E-2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f t="shared" si="1"/>
        <v>0</v>
      </c>
      <c r="R24">
        <f t="shared" si="2"/>
        <v>0</v>
      </c>
    </row>
    <row r="25" spans="1:29">
      <c r="A25">
        <v>2.7799999999999998E-2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f t="shared" si="1"/>
        <v>0</v>
      </c>
      <c r="R25">
        <f t="shared" si="2"/>
        <v>0</v>
      </c>
    </row>
    <row r="26" spans="1:29">
      <c r="A26">
        <v>3.15E-2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f t="shared" si="1"/>
        <v>0</v>
      </c>
      <c r="R26">
        <f t="shared" si="2"/>
        <v>0</v>
      </c>
    </row>
    <row r="27" spans="1:29">
      <c r="A27">
        <v>3.5799999999999998E-2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f t="shared" si="1"/>
        <v>0</v>
      </c>
      <c r="R27">
        <f t="shared" si="2"/>
        <v>0</v>
      </c>
    </row>
    <row r="28" spans="1:29">
      <c r="A28">
        <v>4.07E-2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f t="shared" si="1"/>
        <v>0</v>
      </c>
      <c r="R28">
        <f t="shared" si="2"/>
        <v>0</v>
      </c>
    </row>
    <row r="29" spans="1:29">
      <c r="A29">
        <v>4.6300000000000001E-2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f t="shared" si="1"/>
        <v>0</v>
      </c>
      <c r="R29">
        <f t="shared" si="2"/>
        <v>0</v>
      </c>
    </row>
    <row r="30" spans="1:29">
      <c r="A30">
        <v>5.2600000000000001E-2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f t="shared" si="1"/>
        <v>0</v>
      </c>
      <c r="R30">
        <f t="shared" si="2"/>
        <v>0</v>
      </c>
    </row>
    <row r="31" spans="1:29">
      <c r="A31">
        <v>5.9700000000000003E-2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f t="shared" si="1"/>
        <v>0</v>
      </c>
      <c r="R31">
        <f t="shared" si="2"/>
        <v>0</v>
      </c>
    </row>
    <row r="32" spans="1:29">
      <c r="A32">
        <v>6.7900000000000002E-2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f t="shared" si="1"/>
        <v>0</v>
      </c>
      <c r="R32">
        <f t="shared" si="2"/>
        <v>0</v>
      </c>
    </row>
    <row r="33" spans="1:18">
      <c r="A33">
        <v>7.7100000000000002E-2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f t="shared" si="1"/>
        <v>0</v>
      </c>
      <c r="R33">
        <f t="shared" si="2"/>
        <v>0</v>
      </c>
    </row>
    <row r="34" spans="1:18">
      <c r="A34">
        <v>8.7599999999999997E-2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f t="shared" si="1"/>
        <v>0</v>
      </c>
      <c r="R34">
        <f t="shared" si="2"/>
        <v>0</v>
      </c>
    </row>
    <row r="35" spans="1:18">
      <c r="A35">
        <v>9.9500000000000005E-2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f t="shared" si="1"/>
        <v>0</v>
      </c>
      <c r="R35">
        <f t="shared" si="2"/>
        <v>0</v>
      </c>
    </row>
    <row r="36" spans="1:18">
      <c r="A36">
        <v>0.113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f t="shared" si="1"/>
        <v>0</v>
      </c>
      <c r="R36">
        <f t="shared" si="2"/>
        <v>0</v>
      </c>
    </row>
    <row r="37" spans="1:18">
      <c r="A37">
        <v>0.128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f t="shared" si="1"/>
        <v>0</v>
      </c>
      <c r="R37">
        <f t="shared" si="2"/>
        <v>0</v>
      </c>
    </row>
    <row r="38" spans="1:18">
      <c r="A38">
        <v>0.14599999999999999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f t="shared" si="1"/>
        <v>0</v>
      </c>
      <c r="R38">
        <f t="shared" si="2"/>
        <v>0</v>
      </c>
    </row>
    <row r="39" spans="1:18">
      <c r="A39">
        <v>0.16600000000000001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f t="shared" si="1"/>
        <v>0</v>
      </c>
      <c r="R39">
        <f t="shared" si="2"/>
        <v>0</v>
      </c>
    </row>
    <row r="40" spans="1:18">
      <c r="A40">
        <v>0.188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f t="shared" si="1"/>
        <v>0</v>
      </c>
      <c r="R40">
        <f t="shared" si="2"/>
        <v>0</v>
      </c>
    </row>
    <row r="41" spans="1:18">
      <c r="A41">
        <v>0.214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f t="shared" si="1"/>
        <v>0</v>
      </c>
      <c r="R41">
        <f t="shared" si="2"/>
        <v>0</v>
      </c>
    </row>
    <row r="42" spans="1:18">
      <c r="A42">
        <v>0.24299999999999999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f t="shared" si="1"/>
        <v>0</v>
      </c>
      <c r="R42">
        <f t="shared" si="2"/>
        <v>0</v>
      </c>
    </row>
    <row r="43" spans="1:18">
      <c r="A43">
        <v>0.27600000000000002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f t="shared" si="1"/>
        <v>0</v>
      </c>
      <c r="R43">
        <f t="shared" si="2"/>
        <v>0</v>
      </c>
    </row>
    <row r="44" spans="1:18">
      <c r="A44">
        <v>0.314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f t="shared" si="1"/>
        <v>0</v>
      </c>
      <c r="R44">
        <f t="shared" si="2"/>
        <v>0</v>
      </c>
    </row>
    <row r="45" spans="1:18">
      <c r="A45">
        <v>0.35699999999999998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f t="shared" si="1"/>
        <v>0</v>
      </c>
      <c r="R45">
        <f t="shared" si="2"/>
        <v>0</v>
      </c>
    </row>
    <row r="46" spans="1:18">
      <c r="A46">
        <v>0.40500000000000003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f t="shared" si="1"/>
        <v>0</v>
      </c>
      <c r="R46">
        <f t="shared" si="2"/>
        <v>0</v>
      </c>
    </row>
    <row r="47" spans="1:18">
      <c r="A47">
        <v>0.46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f t="shared" si="1"/>
        <v>0</v>
      </c>
      <c r="R47">
        <f t="shared" si="2"/>
        <v>0</v>
      </c>
    </row>
    <row r="48" spans="1:18">
      <c r="A48">
        <v>0.52300000000000002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f t="shared" si="1"/>
        <v>0</v>
      </c>
      <c r="R48">
        <f t="shared" si="2"/>
        <v>0</v>
      </c>
    </row>
    <row r="49" spans="1:18">
      <c r="A49">
        <v>0.59399999999999997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f t="shared" si="1"/>
        <v>0</v>
      </c>
      <c r="R49">
        <f t="shared" si="2"/>
        <v>0</v>
      </c>
    </row>
    <row r="50" spans="1:18">
      <c r="A50">
        <v>0.67500000000000004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f t="shared" si="1"/>
        <v>0</v>
      </c>
      <c r="R50">
        <f t="shared" si="2"/>
        <v>0</v>
      </c>
    </row>
    <row r="51" spans="1:18">
      <c r="A51">
        <v>0.76700000000000002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f t="shared" si="1"/>
        <v>0</v>
      </c>
      <c r="R51">
        <f t="shared" si="2"/>
        <v>0</v>
      </c>
    </row>
    <row r="52" spans="1:18">
      <c r="A52">
        <v>0.872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f t="shared" si="1"/>
        <v>0</v>
      </c>
      <c r="R52">
        <f t="shared" si="2"/>
        <v>0</v>
      </c>
    </row>
    <row r="53" spans="1:18">
      <c r="A53">
        <v>0.99099999999999999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f t="shared" si="1"/>
        <v>0</v>
      </c>
      <c r="R53">
        <f t="shared" si="2"/>
        <v>0</v>
      </c>
    </row>
    <row r="54" spans="1:18">
      <c r="A54">
        <v>1.1299999999999999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f t="shared" si="1"/>
        <v>0</v>
      </c>
      <c r="R54">
        <f t="shared" si="2"/>
        <v>0</v>
      </c>
    </row>
    <row r="55" spans="1:18">
      <c r="A55">
        <v>1.28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f t="shared" si="1"/>
        <v>0</v>
      </c>
      <c r="R55">
        <f t="shared" si="2"/>
        <v>0</v>
      </c>
    </row>
    <row r="56" spans="1:18">
      <c r="A56">
        <v>1.45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f t="shared" si="1"/>
        <v>0</v>
      </c>
      <c r="R56">
        <f t="shared" si="2"/>
        <v>0</v>
      </c>
    </row>
    <row r="57" spans="1:18">
      <c r="A57">
        <v>1.65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f t="shared" si="1"/>
        <v>0</v>
      </c>
      <c r="R57">
        <f t="shared" si="2"/>
        <v>0</v>
      </c>
    </row>
    <row r="58" spans="1:18">
      <c r="A58">
        <v>1.88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f t="shared" si="1"/>
        <v>0</v>
      </c>
      <c r="R58">
        <f t="shared" si="2"/>
        <v>0</v>
      </c>
    </row>
    <row r="59" spans="1:18">
      <c r="A59">
        <v>2.13</v>
      </c>
      <c r="B59">
        <v>0</v>
      </c>
      <c r="C59">
        <v>0</v>
      </c>
      <c r="D59">
        <v>0</v>
      </c>
      <c r="E59">
        <v>0.08</v>
      </c>
      <c r="F59">
        <v>0</v>
      </c>
      <c r="G59">
        <v>0</v>
      </c>
      <c r="H59">
        <v>0</v>
      </c>
      <c r="I59">
        <v>0</v>
      </c>
      <c r="J59">
        <v>7.0000000000000007E-2</v>
      </c>
      <c r="K59">
        <v>0</v>
      </c>
      <c r="L59">
        <v>0</v>
      </c>
      <c r="M59">
        <v>0</v>
      </c>
      <c r="N59">
        <v>0.02</v>
      </c>
      <c r="O59">
        <v>0.08</v>
      </c>
      <c r="P59">
        <v>0</v>
      </c>
      <c r="Q59">
        <f t="shared" si="1"/>
        <v>0</v>
      </c>
      <c r="R59">
        <f t="shared" si="2"/>
        <v>7.6666666666666675E-2</v>
      </c>
    </row>
    <row r="60" spans="1:18">
      <c r="A60">
        <v>2.42</v>
      </c>
      <c r="B60">
        <v>0.02</v>
      </c>
      <c r="C60">
        <v>7.0000000000000007E-2</v>
      </c>
      <c r="D60">
        <v>0.1</v>
      </c>
      <c r="E60">
        <v>0.14000000000000001</v>
      </c>
      <c r="F60">
        <v>0</v>
      </c>
      <c r="G60">
        <v>0</v>
      </c>
      <c r="H60">
        <v>0.08</v>
      </c>
      <c r="I60">
        <v>0.1</v>
      </c>
      <c r="J60">
        <v>0.13</v>
      </c>
      <c r="K60">
        <v>0</v>
      </c>
      <c r="L60">
        <v>0</v>
      </c>
      <c r="M60">
        <v>0.08</v>
      </c>
      <c r="N60">
        <v>0.11</v>
      </c>
      <c r="O60">
        <v>0.14000000000000001</v>
      </c>
      <c r="P60">
        <v>0</v>
      </c>
      <c r="Q60">
        <f t="shared" si="1"/>
        <v>0</v>
      </c>
      <c r="R60">
        <f t="shared" si="2"/>
        <v>0.21333333333333337</v>
      </c>
    </row>
    <row r="61" spans="1:18">
      <c r="A61">
        <v>2.75</v>
      </c>
      <c r="B61">
        <v>0.09</v>
      </c>
      <c r="C61">
        <v>0.12</v>
      </c>
      <c r="D61">
        <v>0.16</v>
      </c>
      <c r="E61">
        <v>0.21</v>
      </c>
      <c r="F61">
        <v>0</v>
      </c>
      <c r="G61">
        <v>0.09</v>
      </c>
      <c r="H61">
        <v>0.13</v>
      </c>
      <c r="I61">
        <v>0.16</v>
      </c>
      <c r="J61">
        <v>0.2</v>
      </c>
      <c r="K61">
        <v>7.0000000000000007E-2</v>
      </c>
      <c r="L61">
        <v>0.09</v>
      </c>
      <c r="M61">
        <v>0.13</v>
      </c>
      <c r="N61">
        <v>0.17</v>
      </c>
      <c r="O61">
        <v>0.21</v>
      </c>
      <c r="P61">
        <v>7.0000000000000007E-2</v>
      </c>
      <c r="Q61">
        <f t="shared" si="1"/>
        <v>4.6666666666666669E-2</v>
      </c>
      <c r="R61">
        <f t="shared" si="2"/>
        <v>0.42000000000000004</v>
      </c>
    </row>
    <row r="62" spans="1:18">
      <c r="A62">
        <v>3.12</v>
      </c>
      <c r="B62">
        <v>0.13</v>
      </c>
      <c r="C62">
        <v>0.16</v>
      </c>
      <c r="D62">
        <v>0.21</v>
      </c>
      <c r="E62">
        <v>0.28000000000000003</v>
      </c>
      <c r="F62">
        <v>7.0000000000000007E-2</v>
      </c>
      <c r="G62">
        <v>0.12</v>
      </c>
      <c r="H62">
        <v>0.18</v>
      </c>
      <c r="I62">
        <v>0.21</v>
      </c>
      <c r="J62">
        <v>0.27</v>
      </c>
      <c r="K62">
        <v>0.1</v>
      </c>
      <c r="L62">
        <v>0.13</v>
      </c>
      <c r="M62">
        <v>0.17</v>
      </c>
      <c r="N62">
        <v>0.23</v>
      </c>
      <c r="O62">
        <v>0.28000000000000003</v>
      </c>
      <c r="P62">
        <v>0.1</v>
      </c>
      <c r="Q62">
        <f t="shared" si="1"/>
        <v>0.13666666666666669</v>
      </c>
      <c r="R62">
        <f t="shared" si="2"/>
        <v>0.69666666666666677</v>
      </c>
    </row>
    <row r="63" spans="1:18">
      <c r="A63">
        <v>3.55</v>
      </c>
      <c r="B63">
        <v>0.17</v>
      </c>
      <c r="C63">
        <v>0.2</v>
      </c>
      <c r="D63">
        <v>0.26</v>
      </c>
      <c r="E63">
        <v>0.34</v>
      </c>
      <c r="F63">
        <v>0.1</v>
      </c>
      <c r="G63">
        <v>0.16</v>
      </c>
      <c r="H63">
        <v>0.22</v>
      </c>
      <c r="I63">
        <v>0.26</v>
      </c>
      <c r="J63">
        <v>0.32</v>
      </c>
      <c r="K63">
        <v>0.13</v>
      </c>
      <c r="L63">
        <v>0.16</v>
      </c>
      <c r="M63">
        <v>0.21</v>
      </c>
      <c r="N63">
        <v>0.28000000000000003</v>
      </c>
      <c r="O63">
        <v>0.33</v>
      </c>
      <c r="P63">
        <v>0.13</v>
      </c>
      <c r="Q63">
        <f t="shared" si="1"/>
        <v>0.25666666666666671</v>
      </c>
      <c r="R63">
        <f t="shared" si="2"/>
        <v>1.0266666666666668</v>
      </c>
    </row>
    <row r="64" spans="1:18">
      <c r="A64">
        <v>4.03</v>
      </c>
      <c r="B64">
        <v>0.21</v>
      </c>
      <c r="C64">
        <v>0.24</v>
      </c>
      <c r="D64">
        <v>0.3</v>
      </c>
      <c r="E64">
        <v>0.39</v>
      </c>
      <c r="F64">
        <v>0.12</v>
      </c>
      <c r="G64">
        <v>0.19</v>
      </c>
      <c r="H64">
        <v>0.26</v>
      </c>
      <c r="I64">
        <v>0.3</v>
      </c>
      <c r="J64">
        <v>0.37</v>
      </c>
      <c r="K64">
        <v>0.16</v>
      </c>
      <c r="L64">
        <v>0.19</v>
      </c>
      <c r="M64">
        <v>0.25</v>
      </c>
      <c r="N64">
        <v>0.32</v>
      </c>
      <c r="O64">
        <v>0.38</v>
      </c>
      <c r="P64">
        <v>0.15</v>
      </c>
      <c r="Q64">
        <f t="shared" si="1"/>
        <v>0.4</v>
      </c>
      <c r="R64">
        <f t="shared" si="2"/>
        <v>1.406666666666667</v>
      </c>
    </row>
    <row r="65" spans="1:18">
      <c r="A65">
        <v>4.58</v>
      </c>
      <c r="B65">
        <v>0.24</v>
      </c>
      <c r="C65">
        <v>0.28000000000000003</v>
      </c>
      <c r="D65">
        <v>0.34</v>
      </c>
      <c r="E65">
        <v>0.44</v>
      </c>
      <c r="F65">
        <v>0.15</v>
      </c>
      <c r="G65">
        <v>0.22</v>
      </c>
      <c r="H65">
        <v>0.3</v>
      </c>
      <c r="I65">
        <v>0.34</v>
      </c>
      <c r="J65">
        <v>0.41</v>
      </c>
      <c r="K65">
        <v>0.19</v>
      </c>
      <c r="L65">
        <v>0.23</v>
      </c>
      <c r="M65">
        <v>0.28000000000000003</v>
      </c>
      <c r="N65">
        <v>0.36</v>
      </c>
      <c r="O65">
        <v>0.42</v>
      </c>
      <c r="P65">
        <v>0.18</v>
      </c>
      <c r="Q65">
        <f t="shared" si="1"/>
        <v>0.57333333333333336</v>
      </c>
      <c r="R65">
        <f t="shared" si="2"/>
        <v>1.8300000000000003</v>
      </c>
    </row>
    <row r="66" spans="1:18">
      <c r="A66">
        <v>5.21</v>
      </c>
      <c r="B66">
        <v>0.28999999999999998</v>
      </c>
      <c r="C66">
        <v>0.32</v>
      </c>
      <c r="D66">
        <v>0.38</v>
      </c>
      <c r="E66">
        <v>0.49</v>
      </c>
      <c r="F66">
        <v>0.18</v>
      </c>
      <c r="G66">
        <v>0.26</v>
      </c>
      <c r="H66">
        <v>0.34</v>
      </c>
      <c r="I66">
        <v>0.38</v>
      </c>
      <c r="J66">
        <v>0.46</v>
      </c>
      <c r="K66">
        <v>0.23</v>
      </c>
      <c r="L66">
        <v>0.26</v>
      </c>
      <c r="M66">
        <v>0.32</v>
      </c>
      <c r="N66">
        <v>0.41</v>
      </c>
      <c r="O66">
        <v>0.47</v>
      </c>
      <c r="P66">
        <v>0.22</v>
      </c>
      <c r="Q66">
        <f t="shared" si="1"/>
        <v>0.78333333333333333</v>
      </c>
      <c r="R66">
        <f t="shared" si="2"/>
        <v>2.3033333333333337</v>
      </c>
    </row>
    <row r="67" spans="1:18">
      <c r="A67">
        <v>5.92</v>
      </c>
      <c r="B67">
        <v>0.34</v>
      </c>
      <c r="C67">
        <v>0.36</v>
      </c>
      <c r="D67">
        <v>0.42</v>
      </c>
      <c r="E67">
        <v>0.55000000000000004</v>
      </c>
      <c r="F67">
        <v>0.21</v>
      </c>
      <c r="G67">
        <v>0.3</v>
      </c>
      <c r="H67">
        <v>0.39</v>
      </c>
      <c r="I67">
        <v>0.44</v>
      </c>
      <c r="J67">
        <v>0.52</v>
      </c>
      <c r="K67">
        <v>0.27</v>
      </c>
      <c r="L67">
        <v>0.3</v>
      </c>
      <c r="M67">
        <v>0.37</v>
      </c>
      <c r="N67">
        <v>0.46</v>
      </c>
      <c r="O67">
        <v>0.53</v>
      </c>
      <c r="P67">
        <v>0.26</v>
      </c>
      <c r="Q67">
        <f t="shared" si="1"/>
        <v>1.03</v>
      </c>
      <c r="R67">
        <f t="shared" si="2"/>
        <v>2.8366666666666669</v>
      </c>
    </row>
    <row r="68" spans="1:18">
      <c r="A68">
        <v>6.72</v>
      </c>
      <c r="B68">
        <v>0.4</v>
      </c>
      <c r="C68">
        <v>0.41</v>
      </c>
      <c r="D68">
        <v>0.48</v>
      </c>
      <c r="E68">
        <v>0.62</v>
      </c>
      <c r="F68">
        <v>0.25</v>
      </c>
      <c r="G68">
        <v>0.35</v>
      </c>
      <c r="H68">
        <v>0.45</v>
      </c>
      <c r="I68">
        <v>0.49</v>
      </c>
      <c r="J68">
        <v>0.59</v>
      </c>
      <c r="K68">
        <v>0.32</v>
      </c>
      <c r="L68">
        <v>0.34</v>
      </c>
      <c r="M68">
        <v>0.41</v>
      </c>
      <c r="N68">
        <v>0.52</v>
      </c>
      <c r="O68">
        <v>0.6</v>
      </c>
      <c r="P68">
        <v>0.3</v>
      </c>
      <c r="Q68">
        <f t="shared" si="1"/>
        <v>1.32</v>
      </c>
      <c r="R68">
        <f t="shared" si="2"/>
        <v>3.4400000000000004</v>
      </c>
    </row>
    <row r="69" spans="1:18">
      <c r="A69">
        <v>7.64</v>
      </c>
      <c r="B69">
        <v>0.46</v>
      </c>
      <c r="C69">
        <v>0.47</v>
      </c>
      <c r="D69">
        <v>0.54</v>
      </c>
      <c r="E69">
        <v>0.7</v>
      </c>
      <c r="F69">
        <v>0.3</v>
      </c>
      <c r="G69">
        <v>0.4</v>
      </c>
      <c r="H69">
        <v>0.51</v>
      </c>
      <c r="I69">
        <v>0.56000000000000005</v>
      </c>
      <c r="J69">
        <v>0.66</v>
      </c>
      <c r="K69">
        <v>0.37</v>
      </c>
      <c r="L69">
        <v>0.39</v>
      </c>
      <c r="M69">
        <v>0.47</v>
      </c>
      <c r="N69">
        <v>0.57999999999999996</v>
      </c>
      <c r="O69">
        <v>0.68</v>
      </c>
      <c r="P69">
        <v>0.34</v>
      </c>
      <c r="Q69">
        <f t="shared" si="1"/>
        <v>1.6566666666666667</v>
      </c>
      <c r="R69">
        <f t="shared" si="2"/>
        <v>4.12</v>
      </c>
    </row>
    <row r="70" spans="1:18">
      <c r="A70">
        <v>8.68</v>
      </c>
      <c r="B70">
        <v>0.53</v>
      </c>
      <c r="C70">
        <v>0.52</v>
      </c>
      <c r="D70">
        <v>0.6</v>
      </c>
      <c r="E70">
        <v>0.79</v>
      </c>
      <c r="F70">
        <v>0.34</v>
      </c>
      <c r="G70">
        <v>0.45</v>
      </c>
      <c r="H70">
        <v>0.56999999999999995</v>
      </c>
      <c r="I70">
        <v>0.63</v>
      </c>
      <c r="J70">
        <v>0.75</v>
      </c>
      <c r="K70">
        <v>0.43</v>
      </c>
      <c r="L70">
        <v>0.43</v>
      </c>
      <c r="M70">
        <v>0.52</v>
      </c>
      <c r="N70">
        <v>0.65</v>
      </c>
      <c r="O70">
        <v>0.76</v>
      </c>
      <c r="P70">
        <v>0.38</v>
      </c>
      <c r="Q70">
        <f t="shared" si="1"/>
        <v>2.04</v>
      </c>
      <c r="R70">
        <f t="shared" si="2"/>
        <v>4.8866666666666667</v>
      </c>
    </row>
    <row r="71" spans="1:18">
      <c r="A71">
        <v>9.86</v>
      </c>
      <c r="B71">
        <v>0.59</v>
      </c>
      <c r="C71">
        <v>0.57999999999999996</v>
      </c>
      <c r="D71">
        <v>0.67</v>
      </c>
      <c r="E71">
        <v>0.89</v>
      </c>
      <c r="F71">
        <v>0.38</v>
      </c>
      <c r="G71">
        <v>0.5</v>
      </c>
      <c r="H71">
        <v>0.64</v>
      </c>
      <c r="I71">
        <v>0.7</v>
      </c>
      <c r="J71">
        <v>0.84</v>
      </c>
      <c r="K71">
        <v>0.48</v>
      </c>
      <c r="L71">
        <v>0.48</v>
      </c>
      <c r="M71">
        <v>0.57999999999999996</v>
      </c>
      <c r="N71">
        <v>0.73</v>
      </c>
      <c r="O71">
        <v>0.86</v>
      </c>
      <c r="P71">
        <v>0.42</v>
      </c>
      <c r="Q71">
        <f t="shared" si="1"/>
        <v>2.4666666666666668</v>
      </c>
      <c r="R71">
        <f t="shared" si="2"/>
        <v>5.75</v>
      </c>
    </row>
    <row r="72" spans="1:18">
      <c r="A72">
        <v>11.2</v>
      </c>
      <c r="B72">
        <v>0.66</v>
      </c>
      <c r="C72">
        <v>0.64</v>
      </c>
      <c r="D72">
        <v>0.75</v>
      </c>
      <c r="E72">
        <v>1</v>
      </c>
      <c r="F72">
        <v>0.43</v>
      </c>
      <c r="G72">
        <v>0.55000000000000004</v>
      </c>
      <c r="H72">
        <v>0.71</v>
      </c>
      <c r="I72">
        <v>0.78</v>
      </c>
      <c r="J72">
        <v>0.94</v>
      </c>
      <c r="K72">
        <v>0.53</v>
      </c>
      <c r="L72">
        <v>0.53</v>
      </c>
      <c r="M72">
        <v>0.64</v>
      </c>
      <c r="N72">
        <v>0.81</v>
      </c>
      <c r="O72">
        <v>0.96</v>
      </c>
      <c r="P72">
        <v>0.47</v>
      </c>
      <c r="Q72">
        <f t="shared" si="1"/>
        <v>2.9433333333333334</v>
      </c>
      <c r="R72">
        <f t="shared" si="2"/>
        <v>6.7166666666666668</v>
      </c>
    </row>
    <row r="73" spans="1:18">
      <c r="A73">
        <v>12.7</v>
      </c>
      <c r="B73">
        <v>0.72</v>
      </c>
      <c r="C73">
        <v>0.7</v>
      </c>
      <c r="D73">
        <v>0.83</v>
      </c>
      <c r="E73">
        <v>1.1100000000000001</v>
      </c>
      <c r="F73">
        <v>0.47</v>
      </c>
      <c r="G73">
        <v>0.6</v>
      </c>
      <c r="H73">
        <v>0.77</v>
      </c>
      <c r="I73">
        <v>0.86</v>
      </c>
      <c r="J73">
        <v>1.05</v>
      </c>
      <c r="K73">
        <v>0.57999999999999996</v>
      </c>
      <c r="L73">
        <v>0.56999999999999995</v>
      </c>
      <c r="M73">
        <v>0.71</v>
      </c>
      <c r="N73">
        <v>0.9</v>
      </c>
      <c r="O73">
        <v>1.08</v>
      </c>
      <c r="P73">
        <v>0.51</v>
      </c>
      <c r="Q73">
        <f t="shared" si="1"/>
        <v>3.4633333333333334</v>
      </c>
      <c r="R73">
        <f t="shared" si="2"/>
        <v>7.7966666666666669</v>
      </c>
    </row>
    <row r="74" spans="1:18">
      <c r="A74">
        <v>14.5</v>
      </c>
      <c r="B74">
        <v>0.78</v>
      </c>
      <c r="C74">
        <v>0.76</v>
      </c>
      <c r="D74">
        <v>0.91</v>
      </c>
      <c r="E74">
        <v>1.24</v>
      </c>
      <c r="F74">
        <v>0.5</v>
      </c>
      <c r="G74">
        <v>0.65</v>
      </c>
      <c r="H74">
        <v>0.84</v>
      </c>
      <c r="I74">
        <v>0.94</v>
      </c>
      <c r="J74">
        <v>1.17</v>
      </c>
      <c r="K74">
        <v>0.62</v>
      </c>
      <c r="L74">
        <v>0.62</v>
      </c>
      <c r="M74">
        <v>0.77</v>
      </c>
      <c r="N74">
        <v>0.99</v>
      </c>
      <c r="O74">
        <v>1.2</v>
      </c>
      <c r="P74">
        <v>0.54</v>
      </c>
      <c r="Q74">
        <f t="shared" si="1"/>
        <v>4.0166666666666666</v>
      </c>
      <c r="R74">
        <f t="shared" si="2"/>
        <v>9</v>
      </c>
    </row>
    <row r="75" spans="1:18">
      <c r="A75">
        <v>16.399999999999999</v>
      </c>
      <c r="B75">
        <v>0.83</v>
      </c>
      <c r="C75">
        <v>0.82</v>
      </c>
      <c r="D75">
        <v>0.99</v>
      </c>
      <c r="E75">
        <v>1.36</v>
      </c>
      <c r="F75">
        <v>0.53</v>
      </c>
      <c r="G75">
        <v>0.69</v>
      </c>
      <c r="H75">
        <v>0.9</v>
      </c>
      <c r="I75">
        <v>1.02</v>
      </c>
      <c r="J75">
        <v>1.29</v>
      </c>
      <c r="K75">
        <v>0.66</v>
      </c>
      <c r="L75">
        <v>0.66</v>
      </c>
      <c r="M75">
        <v>0.83</v>
      </c>
      <c r="N75">
        <v>1.08</v>
      </c>
      <c r="O75">
        <v>1.32</v>
      </c>
      <c r="P75">
        <v>0.57999999999999996</v>
      </c>
      <c r="Q75">
        <f t="shared" si="1"/>
        <v>4.6066666666666665</v>
      </c>
      <c r="R75">
        <f t="shared" si="2"/>
        <v>10.323333333333334</v>
      </c>
    </row>
    <row r="76" spans="1:18">
      <c r="A76">
        <v>18.7</v>
      </c>
      <c r="B76">
        <v>0.87</v>
      </c>
      <c r="C76">
        <v>0.88</v>
      </c>
      <c r="D76">
        <v>1.06</v>
      </c>
      <c r="E76">
        <v>1.49</v>
      </c>
      <c r="F76">
        <v>0.56000000000000005</v>
      </c>
      <c r="G76">
        <v>0.73</v>
      </c>
      <c r="H76">
        <v>0.96</v>
      </c>
      <c r="I76">
        <v>1.1000000000000001</v>
      </c>
      <c r="J76">
        <v>1.41</v>
      </c>
      <c r="K76">
        <v>0.68</v>
      </c>
      <c r="L76">
        <v>0.7</v>
      </c>
      <c r="M76">
        <v>0.89</v>
      </c>
      <c r="N76">
        <v>1.17</v>
      </c>
      <c r="O76">
        <v>1.45</v>
      </c>
      <c r="P76">
        <v>0.6</v>
      </c>
      <c r="Q76">
        <f t="shared" si="1"/>
        <v>5.22</v>
      </c>
      <c r="R76">
        <f t="shared" si="2"/>
        <v>11.773333333333333</v>
      </c>
    </row>
    <row r="77" spans="1:18">
      <c r="A77">
        <v>21.2</v>
      </c>
      <c r="B77">
        <v>0.9</v>
      </c>
      <c r="C77">
        <v>0.92</v>
      </c>
      <c r="D77">
        <v>1.1399999999999999</v>
      </c>
      <c r="E77">
        <v>1.61</v>
      </c>
      <c r="F77">
        <v>0.56999999999999995</v>
      </c>
      <c r="G77">
        <v>0.76</v>
      </c>
      <c r="H77">
        <v>1.01</v>
      </c>
      <c r="I77">
        <v>1.17</v>
      </c>
      <c r="J77">
        <v>1.53</v>
      </c>
      <c r="K77">
        <v>0.7</v>
      </c>
      <c r="L77">
        <v>0.73</v>
      </c>
      <c r="M77">
        <v>0.94</v>
      </c>
      <c r="N77">
        <v>1.25</v>
      </c>
      <c r="O77">
        <v>1.57</v>
      </c>
      <c r="P77">
        <v>0.62</v>
      </c>
      <c r="Q77">
        <f t="shared" si="1"/>
        <v>5.85</v>
      </c>
      <c r="R77">
        <f t="shared" si="2"/>
        <v>13.343333333333334</v>
      </c>
    </row>
    <row r="78" spans="1:18">
      <c r="A78">
        <v>24.1</v>
      </c>
      <c r="B78">
        <v>0.92</v>
      </c>
      <c r="C78">
        <v>0.96</v>
      </c>
      <c r="D78">
        <v>1.2</v>
      </c>
      <c r="E78">
        <v>1.73</v>
      </c>
      <c r="F78">
        <v>0.57999999999999996</v>
      </c>
      <c r="G78">
        <v>0.77</v>
      </c>
      <c r="H78">
        <v>1.05</v>
      </c>
      <c r="I78">
        <v>1.24</v>
      </c>
      <c r="J78">
        <v>1.65</v>
      </c>
      <c r="K78">
        <v>0.71</v>
      </c>
      <c r="L78">
        <v>0.76</v>
      </c>
      <c r="M78">
        <v>0.98</v>
      </c>
      <c r="N78">
        <v>1.33</v>
      </c>
      <c r="O78">
        <v>1.68</v>
      </c>
      <c r="P78">
        <v>0.63</v>
      </c>
      <c r="Q78">
        <f t="shared" si="1"/>
        <v>6.4899999999999993</v>
      </c>
      <c r="R78">
        <f t="shared" si="2"/>
        <v>15.030000000000001</v>
      </c>
    </row>
    <row r="79" spans="1:18">
      <c r="A79">
        <v>27.4</v>
      </c>
      <c r="B79">
        <v>0.93</v>
      </c>
      <c r="C79">
        <v>0.99</v>
      </c>
      <c r="D79">
        <v>1.26</v>
      </c>
      <c r="E79">
        <v>1.85</v>
      </c>
      <c r="F79">
        <v>0.57999999999999996</v>
      </c>
      <c r="G79">
        <v>0.79</v>
      </c>
      <c r="H79">
        <v>1.08</v>
      </c>
      <c r="I79">
        <v>1.3</v>
      </c>
      <c r="J79">
        <v>1.76</v>
      </c>
      <c r="K79">
        <v>0.71</v>
      </c>
      <c r="L79">
        <v>0.78</v>
      </c>
      <c r="M79">
        <v>1.01</v>
      </c>
      <c r="N79">
        <v>1.4</v>
      </c>
      <c r="O79">
        <v>1.8</v>
      </c>
      <c r="P79">
        <v>0.64</v>
      </c>
      <c r="Q79">
        <f t="shared" si="1"/>
        <v>7.1333333333333329</v>
      </c>
      <c r="R79">
        <f t="shared" si="2"/>
        <v>16.833333333333336</v>
      </c>
    </row>
    <row r="80" spans="1:18">
      <c r="A80">
        <v>31.1</v>
      </c>
      <c r="B80">
        <v>0.94</v>
      </c>
      <c r="C80">
        <v>1.01</v>
      </c>
      <c r="D80">
        <v>1.32</v>
      </c>
      <c r="E80">
        <v>1.97</v>
      </c>
      <c r="F80">
        <v>0.56999999999999995</v>
      </c>
      <c r="G80">
        <v>0.79</v>
      </c>
      <c r="H80">
        <v>1.1200000000000001</v>
      </c>
      <c r="I80">
        <v>1.37</v>
      </c>
      <c r="J80">
        <v>1.88</v>
      </c>
      <c r="K80">
        <v>0.71</v>
      </c>
      <c r="L80">
        <v>0.79</v>
      </c>
      <c r="M80">
        <v>1.04</v>
      </c>
      <c r="N80">
        <v>1.47</v>
      </c>
      <c r="O80">
        <v>1.91</v>
      </c>
      <c r="P80">
        <v>0.64</v>
      </c>
      <c r="Q80">
        <f t="shared" si="1"/>
        <v>7.7733333333333325</v>
      </c>
      <c r="R80">
        <f t="shared" si="2"/>
        <v>18.753333333333337</v>
      </c>
    </row>
    <row r="81" spans="1:18">
      <c r="A81">
        <v>35.299999999999997</v>
      </c>
      <c r="B81">
        <v>0.95</v>
      </c>
      <c r="C81">
        <v>1.05</v>
      </c>
      <c r="D81">
        <v>1.39</v>
      </c>
      <c r="E81">
        <v>2.1</v>
      </c>
      <c r="F81">
        <v>0.56999999999999995</v>
      </c>
      <c r="G81">
        <v>0.8</v>
      </c>
      <c r="H81">
        <v>1.1599999999999999</v>
      </c>
      <c r="I81">
        <v>1.44</v>
      </c>
      <c r="J81">
        <v>2.0099999999999998</v>
      </c>
      <c r="K81">
        <v>0.7</v>
      </c>
      <c r="L81">
        <v>0.8</v>
      </c>
      <c r="M81">
        <v>1.08</v>
      </c>
      <c r="N81">
        <v>1.56</v>
      </c>
      <c r="O81">
        <v>2.04</v>
      </c>
      <c r="P81">
        <v>0.65</v>
      </c>
      <c r="Q81">
        <f t="shared" si="1"/>
        <v>8.4133333333333322</v>
      </c>
      <c r="R81">
        <f t="shared" si="2"/>
        <v>20.803333333333338</v>
      </c>
    </row>
    <row r="82" spans="1:18">
      <c r="A82">
        <v>40.1</v>
      </c>
      <c r="B82">
        <v>0.98</v>
      </c>
      <c r="C82">
        <v>1.1000000000000001</v>
      </c>
      <c r="D82">
        <v>1.48</v>
      </c>
      <c r="E82">
        <v>2.25</v>
      </c>
      <c r="F82">
        <v>0.56999999999999995</v>
      </c>
      <c r="G82">
        <v>0.83</v>
      </c>
      <c r="H82">
        <v>1.21</v>
      </c>
      <c r="I82">
        <v>1.53</v>
      </c>
      <c r="J82">
        <v>2.16</v>
      </c>
      <c r="K82">
        <v>0.71</v>
      </c>
      <c r="L82">
        <v>0.83</v>
      </c>
      <c r="M82">
        <v>1.1299999999999999</v>
      </c>
      <c r="N82">
        <v>1.66</v>
      </c>
      <c r="O82">
        <v>2.19</v>
      </c>
      <c r="P82">
        <v>0.66</v>
      </c>
      <c r="Q82">
        <f t="shared" si="1"/>
        <v>9.0599999999999987</v>
      </c>
      <c r="R82">
        <f t="shared" si="2"/>
        <v>23.003333333333337</v>
      </c>
    </row>
    <row r="83" spans="1:18">
      <c r="A83">
        <v>45.6</v>
      </c>
      <c r="B83">
        <v>1.03</v>
      </c>
      <c r="C83">
        <v>1.18</v>
      </c>
      <c r="D83">
        <v>1.61</v>
      </c>
      <c r="E83">
        <v>2.4300000000000002</v>
      </c>
      <c r="F83">
        <v>0.6</v>
      </c>
      <c r="G83">
        <v>0.87</v>
      </c>
      <c r="H83">
        <v>1.3</v>
      </c>
      <c r="I83">
        <v>1.66</v>
      </c>
      <c r="J83">
        <v>2.34</v>
      </c>
      <c r="K83">
        <v>0.74</v>
      </c>
      <c r="L83">
        <v>0.88</v>
      </c>
      <c r="M83">
        <v>1.22</v>
      </c>
      <c r="N83">
        <v>1.8</v>
      </c>
      <c r="O83">
        <v>2.37</v>
      </c>
      <c r="P83">
        <v>0.7</v>
      </c>
      <c r="Q83">
        <f t="shared" ref="Q83:Q117" si="3">AVERAGE(F83,K83,P83)+Q82</f>
        <v>9.7399999999999984</v>
      </c>
      <c r="R83">
        <f t="shared" ref="R83:R117" si="4">AVERAGE(E83,J83,O83)+R82</f>
        <v>25.383333333333336</v>
      </c>
    </row>
    <row r="84" spans="1:18">
      <c r="A84">
        <v>51.8</v>
      </c>
      <c r="B84">
        <v>1.1100000000000001</v>
      </c>
      <c r="C84">
        <v>1.31</v>
      </c>
      <c r="D84">
        <v>1.79</v>
      </c>
      <c r="E84">
        <v>2.66</v>
      </c>
      <c r="F84">
        <v>0.64</v>
      </c>
      <c r="G84">
        <v>0.95</v>
      </c>
      <c r="H84">
        <v>1.43</v>
      </c>
      <c r="I84">
        <v>1.83</v>
      </c>
      <c r="J84">
        <v>2.56</v>
      </c>
      <c r="K84">
        <v>0.8</v>
      </c>
      <c r="L84">
        <v>0.96</v>
      </c>
      <c r="M84">
        <v>1.34</v>
      </c>
      <c r="N84">
        <v>1.99</v>
      </c>
      <c r="O84">
        <v>2.59</v>
      </c>
      <c r="P84">
        <v>0.76</v>
      </c>
      <c r="Q84">
        <f t="shared" si="3"/>
        <v>10.473333333333333</v>
      </c>
      <c r="R84">
        <f t="shared" si="4"/>
        <v>27.986666666666672</v>
      </c>
    </row>
    <row r="85" spans="1:18">
      <c r="A85">
        <v>58.9</v>
      </c>
      <c r="B85">
        <v>1.24</v>
      </c>
      <c r="C85">
        <v>1.48</v>
      </c>
      <c r="D85">
        <v>2.0099999999999998</v>
      </c>
      <c r="E85">
        <v>2.92</v>
      </c>
      <c r="F85">
        <v>0.72</v>
      </c>
      <c r="G85">
        <v>1.07</v>
      </c>
      <c r="H85">
        <v>1.61</v>
      </c>
      <c r="I85">
        <v>2.0499999999999998</v>
      </c>
      <c r="J85">
        <v>2.82</v>
      </c>
      <c r="K85">
        <v>0.89</v>
      </c>
      <c r="L85">
        <v>1.08</v>
      </c>
      <c r="M85">
        <v>1.51</v>
      </c>
      <c r="N85">
        <v>2.2200000000000002</v>
      </c>
      <c r="O85">
        <v>2.84</v>
      </c>
      <c r="P85">
        <v>0.86</v>
      </c>
      <c r="Q85">
        <f t="shared" si="3"/>
        <v>11.296666666666667</v>
      </c>
      <c r="R85">
        <f t="shared" si="4"/>
        <v>30.846666666666671</v>
      </c>
    </row>
    <row r="86" spans="1:18">
      <c r="A86">
        <v>66.900000000000006</v>
      </c>
      <c r="B86">
        <v>1.42</v>
      </c>
      <c r="C86">
        <v>1.69</v>
      </c>
      <c r="D86">
        <v>2.2799999999999998</v>
      </c>
      <c r="E86">
        <v>3.21</v>
      </c>
      <c r="F86">
        <v>0.83</v>
      </c>
      <c r="G86">
        <v>1.23</v>
      </c>
      <c r="H86">
        <v>1.84</v>
      </c>
      <c r="I86">
        <v>2.31</v>
      </c>
      <c r="J86">
        <v>3.1</v>
      </c>
      <c r="K86">
        <v>1.02</v>
      </c>
      <c r="L86">
        <v>1.23</v>
      </c>
      <c r="M86">
        <v>1.73</v>
      </c>
      <c r="N86">
        <v>2.4900000000000002</v>
      </c>
      <c r="O86">
        <v>3.13</v>
      </c>
      <c r="P86">
        <v>1</v>
      </c>
      <c r="Q86">
        <f t="shared" si="3"/>
        <v>12.246666666666666</v>
      </c>
      <c r="R86">
        <f t="shared" si="4"/>
        <v>33.993333333333339</v>
      </c>
    </row>
    <row r="87" spans="1:18">
      <c r="A87">
        <v>76</v>
      </c>
      <c r="B87">
        <v>1.64</v>
      </c>
      <c r="C87">
        <v>1.94</v>
      </c>
      <c r="D87">
        <v>2.58</v>
      </c>
      <c r="E87">
        <v>3.51</v>
      </c>
      <c r="F87">
        <v>0.98</v>
      </c>
      <c r="G87">
        <v>1.44</v>
      </c>
      <c r="H87">
        <v>2.1</v>
      </c>
      <c r="I87">
        <v>2.6</v>
      </c>
      <c r="J87">
        <v>3.39</v>
      </c>
      <c r="K87">
        <v>1.19</v>
      </c>
      <c r="L87">
        <v>1.43</v>
      </c>
      <c r="M87">
        <v>1.99</v>
      </c>
      <c r="N87">
        <v>2.79</v>
      </c>
      <c r="O87">
        <v>3.41</v>
      </c>
      <c r="P87">
        <v>1.17</v>
      </c>
      <c r="Q87">
        <f t="shared" si="3"/>
        <v>13.36</v>
      </c>
      <c r="R87">
        <f t="shared" si="4"/>
        <v>37.430000000000007</v>
      </c>
    </row>
    <row r="88" spans="1:18">
      <c r="A88">
        <v>86.4</v>
      </c>
      <c r="B88">
        <v>1.88</v>
      </c>
      <c r="C88">
        <v>2.21</v>
      </c>
      <c r="D88">
        <v>2.87</v>
      </c>
      <c r="E88">
        <v>3.78</v>
      </c>
      <c r="F88">
        <v>1.1499999999999999</v>
      </c>
      <c r="G88">
        <v>1.67</v>
      </c>
      <c r="H88">
        <v>2.39</v>
      </c>
      <c r="I88">
        <v>2.9</v>
      </c>
      <c r="J88">
        <v>3.65</v>
      </c>
      <c r="K88">
        <v>1.39</v>
      </c>
      <c r="L88">
        <v>1.65</v>
      </c>
      <c r="M88">
        <v>2.2599999999999998</v>
      </c>
      <c r="N88">
        <v>3.09</v>
      </c>
      <c r="O88">
        <v>3.67</v>
      </c>
      <c r="P88">
        <v>1.37</v>
      </c>
      <c r="Q88">
        <f t="shared" si="3"/>
        <v>14.663333333333332</v>
      </c>
      <c r="R88">
        <f t="shared" si="4"/>
        <v>41.13000000000001</v>
      </c>
    </row>
    <row r="89" spans="1:18">
      <c r="A89">
        <v>98.1</v>
      </c>
      <c r="B89">
        <v>2.15</v>
      </c>
      <c r="C89">
        <v>2.48</v>
      </c>
      <c r="D89">
        <v>3.14</v>
      </c>
      <c r="E89">
        <v>3.99</v>
      </c>
      <c r="F89">
        <v>1.33</v>
      </c>
      <c r="G89">
        <v>1.92</v>
      </c>
      <c r="H89">
        <v>2.67</v>
      </c>
      <c r="I89">
        <v>3.17</v>
      </c>
      <c r="J89">
        <v>3.85</v>
      </c>
      <c r="K89">
        <v>1.61</v>
      </c>
      <c r="L89">
        <v>1.89</v>
      </c>
      <c r="M89">
        <v>2.54</v>
      </c>
      <c r="N89">
        <v>3.35</v>
      </c>
      <c r="O89">
        <v>3.87</v>
      </c>
      <c r="P89">
        <v>1.59</v>
      </c>
      <c r="Q89">
        <f t="shared" si="3"/>
        <v>16.173333333333332</v>
      </c>
      <c r="R89">
        <f t="shared" si="4"/>
        <v>45.033333333333346</v>
      </c>
    </row>
    <row r="90" spans="1:18">
      <c r="A90">
        <v>111</v>
      </c>
      <c r="B90">
        <v>2.42</v>
      </c>
      <c r="C90">
        <v>2.72</v>
      </c>
      <c r="D90">
        <v>3.36</v>
      </c>
      <c r="E90">
        <v>4.1100000000000003</v>
      </c>
      <c r="F90">
        <v>1.53</v>
      </c>
      <c r="G90">
        <v>2.16</v>
      </c>
      <c r="H90">
        <v>2.93</v>
      </c>
      <c r="I90">
        <v>3.4</v>
      </c>
      <c r="J90">
        <v>3.96</v>
      </c>
      <c r="K90">
        <v>1.85</v>
      </c>
      <c r="L90">
        <v>2.12</v>
      </c>
      <c r="M90">
        <v>2.8</v>
      </c>
      <c r="N90">
        <v>3.56</v>
      </c>
      <c r="O90">
        <v>3.99</v>
      </c>
      <c r="P90">
        <v>1.82</v>
      </c>
      <c r="Q90">
        <f t="shared" si="3"/>
        <v>17.906666666666666</v>
      </c>
      <c r="R90">
        <f t="shared" si="4"/>
        <v>49.053333333333349</v>
      </c>
    </row>
    <row r="91" spans="1:18">
      <c r="A91">
        <v>127</v>
      </c>
      <c r="B91">
        <v>2.68</v>
      </c>
      <c r="C91">
        <v>2.93</v>
      </c>
      <c r="D91">
        <v>3.52</v>
      </c>
      <c r="E91">
        <v>4.13</v>
      </c>
      <c r="F91">
        <v>1.74</v>
      </c>
      <c r="G91">
        <v>2.4</v>
      </c>
      <c r="H91">
        <v>3.15</v>
      </c>
      <c r="I91">
        <v>3.57</v>
      </c>
      <c r="J91">
        <v>3.98</v>
      </c>
      <c r="K91">
        <v>2.1</v>
      </c>
      <c r="L91">
        <v>2.35</v>
      </c>
      <c r="M91">
        <v>3.03</v>
      </c>
      <c r="N91">
        <v>3.69</v>
      </c>
      <c r="O91">
        <v>4.01</v>
      </c>
      <c r="P91">
        <v>2.06</v>
      </c>
      <c r="Q91">
        <f t="shared" si="3"/>
        <v>19.873333333333335</v>
      </c>
      <c r="R91">
        <f t="shared" si="4"/>
        <v>53.093333333333348</v>
      </c>
    </row>
    <row r="92" spans="1:18">
      <c r="A92">
        <v>144</v>
      </c>
      <c r="B92">
        <v>2.94</v>
      </c>
      <c r="C92">
        <v>3.11</v>
      </c>
      <c r="D92">
        <v>3.61</v>
      </c>
      <c r="E92">
        <v>4.0599999999999996</v>
      </c>
      <c r="F92">
        <v>1.97</v>
      </c>
      <c r="G92">
        <v>2.64</v>
      </c>
      <c r="H92">
        <v>3.34</v>
      </c>
      <c r="I92">
        <v>3.68</v>
      </c>
      <c r="J92">
        <v>3.92</v>
      </c>
      <c r="K92">
        <v>2.37</v>
      </c>
      <c r="L92">
        <v>2.59</v>
      </c>
      <c r="M92">
        <v>3.23</v>
      </c>
      <c r="N92">
        <v>3.76</v>
      </c>
      <c r="O92">
        <v>3.95</v>
      </c>
      <c r="P92">
        <v>2.33</v>
      </c>
      <c r="Q92">
        <f t="shared" si="3"/>
        <v>22.096666666666668</v>
      </c>
      <c r="R92">
        <f t="shared" si="4"/>
        <v>57.070000000000014</v>
      </c>
    </row>
    <row r="93" spans="1:18">
      <c r="A93">
        <v>163</v>
      </c>
      <c r="B93">
        <v>3.21</v>
      </c>
      <c r="C93">
        <v>3.27</v>
      </c>
      <c r="D93">
        <v>3.67</v>
      </c>
      <c r="E93">
        <v>3.92</v>
      </c>
      <c r="F93">
        <v>2.2400000000000002</v>
      </c>
      <c r="G93">
        <v>2.88</v>
      </c>
      <c r="H93">
        <v>3.51</v>
      </c>
      <c r="I93">
        <v>3.74</v>
      </c>
      <c r="J93">
        <v>3.8</v>
      </c>
      <c r="K93">
        <v>2.67</v>
      </c>
      <c r="L93">
        <v>2.83</v>
      </c>
      <c r="M93">
        <v>3.42</v>
      </c>
      <c r="N93">
        <v>3.78</v>
      </c>
      <c r="O93">
        <v>3.83</v>
      </c>
      <c r="P93">
        <v>2.63</v>
      </c>
      <c r="Q93">
        <f t="shared" si="3"/>
        <v>24.61</v>
      </c>
      <c r="R93">
        <f t="shared" si="4"/>
        <v>60.920000000000016</v>
      </c>
    </row>
    <row r="94" spans="1:18">
      <c r="A94">
        <v>186</v>
      </c>
      <c r="B94">
        <v>3.49</v>
      </c>
      <c r="C94">
        <v>3.43</v>
      </c>
      <c r="D94">
        <v>3.71</v>
      </c>
      <c r="E94">
        <v>3.75</v>
      </c>
      <c r="F94">
        <v>2.58</v>
      </c>
      <c r="G94">
        <v>3.14</v>
      </c>
      <c r="H94">
        <v>3.68</v>
      </c>
      <c r="I94">
        <v>3.79</v>
      </c>
      <c r="J94">
        <v>3.67</v>
      </c>
      <c r="K94">
        <v>3.02</v>
      </c>
      <c r="L94">
        <v>3.11</v>
      </c>
      <c r="M94">
        <v>3.61</v>
      </c>
      <c r="N94">
        <v>3.79</v>
      </c>
      <c r="O94">
        <v>3.69</v>
      </c>
      <c r="P94">
        <v>3</v>
      </c>
      <c r="Q94">
        <f t="shared" si="3"/>
        <v>27.476666666666667</v>
      </c>
      <c r="R94">
        <f t="shared" si="4"/>
        <v>64.623333333333349</v>
      </c>
    </row>
    <row r="95" spans="1:18">
      <c r="A95">
        <v>211</v>
      </c>
      <c r="B95">
        <v>3.82</v>
      </c>
      <c r="C95">
        <v>3.63</v>
      </c>
      <c r="D95">
        <v>3.77</v>
      </c>
      <c r="E95">
        <v>3.59</v>
      </c>
      <c r="F95">
        <v>3.01</v>
      </c>
      <c r="G95">
        <v>3.46</v>
      </c>
      <c r="H95">
        <v>3.87</v>
      </c>
      <c r="I95">
        <v>3.84</v>
      </c>
      <c r="J95">
        <v>3.56</v>
      </c>
      <c r="K95">
        <v>3.44</v>
      </c>
      <c r="L95">
        <v>3.45</v>
      </c>
      <c r="M95">
        <v>3.83</v>
      </c>
      <c r="N95">
        <v>3.81</v>
      </c>
      <c r="O95">
        <v>3.57</v>
      </c>
      <c r="P95">
        <v>3.45</v>
      </c>
      <c r="Q95">
        <f t="shared" si="3"/>
        <v>30.776666666666667</v>
      </c>
      <c r="R95">
        <f t="shared" si="4"/>
        <v>68.196666666666687</v>
      </c>
    </row>
    <row r="96" spans="1:18">
      <c r="A96">
        <v>240</v>
      </c>
      <c r="B96">
        <v>4.18</v>
      </c>
      <c r="C96">
        <v>3.87</v>
      </c>
      <c r="D96">
        <v>3.86</v>
      </c>
      <c r="E96">
        <v>3.46</v>
      </c>
      <c r="F96">
        <v>3.55</v>
      </c>
      <c r="G96">
        <v>3.83</v>
      </c>
      <c r="H96">
        <v>4.09</v>
      </c>
      <c r="I96">
        <v>3.92</v>
      </c>
      <c r="J96">
        <v>3.49</v>
      </c>
      <c r="K96">
        <v>3.92</v>
      </c>
      <c r="L96">
        <v>3.85</v>
      </c>
      <c r="M96">
        <v>4.09</v>
      </c>
      <c r="N96">
        <v>3.86</v>
      </c>
      <c r="O96">
        <v>3.49</v>
      </c>
      <c r="P96">
        <v>3.99</v>
      </c>
      <c r="Q96">
        <f t="shared" si="3"/>
        <v>34.596666666666664</v>
      </c>
      <c r="R96">
        <f t="shared" si="4"/>
        <v>71.676666666666691</v>
      </c>
    </row>
    <row r="97" spans="1:18">
      <c r="A97">
        <v>272</v>
      </c>
      <c r="B97">
        <v>4.57</v>
      </c>
      <c r="C97">
        <v>4.17</v>
      </c>
      <c r="D97">
        <v>3.97</v>
      </c>
      <c r="E97">
        <v>3.35</v>
      </c>
      <c r="F97">
        <v>4.2</v>
      </c>
      <c r="G97">
        <v>4.2699999999999996</v>
      </c>
      <c r="H97">
        <v>4.33</v>
      </c>
      <c r="I97">
        <v>4.03</v>
      </c>
      <c r="J97">
        <v>3.46</v>
      </c>
      <c r="K97">
        <v>4.45</v>
      </c>
      <c r="L97">
        <v>4.32</v>
      </c>
      <c r="M97">
        <v>4.38</v>
      </c>
      <c r="N97">
        <v>3.93</v>
      </c>
      <c r="O97">
        <v>3.44</v>
      </c>
      <c r="P97">
        <v>4.5999999999999996</v>
      </c>
      <c r="Q97">
        <f t="shared" si="3"/>
        <v>39.013333333333328</v>
      </c>
      <c r="R97">
        <f t="shared" si="4"/>
        <v>75.093333333333362</v>
      </c>
    </row>
    <row r="98" spans="1:18">
      <c r="A98">
        <v>310</v>
      </c>
      <c r="B98">
        <v>4.96</v>
      </c>
      <c r="C98">
        <v>4.49</v>
      </c>
      <c r="D98">
        <v>4.1100000000000003</v>
      </c>
      <c r="E98">
        <v>3.27</v>
      </c>
      <c r="F98">
        <v>4.92</v>
      </c>
      <c r="G98">
        <v>4.74</v>
      </c>
      <c r="H98">
        <v>4.58</v>
      </c>
      <c r="I98">
        <v>4.1500000000000004</v>
      </c>
      <c r="J98">
        <v>3.45</v>
      </c>
      <c r="K98">
        <v>5.0199999999999996</v>
      </c>
      <c r="L98">
        <v>4.82</v>
      </c>
      <c r="M98">
        <v>4.67</v>
      </c>
      <c r="N98">
        <v>4.0199999999999996</v>
      </c>
      <c r="O98">
        <v>3.42</v>
      </c>
      <c r="P98">
        <v>5.26</v>
      </c>
      <c r="Q98">
        <f t="shared" si="3"/>
        <v>44.08</v>
      </c>
      <c r="R98">
        <f t="shared" si="4"/>
        <v>78.473333333333358</v>
      </c>
    </row>
    <row r="99" spans="1:18">
      <c r="A99">
        <v>352</v>
      </c>
      <c r="B99">
        <v>5.32</v>
      </c>
      <c r="C99">
        <v>4.82</v>
      </c>
      <c r="D99">
        <v>4.2300000000000004</v>
      </c>
      <c r="E99">
        <v>3.2</v>
      </c>
      <c r="F99">
        <v>5.66</v>
      </c>
      <c r="G99">
        <v>5.22</v>
      </c>
      <c r="H99">
        <v>4.8</v>
      </c>
      <c r="I99">
        <v>4.2699999999999996</v>
      </c>
      <c r="J99">
        <v>3.43</v>
      </c>
      <c r="K99">
        <v>5.56</v>
      </c>
      <c r="L99">
        <v>5.32</v>
      </c>
      <c r="M99">
        <v>4.93</v>
      </c>
      <c r="N99">
        <v>4.0999999999999996</v>
      </c>
      <c r="O99">
        <v>3.4</v>
      </c>
      <c r="P99">
        <v>5.9</v>
      </c>
      <c r="Q99">
        <f t="shared" si="3"/>
        <v>49.786666666666662</v>
      </c>
      <c r="R99">
        <f t="shared" si="4"/>
        <v>81.816666666666691</v>
      </c>
    </row>
    <row r="100" spans="1:18">
      <c r="A100">
        <v>400</v>
      </c>
      <c r="B100">
        <v>5.58</v>
      </c>
      <c r="C100">
        <v>5.0999999999999996</v>
      </c>
      <c r="D100">
        <v>4.3</v>
      </c>
      <c r="E100">
        <v>3.1</v>
      </c>
      <c r="F100">
        <v>6.34</v>
      </c>
      <c r="G100">
        <v>5.64</v>
      </c>
      <c r="H100">
        <v>4.9400000000000004</v>
      </c>
      <c r="I100">
        <v>4.33</v>
      </c>
      <c r="J100">
        <v>3.38</v>
      </c>
      <c r="K100">
        <v>6.03</v>
      </c>
      <c r="L100">
        <v>5.74</v>
      </c>
      <c r="M100">
        <v>5.12</v>
      </c>
      <c r="N100">
        <v>4.13</v>
      </c>
      <c r="O100">
        <v>3.34</v>
      </c>
      <c r="P100">
        <v>6.43</v>
      </c>
      <c r="Q100">
        <f t="shared" si="3"/>
        <v>56.053333333333327</v>
      </c>
      <c r="R100">
        <f t="shared" si="4"/>
        <v>85.090000000000032</v>
      </c>
    </row>
    <row r="101" spans="1:18">
      <c r="A101">
        <v>454</v>
      </c>
      <c r="B101">
        <v>5.7</v>
      </c>
      <c r="C101">
        <v>5.27</v>
      </c>
      <c r="D101">
        <v>4.28</v>
      </c>
      <c r="E101">
        <v>2.96</v>
      </c>
      <c r="F101">
        <v>6.86</v>
      </c>
      <c r="G101">
        <v>5.93</v>
      </c>
      <c r="H101">
        <v>4.97</v>
      </c>
      <c r="I101">
        <v>4.3</v>
      </c>
      <c r="J101">
        <v>3.25</v>
      </c>
      <c r="K101">
        <v>6.35</v>
      </c>
      <c r="L101">
        <v>6.03</v>
      </c>
      <c r="M101">
        <v>5.18</v>
      </c>
      <c r="N101">
        <v>4.0599999999999996</v>
      </c>
      <c r="O101">
        <v>3.22</v>
      </c>
      <c r="P101">
        <v>6.78</v>
      </c>
      <c r="Q101">
        <f t="shared" si="3"/>
        <v>62.716666666666661</v>
      </c>
      <c r="R101">
        <f t="shared" si="4"/>
        <v>88.233333333333363</v>
      </c>
    </row>
    <row r="102" spans="1:18">
      <c r="A102">
        <v>516</v>
      </c>
      <c r="B102">
        <v>5.62</v>
      </c>
      <c r="C102">
        <v>5.27</v>
      </c>
      <c r="D102">
        <v>4.1500000000000004</v>
      </c>
      <c r="E102">
        <v>2.74</v>
      </c>
      <c r="F102">
        <v>7.13</v>
      </c>
      <c r="G102">
        <v>6.03</v>
      </c>
      <c r="H102">
        <v>4.83</v>
      </c>
      <c r="I102">
        <v>4.1399999999999997</v>
      </c>
      <c r="J102">
        <v>3.03</v>
      </c>
      <c r="K102">
        <v>6.45</v>
      </c>
      <c r="L102">
        <v>6.1</v>
      </c>
      <c r="M102">
        <v>5.07</v>
      </c>
      <c r="N102">
        <v>3.87</v>
      </c>
      <c r="O102">
        <v>2.99</v>
      </c>
      <c r="P102">
        <v>6.87</v>
      </c>
      <c r="Q102">
        <f t="shared" si="3"/>
        <v>69.533333333333331</v>
      </c>
      <c r="R102">
        <f t="shared" si="4"/>
        <v>91.153333333333364</v>
      </c>
    </row>
    <row r="103" spans="1:18">
      <c r="A103">
        <v>586</v>
      </c>
      <c r="B103">
        <v>5.3</v>
      </c>
      <c r="C103">
        <v>5.07</v>
      </c>
      <c r="D103">
        <v>3.87</v>
      </c>
      <c r="E103">
        <v>2.44</v>
      </c>
      <c r="F103">
        <v>7.08</v>
      </c>
      <c r="G103">
        <v>5.89</v>
      </c>
      <c r="H103">
        <v>4.5199999999999996</v>
      </c>
      <c r="I103">
        <v>3.83</v>
      </c>
      <c r="J103">
        <v>2.7</v>
      </c>
      <c r="K103">
        <v>6.28</v>
      </c>
      <c r="L103">
        <v>5.92</v>
      </c>
      <c r="M103">
        <v>4.76</v>
      </c>
      <c r="N103">
        <v>3.55</v>
      </c>
      <c r="O103">
        <v>2.66</v>
      </c>
      <c r="P103">
        <v>6.63</v>
      </c>
      <c r="Q103">
        <f t="shared" si="3"/>
        <v>76.196666666666658</v>
      </c>
      <c r="R103">
        <f t="shared" si="4"/>
        <v>93.753333333333359</v>
      </c>
    </row>
    <row r="104" spans="1:18">
      <c r="A104">
        <v>666</v>
      </c>
      <c r="B104">
        <v>4.7699999999999996</v>
      </c>
      <c r="C104">
        <v>4.6399999999999997</v>
      </c>
      <c r="D104">
        <v>3.46</v>
      </c>
      <c r="E104">
        <v>2.0499999999999998</v>
      </c>
      <c r="F104">
        <v>6.68</v>
      </c>
      <c r="G104">
        <v>5.48</v>
      </c>
      <c r="H104">
        <v>4.03</v>
      </c>
      <c r="I104">
        <v>3.36</v>
      </c>
      <c r="J104">
        <v>2.27</v>
      </c>
      <c r="K104">
        <v>5.83</v>
      </c>
      <c r="L104">
        <v>5.49</v>
      </c>
      <c r="M104">
        <v>4.2699999999999996</v>
      </c>
      <c r="N104">
        <v>3.09</v>
      </c>
      <c r="O104">
        <v>2.2200000000000002</v>
      </c>
      <c r="P104">
        <v>6.07</v>
      </c>
      <c r="Q104">
        <f t="shared" si="3"/>
        <v>82.389999999999986</v>
      </c>
      <c r="R104">
        <f t="shared" si="4"/>
        <v>95.933333333333366</v>
      </c>
    </row>
    <row r="105" spans="1:18">
      <c r="A105">
        <v>756</v>
      </c>
      <c r="B105">
        <v>4.04</v>
      </c>
      <c r="C105">
        <v>4.0199999999999996</v>
      </c>
      <c r="D105">
        <v>2.93</v>
      </c>
      <c r="E105">
        <v>1.6</v>
      </c>
      <c r="F105">
        <v>5.97</v>
      </c>
      <c r="G105">
        <v>4.84</v>
      </c>
      <c r="H105">
        <v>3.4</v>
      </c>
      <c r="I105">
        <v>2.79</v>
      </c>
      <c r="J105">
        <v>1.79</v>
      </c>
      <c r="K105">
        <v>5.14</v>
      </c>
      <c r="L105">
        <v>4.83</v>
      </c>
      <c r="M105">
        <v>3.62</v>
      </c>
      <c r="N105">
        <v>2.5299999999999998</v>
      </c>
      <c r="O105">
        <v>1.72</v>
      </c>
      <c r="P105">
        <v>5.23</v>
      </c>
      <c r="Q105">
        <f t="shared" si="3"/>
        <v>87.836666666666659</v>
      </c>
      <c r="R105">
        <f t="shared" si="4"/>
        <v>97.636666666666699</v>
      </c>
    </row>
    <row r="106" spans="1:18">
      <c r="A106">
        <v>859</v>
      </c>
      <c r="B106">
        <v>3.21</v>
      </c>
      <c r="C106">
        <v>3.26</v>
      </c>
      <c r="D106">
        <v>2.34</v>
      </c>
      <c r="E106">
        <v>1.1399999999999999</v>
      </c>
      <c r="F106">
        <v>5.0199999999999996</v>
      </c>
      <c r="G106">
        <v>4.0199999999999996</v>
      </c>
      <c r="H106">
        <v>2.7</v>
      </c>
      <c r="I106">
        <v>2.15</v>
      </c>
      <c r="J106">
        <v>1.3</v>
      </c>
      <c r="K106">
        <v>4.26</v>
      </c>
      <c r="L106">
        <v>4</v>
      </c>
      <c r="M106">
        <v>2.9</v>
      </c>
      <c r="N106">
        <v>1.93</v>
      </c>
      <c r="O106">
        <v>1.21</v>
      </c>
      <c r="P106">
        <v>4.2</v>
      </c>
      <c r="Q106">
        <f t="shared" si="3"/>
        <v>92.33</v>
      </c>
      <c r="R106">
        <f t="shared" si="4"/>
        <v>98.853333333333367</v>
      </c>
    </row>
    <row r="107" spans="1:18">
      <c r="A107">
        <v>976</v>
      </c>
      <c r="B107">
        <v>2.36</v>
      </c>
      <c r="C107">
        <v>2.44</v>
      </c>
      <c r="D107">
        <v>1.75</v>
      </c>
      <c r="E107">
        <v>0.71</v>
      </c>
      <c r="F107">
        <v>3.94</v>
      </c>
      <c r="G107">
        <v>3.13</v>
      </c>
      <c r="H107">
        <v>1.99</v>
      </c>
      <c r="I107">
        <v>1.52</v>
      </c>
      <c r="J107">
        <v>0.84</v>
      </c>
      <c r="K107">
        <v>3.3</v>
      </c>
      <c r="L107">
        <v>3.11</v>
      </c>
      <c r="M107">
        <v>2.16</v>
      </c>
      <c r="N107">
        <v>1.34</v>
      </c>
      <c r="O107">
        <v>0.74</v>
      </c>
      <c r="P107">
        <v>3.11</v>
      </c>
      <c r="Q107">
        <f t="shared" si="3"/>
        <v>95.78</v>
      </c>
      <c r="R107">
        <f t="shared" si="4"/>
        <v>99.616666666666703</v>
      </c>
    </row>
    <row r="108" spans="1:18">
      <c r="A108">
        <v>1110</v>
      </c>
      <c r="B108">
        <v>1.54</v>
      </c>
      <c r="C108">
        <v>1.64</v>
      </c>
      <c r="D108">
        <v>1.2</v>
      </c>
      <c r="E108">
        <v>0.28999999999999998</v>
      </c>
      <c r="F108">
        <v>2.86</v>
      </c>
      <c r="G108">
        <v>2.25</v>
      </c>
      <c r="H108">
        <v>1.34</v>
      </c>
      <c r="I108">
        <v>0.96</v>
      </c>
      <c r="J108">
        <v>0.42</v>
      </c>
      <c r="K108">
        <v>2.36</v>
      </c>
      <c r="L108">
        <v>2.2400000000000002</v>
      </c>
      <c r="M108">
        <v>1.49</v>
      </c>
      <c r="N108">
        <v>0.77</v>
      </c>
      <c r="O108">
        <v>0.28000000000000003</v>
      </c>
      <c r="P108">
        <v>2.06</v>
      </c>
      <c r="Q108">
        <f t="shared" si="3"/>
        <v>98.206666666666663</v>
      </c>
      <c r="R108">
        <f t="shared" si="4"/>
        <v>99.946666666666701</v>
      </c>
    </row>
    <row r="109" spans="1:18">
      <c r="A109">
        <v>1260</v>
      </c>
      <c r="B109">
        <v>0.72</v>
      </c>
      <c r="C109">
        <v>0.83</v>
      </c>
      <c r="D109">
        <v>0.67</v>
      </c>
      <c r="E109">
        <v>0</v>
      </c>
      <c r="F109">
        <v>1.78</v>
      </c>
      <c r="G109">
        <v>1.38</v>
      </c>
      <c r="H109">
        <v>0.69</v>
      </c>
      <c r="I109">
        <v>0.4</v>
      </c>
      <c r="J109">
        <v>0.15</v>
      </c>
      <c r="K109">
        <v>1.41</v>
      </c>
      <c r="L109">
        <v>1.36</v>
      </c>
      <c r="M109">
        <v>0.84</v>
      </c>
      <c r="N109">
        <v>0.2</v>
      </c>
      <c r="O109">
        <v>0</v>
      </c>
      <c r="P109">
        <v>1</v>
      </c>
      <c r="Q109">
        <f t="shared" si="3"/>
        <v>99.603333333333325</v>
      </c>
      <c r="R109">
        <f t="shared" si="4"/>
        <v>99.996666666666698</v>
      </c>
    </row>
    <row r="110" spans="1:18">
      <c r="A110">
        <v>1430</v>
      </c>
      <c r="B110">
        <v>0.15</v>
      </c>
      <c r="C110">
        <v>0.14000000000000001</v>
      </c>
      <c r="D110">
        <v>0.19</v>
      </c>
      <c r="E110">
        <v>0</v>
      </c>
      <c r="F110">
        <v>0.7</v>
      </c>
      <c r="G110">
        <v>0.51</v>
      </c>
      <c r="H110">
        <v>0.1</v>
      </c>
      <c r="I110">
        <v>0</v>
      </c>
      <c r="J110">
        <v>0</v>
      </c>
      <c r="K110">
        <v>0.47</v>
      </c>
      <c r="L110">
        <v>0.49</v>
      </c>
      <c r="M110">
        <v>0.19</v>
      </c>
      <c r="N110">
        <v>0</v>
      </c>
      <c r="O110">
        <v>0</v>
      </c>
      <c r="P110">
        <v>0.05</v>
      </c>
      <c r="Q110">
        <f t="shared" si="3"/>
        <v>100.00999999999999</v>
      </c>
      <c r="R110">
        <f t="shared" si="4"/>
        <v>99.996666666666698</v>
      </c>
    </row>
    <row r="111" spans="1:18">
      <c r="A111">
        <v>1630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f t="shared" si="3"/>
        <v>100.00999999999999</v>
      </c>
      <c r="R111">
        <f t="shared" si="4"/>
        <v>99.996666666666698</v>
      </c>
    </row>
    <row r="112" spans="1:18">
      <c r="A112">
        <v>1850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f t="shared" si="3"/>
        <v>100.00999999999999</v>
      </c>
      <c r="R112">
        <f t="shared" si="4"/>
        <v>99.996666666666698</v>
      </c>
    </row>
    <row r="113" spans="1:18">
      <c r="A113">
        <v>2100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f t="shared" si="3"/>
        <v>100.00999999999999</v>
      </c>
      <c r="R113">
        <f t="shared" si="4"/>
        <v>99.996666666666698</v>
      </c>
    </row>
    <row r="114" spans="1:18">
      <c r="A114">
        <v>2390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f t="shared" si="3"/>
        <v>100.00999999999999</v>
      </c>
      <c r="R114">
        <f t="shared" si="4"/>
        <v>99.996666666666698</v>
      </c>
    </row>
    <row r="115" spans="1:18">
      <c r="A115">
        <v>2710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f t="shared" si="3"/>
        <v>100.00999999999999</v>
      </c>
      <c r="R115">
        <f t="shared" si="4"/>
        <v>99.996666666666698</v>
      </c>
    </row>
    <row r="116" spans="1:18">
      <c r="A116">
        <v>3080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f t="shared" si="3"/>
        <v>100.00999999999999</v>
      </c>
      <c r="R116">
        <f t="shared" si="4"/>
        <v>99.996666666666698</v>
      </c>
    </row>
    <row r="117" spans="1:18">
      <c r="A117">
        <v>3500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f t="shared" si="3"/>
        <v>100.00999999999999</v>
      </c>
      <c r="R117">
        <f t="shared" si="4"/>
        <v>99.996666666666698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007D-185D-0F48-8CD0-BA8F6FF5FF65}">
  <dimension ref="A2:S18"/>
  <sheetViews>
    <sheetView tabSelected="1" topLeftCell="A5" zoomScale="85" workbookViewId="0">
      <selection activeCell="G9" sqref="G9"/>
    </sheetView>
  </sheetViews>
  <sheetFormatPr defaultColWidth="10.875" defaultRowHeight="15.95"/>
  <cols>
    <col min="1" max="1" width="5.625" style="80" customWidth="1"/>
    <col min="2" max="2" width="11.125" style="81" customWidth="1"/>
    <col min="3" max="3" width="12.375" style="80" bestFit="1" customWidth="1"/>
    <col min="4" max="4" width="10.875" style="80"/>
    <col min="5" max="5" width="13.375" style="80" customWidth="1"/>
    <col min="6" max="6" width="10.875" style="80"/>
    <col min="7" max="7" width="42" style="80" customWidth="1"/>
    <col min="8" max="9" width="10.875" style="80"/>
    <col min="10" max="10" width="11" style="80" bestFit="1" customWidth="1"/>
    <col min="11" max="11" width="11.875" style="80" customWidth="1"/>
    <col min="12" max="12" width="11" style="80" bestFit="1" customWidth="1"/>
    <col min="13" max="13" width="14.375" style="80" customWidth="1"/>
    <col min="14" max="15" width="10.875" style="80"/>
    <col min="16" max="16" width="11.625" style="80" bestFit="1" customWidth="1"/>
    <col min="17" max="17" width="11" style="80" bestFit="1" customWidth="1"/>
    <col min="18" max="16384" width="10.875" style="80"/>
  </cols>
  <sheetData>
    <row r="2" spans="1:19" ht="51">
      <c r="C2" s="82" t="s">
        <v>164</v>
      </c>
      <c r="D2" s="101" t="s">
        <v>165</v>
      </c>
      <c r="E2" s="101"/>
      <c r="F2" s="83" t="s">
        <v>166</v>
      </c>
      <c r="G2" s="83"/>
      <c r="J2" s="82" t="s">
        <v>164</v>
      </c>
      <c r="K2" s="101" t="s">
        <v>165</v>
      </c>
      <c r="L2" s="101"/>
    </row>
    <row r="3" spans="1:19" s="82" customFormat="1" ht="68.099999999999994">
      <c r="B3" s="82" t="s">
        <v>167</v>
      </c>
      <c r="C3" s="84" t="s">
        <v>168</v>
      </c>
      <c r="D3" s="82" t="s">
        <v>169</v>
      </c>
      <c r="E3" s="82" t="s">
        <v>170</v>
      </c>
      <c r="F3" s="83" t="s">
        <v>171</v>
      </c>
      <c r="G3" s="83"/>
      <c r="I3" s="82" t="s">
        <v>141</v>
      </c>
      <c r="J3" s="82" t="s">
        <v>168</v>
      </c>
      <c r="K3" s="82" t="s">
        <v>172</v>
      </c>
      <c r="L3" s="82" t="s">
        <v>170</v>
      </c>
      <c r="M3" s="82" t="s">
        <v>171</v>
      </c>
      <c r="P3" s="82" t="str">
        <f>J3</f>
        <v>Energy (Kwh)</v>
      </c>
      <c r="Q3" s="82" t="s">
        <v>173</v>
      </c>
      <c r="R3" s="82" t="s">
        <v>174</v>
      </c>
    </row>
    <row r="4" spans="1:19" ht="32.1">
      <c r="A4" s="81">
        <v>1</v>
      </c>
      <c r="B4" s="85" t="s">
        <v>175</v>
      </c>
      <c r="C4" s="86">
        <v>5.1913589015151525E-3</v>
      </c>
      <c r="D4" s="87">
        <v>395.10838265221543</v>
      </c>
      <c r="E4" s="88">
        <f>D4*16/22400</f>
        <v>0.28222027332301103</v>
      </c>
      <c r="F4" s="89">
        <f>E4*55/3600</f>
        <v>4.3116986202126686E-3</v>
      </c>
      <c r="G4" s="89"/>
      <c r="I4" s="85" t="s">
        <v>175</v>
      </c>
      <c r="J4" s="86">
        <f>AVERAGE(C4,C9,C14)</f>
        <v>5.1593250210437711E-3</v>
      </c>
      <c r="K4" s="86">
        <f>AVERAGE(D4,D9,D14)</f>
        <v>369.09188812536178</v>
      </c>
      <c r="L4" s="86">
        <f>AVERAGE(E4,E9,E14)</f>
        <v>0.26363706294668704</v>
      </c>
      <c r="M4" s="86">
        <f>AVERAGE(F4,F9,F14)</f>
        <v>4.0277884616854963E-3</v>
      </c>
      <c r="O4" s="85" t="s">
        <v>176</v>
      </c>
      <c r="P4" s="90">
        <f>J8</f>
        <v>0</v>
      </c>
      <c r="Q4" s="86">
        <f>M8-$M$8</f>
        <v>0</v>
      </c>
      <c r="R4" s="80">
        <v>0</v>
      </c>
    </row>
    <row r="5" spans="1:19" ht="32.1">
      <c r="A5" s="81">
        <v>2</v>
      </c>
      <c r="B5" s="91" t="s">
        <v>177</v>
      </c>
      <c r="C5" s="86">
        <v>1.8883662408052657E-2</v>
      </c>
      <c r="D5" s="87">
        <v>332.33515261844963</v>
      </c>
      <c r="E5" s="88">
        <f t="shared" ref="E5:E18" si="0">D5*16/22400</f>
        <v>0.23738225187032116</v>
      </c>
      <c r="F5" s="89">
        <f t="shared" ref="F5:F18" si="1">E5*55/3600</f>
        <v>3.6266732924632402E-3</v>
      </c>
      <c r="G5" s="89"/>
      <c r="I5" s="91" t="s">
        <v>177</v>
      </c>
      <c r="J5" s="86">
        <f t="shared" ref="J5:M7" si="2">AVERAGE(C5,C10,C15)</f>
        <v>1.9721077047576037E-2</v>
      </c>
      <c r="K5" s="86">
        <f>AVERAGE(D5,D10,D15)</f>
        <v>372.79358681131129</v>
      </c>
      <c r="L5" s="86">
        <f>AVERAGE(E5,E10,E15)</f>
        <v>0.26628113343665089</v>
      </c>
      <c r="M5" s="86">
        <f>AVERAGE(F5,F10,F15)</f>
        <v>4.0681839830599446E-3</v>
      </c>
      <c r="O5" s="85" t="s">
        <v>178</v>
      </c>
      <c r="P5" s="90">
        <f>J4</f>
        <v>5.1593250210437711E-3</v>
      </c>
      <c r="Q5" s="86">
        <f>M4-$M$8</f>
        <v>4.6685519192237682E-4</v>
      </c>
      <c r="R5" s="87">
        <f>Q5/P5</f>
        <v>9.0487649066142456E-2</v>
      </c>
      <c r="S5" s="87">
        <f>R5</f>
        <v>9.0487649066142456E-2</v>
      </c>
    </row>
    <row r="6" spans="1:19" ht="32.1">
      <c r="A6" s="81">
        <v>3</v>
      </c>
      <c r="B6" s="85" t="s">
        <v>179</v>
      </c>
      <c r="C6" s="86">
        <v>4.6504592803030299E-2</v>
      </c>
      <c r="D6" s="87">
        <v>403.30564537590931</v>
      </c>
      <c r="E6" s="88">
        <f t="shared" si="0"/>
        <v>0.28807546098279235</v>
      </c>
      <c r="F6" s="89">
        <f t="shared" si="1"/>
        <v>4.4011528761259949E-3</v>
      </c>
      <c r="G6" s="89"/>
      <c r="I6" s="85" t="s">
        <v>179</v>
      </c>
      <c r="J6" s="86">
        <f>AVERAGE(C6,C11)</f>
        <v>4.7768288110698817E-2</v>
      </c>
      <c r="K6" s="86">
        <f>AVERAGE(D6,D11)</f>
        <v>396.37154141352386</v>
      </c>
      <c r="L6" s="86">
        <f>AVERAGE(E6,E11)</f>
        <v>0.28312252958108847</v>
      </c>
      <c r="M6" s="86">
        <f>AVERAGE(F6,F11)</f>
        <v>4.3254830908221846E-3</v>
      </c>
      <c r="O6" s="91" t="s">
        <v>180</v>
      </c>
      <c r="P6" s="90">
        <f>J5</f>
        <v>1.9721077047576037E-2</v>
      </c>
      <c r="Q6" s="86">
        <f>M5-$M$8</f>
        <v>5.0725071329682514E-4</v>
      </c>
      <c r="R6" s="87">
        <f t="shared" ref="R6:R8" si="3">Q6/P6</f>
        <v>2.572124798625907E-2</v>
      </c>
      <c r="S6" s="87">
        <f t="shared" ref="S6:S8" si="4">R6</f>
        <v>2.572124798625907E-2</v>
      </c>
    </row>
    <row r="7" spans="1:19" ht="32.1">
      <c r="A7" s="81">
        <v>4</v>
      </c>
      <c r="B7" s="85" t="s">
        <v>181</v>
      </c>
      <c r="C7" s="86">
        <v>9.2688181154869237E-2</v>
      </c>
      <c r="D7" s="87">
        <v>403.07815855957585</v>
      </c>
      <c r="E7" s="88">
        <f t="shared" si="0"/>
        <v>0.28791297039969704</v>
      </c>
      <c r="F7" s="89">
        <f t="shared" si="1"/>
        <v>4.3986703811064827E-3</v>
      </c>
      <c r="G7" s="89"/>
      <c r="I7" s="85" t="s">
        <v>181</v>
      </c>
      <c r="J7" s="86">
        <f t="shared" si="2"/>
        <v>9.6109630142218239E-2</v>
      </c>
      <c r="K7" s="86">
        <f t="shared" si="2"/>
        <v>414.59762288295161</v>
      </c>
      <c r="L7" s="86">
        <f t="shared" si="2"/>
        <v>0.29614115920210832</v>
      </c>
      <c r="M7" s="86">
        <f t="shared" si="2"/>
        <v>4.5243788211433216E-3</v>
      </c>
      <c r="O7" s="85" t="s">
        <v>182</v>
      </c>
      <c r="P7" s="90">
        <f>J6</f>
        <v>4.7768288110698817E-2</v>
      </c>
      <c r="Q7" s="86">
        <f>M6-$M$8</f>
        <v>7.6454982105906514E-4</v>
      </c>
      <c r="R7" s="87">
        <f t="shared" si="3"/>
        <v>1.6005384561558665E-2</v>
      </c>
      <c r="S7" s="87">
        <f t="shared" si="4"/>
        <v>1.6005384561558665E-2</v>
      </c>
    </row>
    <row r="8" spans="1:19" s="98" customFormat="1" ht="33.75">
      <c r="A8" s="81">
        <v>5</v>
      </c>
      <c r="B8" s="92" t="s">
        <v>176</v>
      </c>
      <c r="C8" s="93">
        <v>0</v>
      </c>
      <c r="D8" s="94">
        <v>262.28036653800064</v>
      </c>
      <c r="E8" s="95">
        <f t="shared" si="0"/>
        <v>0.18734311895571473</v>
      </c>
      <c r="F8" s="96">
        <f t="shared" si="1"/>
        <v>2.8621865396011976E-3</v>
      </c>
      <c r="G8" s="97" t="s">
        <v>183</v>
      </c>
      <c r="I8" s="85" t="s">
        <v>176</v>
      </c>
      <c r="J8" s="86">
        <f>AVERAGE(C13,C18)</f>
        <v>0</v>
      </c>
      <c r="K8" s="86">
        <f t="shared" ref="K8:M8" si="5">AVERAGE(D13,D18)</f>
        <v>326.31097599283862</v>
      </c>
      <c r="L8" s="86">
        <f t="shared" si="5"/>
        <v>0.23307926856631328</v>
      </c>
      <c r="M8" s="86">
        <f t="shared" si="5"/>
        <v>3.5609332697631195E-3</v>
      </c>
      <c r="O8" s="85" t="s">
        <v>184</v>
      </c>
      <c r="P8" s="90">
        <f>J7</f>
        <v>9.6109630142218239E-2</v>
      </c>
      <c r="Q8" s="86">
        <f>M7-$M$8</f>
        <v>9.6344555138020219E-4</v>
      </c>
      <c r="R8" s="87">
        <f t="shared" si="3"/>
        <v>1.0024443439794155E-2</v>
      </c>
      <c r="S8" s="87">
        <f t="shared" si="4"/>
        <v>1.0024443439794155E-2</v>
      </c>
    </row>
    <row r="9" spans="1:19" ht="32.1">
      <c r="A9" s="81">
        <v>6</v>
      </c>
      <c r="B9" s="85" t="s">
        <v>175</v>
      </c>
      <c r="C9" s="86">
        <v>4.9195075757575762E-3</v>
      </c>
      <c r="D9" s="87">
        <v>356.12656665865586</v>
      </c>
      <c r="E9" s="88">
        <f t="shared" si="0"/>
        <v>0.25437611904189705</v>
      </c>
      <c r="F9" s="89">
        <f t="shared" si="1"/>
        <v>3.886301818695649E-3</v>
      </c>
      <c r="G9" s="89"/>
    </row>
    <row r="10" spans="1:19" ht="32.1">
      <c r="A10" s="81">
        <v>7</v>
      </c>
      <c r="B10" s="91" t="s">
        <v>177</v>
      </c>
      <c r="C10" s="86">
        <v>1.9829797393212036E-2</v>
      </c>
      <c r="D10" s="87">
        <v>376.4639609301322</v>
      </c>
      <c r="E10" s="88">
        <f t="shared" si="0"/>
        <v>0.26890282923580872</v>
      </c>
      <c r="F10" s="89">
        <f t="shared" si="1"/>
        <v>4.108237668880411E-3</v>
      </c>
      <c r="G10" s="89"/>
      <c r="I10" s="85" t="s">
        <v>28</v>
      </c>
    </row>
    <row r="11" spans="1:19" ht="68.099999999999994">
      <c r="A11" s="81">
        <v>8</v>
      </c>
      <c r="B11" s="85" t="s">
        <v>179</v>
      </c>
      <c r="C11" s="86">
        <v>4.9031983418367342E-2</v>
      </c>
      <c r="D11" s="87">
        <v>389.43743745113841</v>
      </c>
      <c r="E11" s="88">
        <f t="shared" si="0"/>
        <v>0.27816959817938458</v>
      </c>
      <c r="F11" s="89">
        <f t="shared" si="1"/>
        <v>4.2498133055183752E-3</v>
      </c>
      <c r="G11" s="89"/>
      <c r="I11" s="82" t="s">
        <v>185</v>
      </c>
      <c r="J11" s="82" t="s">
        <v>186</v>
      </c>
      <c r="K11" s="82" t="s">
        <v>187</v>
      </c>
      <c r="L11" s="82"/>
      <c r="M11" s="82"/>
    </row>
    <row r="12" spans="1:19" ht="32.1">
      <c r="A12" s="81">
        <v>9</v>
      </c>
      <c r="B12" s="85" t="s">
        <v>181</v>
      </c>
      <c r="C12" s="86">
        <v>9.8518093185550021E-2</v>
      </c>
      <c r="D12" s="87">
        <v>429.22052956074992</v>
      </c>
      <c r="E12" s="88">
        <f t="shared" si="0"/>
        <v>0.30658609254339281</v>
      </c>
      <c r="F12" s="89">
        <f t="shared" si="1"/>
        <v>4.6839541916351675E-3</v>
      </c>
      <c r="G12" s="89"/>
      <c r="I12" s="85">
        <v>0.5</v>
      </c>
      <c r="J12" s="86">
        <f>J4</f>
        <v>5.1593250210437711E-3</v>
      </c>
      <c r="K12" s="86">
        <f>K4-$K$8</f>
        <v>42.780912132523156</v>
      </c>
    </row>
    <row r="13" spans="1:19" ht="32.1">
      <c r="A13" s="81">
        <v>10</v>
      </c>
      <c r="B13" s="85" t="s">
        <v>176</v>
      </c>
      <c r="C13" s="86">
        <v>0</v>
      </c>
      <c r="D13" s="87">
        <v>351.1277259698432</v>
      </c>
      <c r="E13" s="88">
        <f t="shared" si="0"/>
        <v>0.25080551854988797</v>
      </c>
      <c r="F13" s="89">
        <f t="shared" si="1"/>
        <v>3.8317509778455108E-3</v>
      </c>
      <c r="G13" s="89"/>
      <c r="I13" s="91">
        <v>2</v>
      </c>
      <c r="J13" s="86">
        <f>J5</f>
        <v>1.9721077047576037E-2</v>
      </c>
      <c r="K13" s="86">
        <f>K5-$K$8</f>
        <v>46.482610818472665</v>
      </c>
    </row>
    <row r="14" spans="1:19" ht="32.1">
      <c r="A14" s="81">
        <v>11</v>
      </c>
      <c r="B14" s="85" t="s">
        <v>175</v>
      </c>
      <c r="C14" s="86">
        <v>5.3671085858585854E-3</v>
      </c>
      <c r="D14" s="87">
        <v>356.0407150652141</v>
      </c>
      <c r="E14" s="88">
        <f t="shared" si="0"/>
        <v>0.25431479647515293</v>
      </c>
      <c r="F14" s="89">
        <f t="shared" si="1"/>
        <v>3.8853649461481699E-3</v>
      </c>
      <c r="G14" s="89"/>
      <c r="I14" s="85">
        <v>5</v>
      </c>
      <c r="J14" s="86">
        <f>J6</f>
        <v>4.7768288110698817E-2</v>
      </c>
      <c r="K14" s="86">
        <f>K6-$K$8</f>
        <v>70.060565420685236</v>
      </c>
    </row>
    <row r="15" spans="1:19" ht="32.1">
      <c r="A15" s="81">
        <v>12</v>
      </c>
      <c r="B15" s="91" t="s">
        <v>177</v>
      </c>
      <c r="C15" s="86">
        <v>2.0449771341463419E-2</v>
      </c>
      <c r="D15" s="87">
        <v>409.58164688535203</v>
      </c>
      <c r="E15" s="88">
        <f t="shared" si="0"/>
        <v>0.29255831920382286</v>
      </c>
      <c r="F15" s="89">
        <f t="shared" si="1"/>
        <v>4.4696409878361831E-3</v>
      </c>
      <c r="G15" s="89"/>
      <c r="I15" s="85">
        <v>10</v>
      </c>
      <c r="J15" s="86">
        <f>J7</f>
        <v>9.6109630142218239E-2</v>
      </c>
      <c r="K15" s="86">
        <f>K7-$K$8</f>
        <v>88.286646890112991</v>
      </c>
    </row>
    <row r="16" spans="1:19" s="98" customFormat="1" ht="33.75">
      <c r="A16" s="81">
        <v>13</v>
      </c>
      <c r="B16" s="92" t="s">
        <v>179</v>
      </c>
      <c r="C16" s="93">
        <v>4.9597080176767699E-2</v>
      </c>
      <c r="D16" s="94">
        <v>255.46583787130959</v>
      </c>
      <c r="E16" s="95">
        <f t="shared" si="0"/>
        <v>0.18247559847950684</v>
      </c>
      <c r="F16" s="96">
        <f t="shared" si="1"/>
        <v>2.7878216434369099E-3</v>
      </c>
      <c r="G16" s="97" t="s">
        <v>183</v>
      </c>
    </row>
    <row r="17" spans="1:7" ht="32.1">
      <c r="A17" s="81">
        <v>14</v>
      </c>
      <c r="B17" s="85" t="s">
        <v>181</v>
      </c>
      <c r="C17" s="86">
        <v>9.7122616086235458E-2</v>
      </c>
      <c r="D17" s="87">
        <v>411.49418052852917</v>
      </c>
      <c r="E17" s="88">
        <f t="shared" si="0"/>
        <v>0.2939244146632351</v>
      </c>
      <c r="F17" s="89">
        <f t="shared" si="1"/>
        <v>4.4905118906883139E-3</v>
      </c>
      <c r="G17" s="89"/>
    </row>
    <row r="18" spans="1:7" ht="32.1">
      <c r="A18" s="81">
        <v>15</v>
      </c>
      <c r="B18" s="85" t="s">
        <v>176</v>
      </c>
      <c r="C18" s="86">
        <v>0</v>
      </c>
      <c r="D18" s="87">
        <v>301.49422601583404</v>
      </c>
      <c r="E18" s="88">
        <f t="shared" si="0"/>
        <v>0.21535301858273861</v>
      </c>
      <c r="F18" s="89">
        <f t="shared" si="1"/>
        <v>3.2901155616807285E-3</v>
      </c>
      <c r="G18" s="89"/>
    </row>
  </sheetData>
  <mergeCells count="2">
    <mergeCell ref="D2:E2"/>
    <mergeCell ref="K2:L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/>
  <cp:revision/>
  <dcterms:created xsi:type="dcterms:W3CDTF">2023-03-13T18:17:27Z</dcterms:created>
  <dcterms:modified xsi:type="dcterms:W3CDTF">2023-04-23T16:30:43Z</dcterms:modified>
  <cp:category/>
  <cp:contentStatus/>
</cp:coreProperties>
</file>