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pennstateoffice365-my.sharepoint.com/personal/lpl3_psu_edu/Documents/LauraLeites/Transfer.Functions.NorhtEast/FranceSabbatical/CommentaryPaper/SubmitGCB/Resubmit/UploadFinal/"/>
    </mc:Choice>
  </mc:AlternateContent>
  <xr:revisionPtr revIDLastSave="1" documentId="8_{356E79B1-2878-4592-993B-D6CE8C757E08}" xr6:coauthVersionLast="47" xr6:coauthVersionMax="47" xr10:uidLastSave="{B1C631AD-2F1E-41C8-AA2B-449B6035CE54}"/>
  <bookViews>
    <workbookView xWindow="28680" yWindow="-120" windowWidth="29040" windowHeight="17640" tabRatio="500" xr2:uid="{00000000-000D-0000-FFFF-FFFF00000000}"/>
  </bookViews>
  <sheets>
    <sheet name="Metadata" sheetId="1" r:id="rId1"/>
    <sheet name="Summary by species" sheetId="2" r:id="rId2"/>
  </sheets>
  <definedNames>
    <definedName name="_xlnm._FilterDatabase" localSheetId="1" hidden="1">'Summary by species'!$A$1:$Q$147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12" i="2" l="1"/>
  <c r="F112" i="2"/>
  <c r="G29" i="2"/>
</calcChain>
</file>

<file path=xl/sharedStrings.xml><?xml version="1.0" encoding="utf-8"?>
<sst xmlns="http://schemas.openxmlformats.org/spreadsheetml/2006/main" count="1839" uniqueCount="627">
  <si>
    <t>NOTE: This summary is presented to aid in the indentification of publications related to different species. We have done our best to be accurate but we ask the user to refer to the orinigal article for all details.</t>
  </si>
  <si>
    <t xml:space="preserve">Species </t>
  </si>
  <si>
    <t>Species name</t>
  </si>
  <si>
    <t>Continent</t>
  </si>
  <si>
    <t>Continent where the trials were planted</t>
  </si>
  <si>
    <t>Biome</t>
  </si>
  <si>
    <t xml:space="preserve">Functional Type </t>
  </si>
  <si>
    <t xml:space="preserve">C= conifer; B=broadleaf </t>
  </si>
  <si>
    <t>Publication year</t>
  </si>
  <si>
    <t>Year of the publication</t>
  </si>
  <si>
    <t>Reference</t>
  </si>
  <si>
    <t>Bibliographic reference - see Suplementary Material 2 in Supplementary Materials (word document)</t>
  </si>
  <si>
    <t>N Test</t>
  </si>
  <si>
    <t>Number of tests (common gardens/environments)</t>
  </si>
  <si>
    <t>N Populations</t>
  </si>
  <si>
    <t>Number of populations evaluated</t>
  </si>
  <si>
    <t>Regional or range-wide</t>
  </si>
  <si>
    <t>Trials covering the distribution range of the species (range-wide) or only partial distribution (regional)</t>
  </si>
  <si>
    <t>Countries</t>
  </si>
  <si>
    <t>Traits</t>
  </si>
  <si>
    <t xml:space="preserve">Traits analysed. It includes fitness-related traits, mostly regarding phenology, survival, growth and reproduction </t>
  </si>
  <si>
    <t xml:space="preserve">Age </t>
  </si>
  <si>
    <t xml:space="preserve">P=From planting; S=from seed; ?=Unknown </t>
  </si>
  <si>
    <t>Clines</t>
  </si>
  <si>
    <t>Whether the analysis shows evidence of the presence of clines. Yes, No, NA (not aplicable). In cases of Yes, those could be explicitly evaluated (A) or inferred by us from the study's figures or tables (I). In cases of NA, study may have focused on population response functions, general transfer models, or other model types (see Figure 2 of manuscript)</t>
  </si>
  <si>
    <t>Climatic variables</t>
  </si>
  <si>
    <t>Climatic variables associated with adaptation of the populations (either clines or different ecological genetic models as in Figure 2 of manuscript). In some cases, several climate variables were tested, in others cases only one or a few were used or evaluated. Some studies tested existence of clines with the climate variables while others fitted general transfer functions or other models (see Figure 2 of manuscript)</t>
  </si>
  <si>
    <t>Differences in climatic optimum</t>
  </si>
  <si>
    <t>Whether the analysis shows evidence of differences in climatic optimum among populations. Yes, No, NA (not analyzed)</t>
  </si>
  <si>
    <t>Suboptimality/Adaptation Lag</t>
  </si>
  <si>
    <t>Whether the analysis shows evidence of suboptimality or adapation lag among the populations. A = it was explicitly analyzed, I = it was inferred by us from the study's figures or tables.</t>
  </si>
  <si>
    <t>Trade-offs</t>
  </si>
  <si>
    <t>Whether trade-off between different traits were analyzed or wehther the analysis shows evidence of the presence of trade-offs. Yes/No/Not analyzed</t>
  </si>
  <si>
    <t>DBH = diameter at breat height</t>
  </si>
  <si>
    <t>Species</t>
  </si>
  <si>
    <t xml:space="preserve">Biome </t>
  </si>
  <si>
    <t xml:space="preserve">Functional type </t>
  </si>
  <si>
    <t xml:space="preserve">Publication year </t>
  </si>
  <si>
    <t>N Tests</t>
  </si>
  <si>
    <t xml:space="preserve">Regional or range-wide </t>
  </si>
  <si>
    <t>Age, years (unless otherwise noted)</t>
  </si>
  <si>
    <t xml:space="preserve">Differeces in climatic optimum </t>
  </si>
  <si>
    <t>Suboptimatility/adaptation lag</t>
  </si>
  <si>
    <t>Abies alba</t>
  </si>
  <si>
    <t xml:space="preserve">Europe </t>
  </si>
  <si>
    <t>Temperate</t>
  </si>
  <si>
    <t>C</t>
  </si>
  <si>
    <t>Frejaville et al., 2019</t>
  </si>
  <si>
    <t>Regional, only France</t>
  </si>
  <si>
    <t>France</t>
  </si>
  <si>
    <t>Height</t>
  </si>
  <si>
    <t>2 to 46 (S)</t>
  </si>
  <si>
    <t>YES(A)</t>
  </si>
  <si>
    <t xml:space="preserve">Maximum potential evapotranspiration </t>
  </si>
  <si>
    <t>YES</t>
  </si>
  <si>
    <t>NA</t>
  </si>
  <si>
    <t>Frejaville et al., 2020</t>
  </si>
  <si>
    <t>A set of several temperature and climate related variables, most of them significant, showing adaptation to a complex of climatic variables</t>
  </si>
  <si>
    <t xml:space="preserve">YES </t>
  </si>
  <si>
    <t xml:space="preserve">Latreille Pichot, 2017 </t>
  </si>
  <si>
    <t>Height, Survival, Budbust</t>
  </si>
  <si>
    <t>1 to 5 (?)</t>
  </si>
  <si>
    <t>YES(I)</t>
  </si>
  <si>
    <t xml:space="preserve">Temperature and vapor pressure deficit </t>
  </si>
  <si>
    <t>Matyas 2021 Forests</t>
  </si>
  <si>
    <t>Regional, Czech Republic</t>
  </si>
  <si>
    <t>Czech Republic</t>
  </si>
  <si>
    <t>32 to 42 (?)</t>
  </si>
  <si>
    <t xml:space="preserve">Climatic moisture index </t>
  </si>
  <si>
    <t>Mihai, 2018</t>
  </si>
  <si>
    <t>Regional, Romania</t>
  </si>
  <si>
    <t>Romania</t>
  </si>
  <si>
    <t xml:space="preserve">Height, DBH </t>
  </si>
  <si>
    <t>31 (?)</t>
  </si>
  <si>
    <t>Mean annual mean temperature and annual precipiataion</t>
  </si>
  <si>
    <t>Mihai, 2021</t>
  </si>
  <si>
    <t>38 (?)</t>
  </si>
  <si>
    <t xml:space="preserve">Extreme drought </t>
  </si>
  <si>
    <t>Abies balsamea</t>
  </si>
  <si>
    <t xml:space="preserve">NA </t>
  </si>
  <si>
    <t xml:space="preserve">Temperate </t>
  </si>
  <si>
    <t>Carter, 1996</t>
  </si>
  <si>
    <t>Regional</t>
  </si>
  <si>
    <t>USA and Canada</t>
  </si>
  <si>
    <t>15 (S)</t>
  </si>
  <si>
    <t>Mean temperature of the coldest month</t>
  </si>
  <si>
    <t xml:space="preserve">Abies grandis </t>
  </si>
  <si>
    <t>Boreal</t>
  </si>
  <si>
    <t xml:space="preserve">Huang et al., 2017 </t>
  </si>
  <si>
    <t>Denmark</t>
  </si>
  <si>
    <t>Height, Radial growh</t>
  </si>
  <si>
    <t>Not analysed, they look at differences in soil composition</t>
  </si>
  <si>
    <t>Abies lasiocarpa</t>
  </si>
  <si>
    <t xml:space="preserve">Skulason et al., 2018 </t>
  </si>
  <si>
    <t>Denmark and Icelance</t>
  </si>
  <si>
    <t xml:space="preserve">Flushing, Budset, Survival </t>
  </si>
  <si>
    <t>9 to 12 (?)</t>
  </si>
  <si>
    <t>YES (A)</t>
  </si>
  <si>
    <t xml:space="preserve">Not Analysed </t>
  </si>
  <si>
    <t>Abies nordmanniana</t>
  </si>
  <si>
    <t xml:space="preserve">Xu et al.,2018 </t>
  </si>
  <si>
    <t xml:space="preserve">125 danish clones </t>
  </si>
  <si>
    <t>Survival, Damage to canker disease</t>
  </si>
  <si>
    <t>4 and 8 (?)</t>
  </si>
  <si>
    <t xml:space="preserve">Abies religiosa </t>
  </si>
  <si>
    <t>NA - Mexico</t>
  </si>
  <si>
    <t>Tropical</t>
  </si>
  <si>
    <t>Cruzado Vargas et al., 2021</t>
  </si>
  <si>
    <t>Mexico</t>
  </si>
  <si>
    <t>Height, Basal diameter, Aboveground biomass, Survival</t>
  </si>
  <si>
    <t>30 months (S)</t>
  </si>
  <si>
    <t xml:space="preserve">YES (A) </t>
  </si>
  <si>
    <t>Annual dryness index</t>
  </si>
  <si>
    <t>Acer pseudoplatanus</t>
  </si>
  <si>
    <t>B</t>
  </si>
  <si>
    <t xml:space="preserve">Cundall et al., 1998 </t>
  </si>
  <si>
    <t>UK</t>
  </si>
  <si>
    <t>Height, DBH</t>
  </si>
  <si>
    <t>4 (?)</t>
  </si>
  <si>
    <t>NO</t>
  </si>
  <si>
    <t xml:space="preserve">Not analysed </t>
  </si>
  <si>
    <t xml:space="preserve">NO </t>
  </si>
  <si>
    <t>Acer rubrum</t>
  </si>
  <si>
    <t>Range-wide</t>
  </si>
  <si>
    <t>9 (S)</t>
  </si>
  <si>
    <t>Leites et al., 2019</t>
  </si>
  <si>
    <t>7 (P)</t>
  </si>
  <si>
    <t>Julian date at which the growing degree days above 5°C reach 100</t>
  </si>
  <si>
    <t>Arbutus menziesii</t>
  </si>
  <si>
    <t>Poulton Kamakura 2021</t>
  </si>
  <si>
    <t>USA</t>
  </si>
  <si>
    <t>Height Dieback, Mortality</t>
  </si>
  <si>
    <t>2 to 6  (?)</t>
  </si>
  <si>
    <t>Begining of the  frost free period</t>
  </si>
  <si>
    <t>Betula alleghaniensis</t>
  </si>
  <si>
    <t>8 (S)</t>
  </si>
  <si>
    <t>transfer function not signicant</t>
  </si>
  <si>
    <t>Pedlar et al., 2021</t>
  </si>
  <si>
    <t xml:space="preserve">growing season length; not significant association with precip variables </t>
  </si>
  <si>
    <t>5 (P)</t>
  </si>
  <si>
    <t>YES - weak</t>
  </si>
  <si>
    <t>Betula papyrifera</t>
  </si>
  <si>
    <t>Hawkins and Dhar, 2012</t>
  </si>
  <si>
    <t>Canada</t>
  </si>
  <si>
    <t>Bud phenology</t>
  </si>
  <si>
    <t>2-3 (P)</t>
  </si>
  <si>
    <t xml:space="preserve">Mean annual temperature </t>
  </si>
  <si>
    <t xml:space="preserve">Calliptrosis nootkatensis </t>
  </si>
  <si>
    <t>Russell et al., 2015</t>
  </si>
  <si>
    <t>Regional, British Columbia</t>
  </si>
  <si>
    <t>Height, Survival, Cold hardiness</t>
  </si>
  <si>
    <t>15 (?)</t>
  </si>
  <si>
    <t xml:space="preserve">Maximul fall temperature </t>
  </si>
  <si>
    <t xml:space="preserve">Very small adaptation lag (A) </t>
  </si>
  <si>
    <t xml:space="preserve">Fagus sylvatica </t>
  </si>
  <si>
    <t xml:space="preserve">Benito Garzon et al., 2019 </t>
  </si>
  <si>
    <t>Europe</t>
  </si>
  <si>
    <t>Survival</t>
  </si>
  <si>
    <t>2 to 6 (S)</t>
  </si>
  <si>
    <t>Maximum potential evapotranspiration</t>
  </si>
  <si>
    <t>Fréjaville et al., 2020</t>
  </si>
  <si>
    <t>2 to 15 (S)</t>
  </si>
  <si>
    <t>Garate Escamilla et al., 2019</t>
  </si>
  <si>
    <t>Survival, Height, DBH, Bud burst</t>
  </si>
  <si>
    <t>2 to 15, depending on the trait (S)</t>
  </si>
  <si>
    <t>Maximum potential evapotranspiration for height, DBH and survival. Temperature of december, january, february and latitude for bud burst</t>
  </si>
  <si>
    <t>Matyas et al., 2009</t>
  </si>
  <si>
    <t>Regional, Eastern Europe, southeast limit of the species</t>
  </si>
  <si>
    <t>Eastern Europe</t>
  </si>
  <si>
    <t>Juvenile, does not specify</t>
  </si>
  <si>
    <t>Aridity index: Ellengberg's climate quotient</t>
  </si>
  <si>
    <t>Muffler et al., 2021</t>
  </si>
  <si>
    <t>Range-wide, Latitudinal gradient from Spain to Sweden, with three sites outside the distribution range</t>
  </si>
  <si>
    <t xml:space="preserve">Germination, Survival </t>
  </si>
  <si>
    <t>0 to 2 (S)</t>
  </si>
  <si>
    <t>Temperature and waterbalance</t>
  </si>
  <si>
    <t>Saenz Romero et al., 2019</t>
  </si>
  <si>
    <t>Regional, central Europe</t>
  </si>
  <si>
    <t xml:space="preserve">Suvival, height </t>
  </si>
  <si>
    <t>11 (S)</t>
  </si>
  <si>
    <t>Mean annual temperature, mean temperature of the coldest month, mean temperature of warmest month, annual precipitation and  summer precipitation</t>
  </si>
  <si>
    <t>Vitasse et al., 2010</t>
  </si>
  <si>
    <t>3 populations from similar origin but different altitudes</t>
  </si>
  <si>
    <t>Regional, Pyrinees</t>
  </si>
  <si>
    <t>Leaf unfolding, Survival</t>
  </si>
  <si>
    <t>3 - 4 (?)</t>
  </si>
  <si>
    <t>Mean spring, autumn and annual temperature</t>
  </si>
  <si>
    <t>Fraxinus americana</t>
  </si>
  <si>
    <t>6,13 (S)</t>
  </si>
  <si>
    <t>Steiner et al.,  2021</t>
  </si>
  <si>
    <t>Survival, DBH</t>
  </si>
  <si>
    <t>34-37 (?)</t>
  </si>
  <si>
    <t>used Principal Component Analysis on climate variables</t>
  </si>
  <si>
    <t>Fraxinus excelsior</t>
  </si>
  <si>
    <t>Boshier and Stewart, 2005</t>
  </si>
  <si>
    <t>Regional, UK</t>
  </si>
  <si>
    <t>Survival, Growth</t>
  </si>
  <si>
    <t xml:space="preserve">3 – 5 (S) </t>
  </si>
  <si>
    <t xml:space="preserve">Soil types </t>
  </si>
  <si>
    <t>Fraxinus pennsylvanica</t>
  </si>
  <si>
    <t>6,13,14 (S)</t>
  </si>
  <si>
    <t>Steiner et al., 2021</t>
  </si>
  <si>
    <t>35-36(?)</t>
  </si>
  <si>
    <t>Juglans nigra</t>
  </si>
  <si>
    <t>10(P)</t>
  </si>
  <si>
    <t>Mean annual temperature</t>
  </si>
  <si>
    <t>Onofrio et al., 2021</t>
  </si>
  <si>
    <t>2-7(S)</t>
  </si>
  <si>
    <t>YES (I)</t>
  </si>
  <si>
    <t>Mean annual temperature (but selected on previous work)</t>
  </si>
  <si>
    <t>Larix decidua</t>
  </si>
  <si>
    <t>Foff et al., 2014</t>
  </si>
  <si>
    <t>Regional, Germany and Slovakia</t>
  </si>
  <si>
    <t>Germany and Slovakia</t>
  </si>
  <si>
    <t xml:space="preserve">12- 17 (?) </t>
  </si>
  <si>
    <t>Yes(I)</t>
  </si>
  <si>
    <t xml:space="preserve">Altitude, Annual Temperature, Annual Precipitation, Minimum Temperatures </t>
  </si>
  <si>
    <t>Yes, Suboptimality of larch populations in central Europe</t>
  </si>
  <si>
    <t xml:space="preserve">Larix gmelinii </t>
  </si>
  <si>
    <t>Asia</t>
  </si>
  <si>
    <t>Rehfeldt et al., 2003</t>
  </si>
  <si>
    <t>Ex-Soviet Union and Europe</t>
  </si>
  <si>
    <t xml:space="preserve">Height , Survival </t>
  </si>
  <si>
    <t>3 - 12 (?)</t>
  </si>
  <si>
    <t>Yes (A)</t>
  </si>
  <si>
    <t xml:space="preserve">Mean annual temperature and annual moisture index </t>
  </si>
  <si>
    <t>Larix laricina</t>
  </si>
  <si>
    <t>13-21 (S)</t>
  </si>
  <si>
    <t>Larix occidentalis</t>
  </si>
  <si>
    <t>Leites, Rehfeldt, et al., 2012</t>
  </si>
  <si>
    <t>10(?)</t>
  </si>
  <si>
    <t>Minimum temp coldest month MMIN</t>
  </si>
  <si>
    <t>Larix olgensis</t>
  </si>
  <si>
    <t>Zhang et al., 2021</t>
  </si>
  <si>
    <t>Regional, North Eastern China</t>
  </si>
  <si>
    <t>China</t>
  </si>
  <si>
    <t>DBH, Volume, Survival</t>
  </si>
  <si>
    <t>Larix sibirica</t>
  </si>
  <si>
    <t>Regional, Ex-Soviet Union</t>
  </si>
  <si>
    <t xml:space="preserve">Ex-Soviet Union </t>
  </si>
  <si>
    <t>Larix sukaczewii</t>
  </si>
  <si>
    <t xml:space="preserve">Picea abies </t>
  </si>
  <si>
    <t>Europe &amp; Asia</t>
  </si>
  <si>
    <t>Hayatgheibi et al., 2021</t>
  </si>
  <si>
    <t xml:space="preserve">clones </t>
  </si>
  <si>
    <t>Regional, Sweden and Finland</t>
  </si>
  <si>
    <t>Sweden and Finland</t>
  </si>
  <si>
    <t>6 - 9 (?)</t>
  </si>
  <si>
    <t>Standardized Precipitation-Evapotranspiration Index (SPEI)</t>
  </si>
  <si>
    <t>Nakavasina et al., 2017</t>
  </si>
  <si>
    <t>Regional, Russian Plai (Taiga)n</t>
  </si>
  <si>
    <t>Russia</t>
  </si>
  <si>
    <t>Height, Survival, DBH</t>
  </si>
  <si>
    <t>34 - 36 (P)</t>
  </si>
  <si>
    <t>Schmidtling, 1994</t>
  </si>
  <si>
    <t>16 or more (?)</t>
  </si>
  <si>
    <t>Klisz et al., 2017</t>
  </si>
  <si>
    <t>Regional, North Eastern Poland</t>
  </si>
  <si>
    <t>Poland</t>
  </si>
  <si>
    <t>5 (?)</t>
  </si>
  <si>
    <t>Principal component analysis (PCA)</t>
  </si>
  <si>
    <t>Kapeller et al., 2012</t>
  </si>
  <si>
    <t>Regional, Austria</t>
  </si>
  <si>
    <t>Austria</t>
  </si>
  <si>
    <t>Annual heat-moisture index</t>
  </si>
  <si>
    <t>Gömory et al. 2012</t>
  </si>
  <si>
    <t>Regional, Slovakia</t>
  </si>
  <si>
    <t>Slovakia</t>
  </si>
  <si>
    <t>Height, DBH, Volume</t>
  </si>
  <si>
    <t>38, 45 (?)</t>
  </si>
  <si>
    <t xml:space="preserve">Precipitation and temperatre in July, during the vegetation seasons and annual  </t>
  </si>
  <si>
    <t>YES, Provenances are locally adapted, but to a very limited extent.</t>
  </si>
  <si>
    <t>Picea glauca</t>
  </si>
  <si>
    <t xml:space="preserve">Boreal </t>
  </si>
  <si>
    <t xml:space="preserve">Range-wide </t>
  </si>
  <si>
    <t>9(S)</t>
  </si>
  <si>
    <t>Lesser and Parker, 2004</t>
  </si>
  <si>
    <t>Regional, Ontario and western Quebec</t>
  </si>
  <si>
    <t xml:space="preserve">Height, Root collar diameter, Survival, Timing of spring budflush, Timing of fall budset </t>
  </si>
  <si>
    <t>2,3 (P)</t>
  </si>
  <si>
    <t>Clines significant for all traits but low R2, higher R2 for bud set</t>
  </si>
  <si>
    <t>Longitude that in this region is related to precipitation and temperature variables</t>
  </si>
  <si>
    <t>Andalo et al., 2005</t>
  </si>
  <si>
    <t>Regional, Quebec</t>
  </si>
  <si>
    <t>DBH, Height</t>
  </si>
  <si>
    <t>22 (?)</t>
  </si>
  <si>
    <t>DBH: maximum daily temperature, for Height: maximum daily temp and total summer precip</t>
  </si>
  <si>
    <t>Yes for precip but no for temp - optimal growth should occur by transferring populations from their native climate to locations with drier climate during summer</t>
  </si>
  <si>
    <t>Beaulieu and Rainville, 2005</t>
  </si>
  <si>
    <t>22(?)</t>
  </si>
  <si>
    <t>Mean maximum dialy temperature, total summer precipitation</t>
  </si>
  <si>
    <t>Rweyongeza et al., 2007</t>
  </si>
  <si>
    <t>Regional, Alberta</t>
  </si>
  <si>
    <t>Survival, Height, DBH</t>
  </si>
  <si>
    <t>24 (?)</t>
  </si>
  <si>
    <t>Winter temperatures (Mean annual temperature, mean temperature of the coldest month, degree days below 0C), continentality, and precipitation</t>
  </si>
  <si>
    <t>Lu et al., 2014</t>
  </si>
  <si>
    <t>19, 28 (?)</t>
  </si>
  <si>
    <t>Weak clines for survival ; Height and DBH associated with latitude and longitude</t>
  </si>
  <si>
    <t>temperature and precipitation variables for the URF</t>
  </si>
  <si>
    <t>Lu et al., 2016</t>
  </si>
  <si>
    <t>Regional, Ontario</t>
  </si>
  <si>
    <t>Survival, Height</t>
  </si>
  <si>
    <t>several, estimated with model at 25 (?)</t>
  </si>
  <si>
    <t>Survival: Mean annual temperature, Mean annual precipitation, precipitation in the 3 months preceding the growing season; height: mean annual temperature, growing season lenght, growing season precipitation, precipitation in the 3 months preceding the growing season</t>
  </si>
  <si>
    <t>Regional, southwest NA</t>
  </si>
  <si>
    <t>?</t>
  </si>
  <si>
    <t>Growing season length</t>
  </si>
  <si>
    <t>Picea mariana</t>
  </si>
  <si>
    <t>Yang et al., 2015</t>
  </si>
  <si>
    <t>33 (S)</t>
  </si>
  <si>
    <t>Mean annual temperature, mean annual precipitation much weaker association</t>
  </si>
  <si>
    <t>Pedlar et al., 2021 JoE</t>
  </si>
  <si>
    <t>Annual precipipitation</t>
  </si>
  <si>
    <t>Pedlar et al. 2021 Atmosphere</t>
  </si>
  <si>
    <t>Temperature</t>
  </si>
  <si>
    <t>Pedlar and McKenney, 2017</t>
  </si>
  <si>
    <t>Joyce and Rehfedlt, 2017</t>
  </si>
  <si>
    <t>4(?)</t>
  </si>
  <si>
    <t>Degree days above 5C and (mean annual precipitation *mean temperature of the coldest month/1000</t>
  </si>
  <si>
    <t>Picea obovata</t>
  </si>
  <si>
    <t xml:space="preserve">Survival, DBH, Height  </t>
  </si>
  <si>
    <t>Picea rubens</t>
  </si>
  <si>
    <t>Li et al., 2020</t>
  </si>
  <si>
    <t>Regional, Canada</t>
  </si>
  <si>
    <t xml:space="preserve">DBH, Height  </t>
  </si>
  <si>
    <t xml:space="preserve">49 to 51 (?) </t>
  </si>
  <si>
    <t>Mean winter temperature, mean temperature of the warmest month</t>
  </si>
  <si>
    <t>Picea sachalinensis</t>
  </si>
  <si>
    <t>Ishiuzuka et al., 2015</t>
  </si>
  <si>
    <t>Regional, Japan</t>
  </si>
  <si>
    <t>Japan</t>
  </si>
  <si>
    <t xml:space="preserve">Cold hardiness </t>
  </si>
  <si>
    <t>37 (?)</t>
  </si>
  <si>
    <t>Annual temperature</t>
  </si>
  <si>
    <t>Picea sitchensis</t>
  </si>
  <si>
    <t>Mimura &amp; Aitken, 2010</t>
  </si>
  <si>
    <t xml:space="preserve">Height, Date of bud break, Date of bud set, Days of active height growth between bud break and bud set, Mean daily growth rate, Total biomass at the end of the second growing season </t>
  </si>
  <si>
    <t>2 (?)</t>
  </si>
  <si>
    <t>Pinus banksiana</t>
  </si>
  <si>
    <t>22 (S)</t>
  </si>
  <si>
    <t>General transfer function not significant</t>
  </si>
  <si>
    <t>Height, Survival</t>
  </si>
  <si>
    <t>5,10, 15 (S)</t>
  </si>
  <si>
    <t>Savva et al., 2007</t>
  </si>
  <si>
    <t>Diameter increment</t>
  </si>
  <si>
    <t>41(?)</t>
  </si>
  <si>
    <t>Precipitation in the 3 months preceding the growing season</t>
  </si>
  <si>
    <t>Thomson and Parker, 2008</t>
  </si>
  <si>
    <t>Height, DBH, Survival</t>
  </si>
  <si>
    <t>39 (P)</t>
  </si>
  <si>
    <t>Response fx: august min temp and january max temp; transfer fx: december min temp, march precip</t>
  </si>
  <si>
    <t>39 (S)</t>
  </si>
  <si>
    <t>Pinus canariensis</t>
  </si>
  <si>
    <t>Africa</t>
  </si>
  <si>
    <t>Sub-tropical</t>
  </si>
  <si>
    <t>Lopez et al., 2007</t>
  </si>
  <si>
    <t>Canary Islands, Spain</t>
  </si>
  <si>
    <t>Height, Survival, Polycyclism</t>
  </si>
  <si>
    <t>1- 6 (?)</t>
  </si>
  <si>
    <t xml:space="preserve">Pinus caribaea </t>
  </si>
  <si>
    <t>America, Australia &amp; Africa</t>
  </si>
  <si>
    <t>Benito Garzon, 2021</t>
  </si>
  <si>
    <t xml:space="preserve">Tropical America, Asia and Australia </t>
  </si>
  <si>
    <t>Survival, Height, Reproduction, Stem quality, Developmental stage</t>
  </si>
  <si>
    <t>4,8 - 9,8 (?)</t>
  </si>
  <si>
    <t>Height - average annual rainfall; Reproduction - annual temperature; Survival - average annnual rainfall</t>
  </si>
  <si>
    <t>Pinus contorta</t>
  </si>
  <si>
    <t>Gray et al., 2016</t>
  </si>
  <si>
    <t>Height - standardized as percent of mean</t>
  </si>
  <si>
    <t>15-25 (?)</t>
  </si>
  <si>
    <t>NA (analyses regions)</t>
  </si>
  <si>
    <t>Rehfeldt et al,. 1999</t>
  </si>
  <si>
    <t>20 (P), 21 (S)</t>
  </si>
  <si>
    <t>Height=Mean annual temperature, mean temperature of the coldest month, temp differential; survival =Number of days without a freezing temperature, the summer heat:moisture index
summer heat: moisture index (I)</t>
  </si>
  <si>
    <t>Rehfeldt el al., 2001</t>
  </si>
  <si>
    <t>Height, Diameter, Survival, Volume</t>
  </si>
  <si>
    <t>Height and diameter: mean annual temperature, mean temperature in the coldest month, and the summer-winter temperature differential (difference between the mean temperature in the warmest month and that of the coldest month); Survival: the same three temperature variables,  annual moisture index, summer moisture index</t>
  </si>
  <si>
    <t>Wang et al., 2006</t>
  </si>
  <si>
    <t>Height, Volumen</t>
  </si>
  <si>
    <t>Mean annual temperature, annual heat moisture index</t>
  </si>
  <si>
    <t>5, 10, 15 (S)</t>
  </si>
  <si>
    <t>Mean temperature of the coldest month, mean temperature of the warmest month, degreedays above 5 C (GDD); degree-days less than 0 C (NDD)</t>
  </si>
  <si>
    <t>O'Neill et al. 2007</t>
  </si>
  <si>
    <t>O'Neill et al. 2008</t>
  </si>
  <si>
    <t>32 P</t>
  </si>
  <si>
    <t>Mean annual temperature, annual dryness index</t>
  </si>
  <si>
    <t>Wang et al., 2010</t>
  </si>
  <si>
    <t>20 P</t>
  </si>
  <si>
    <t>O'Neill and Nigh, 2011</t>
  </si>
  <si>
    <t>Mean annual temperature, precipitation variables were not related</t>
  </si>
  <si>
    <t>NO but could be an artifact of model not having interaction GxE - used weibull</t>
  </si>
  <si>
    <t>McLane et al. 2011</t>
  </si>
  <si>
    <t>Regional, central and northern portions</t>
  </si>
  <si>
    <t>Radial increment</t>
  </si>
  <si>
    <t>32P</t>
  </si>
  <si>
    <t>Annual temperature, summer aridity</t>
  </si>
  <si>
    <t>McLane et al. 2011 Ecol Appl</t>
  </si>
  <si>
    <t>34S?</t>
  </si>
  <si>
    <t>no inlfuence of precip</t>
  </si>
  <si>
    <t>Nigh, 2014</t>
  </si>
  <si>
    <t>35(?)</t>
  </si>
  <si>
    <t>Mean coldest month temperature and mean summer precipitation</t>
  </si>
  <si>
    <t>Montwe et al., 2016</t>
  </si>
  <si>
    <t>Height, DBH, Basal Area Increment</t>
  </si>
  <si>
    <t>18-30</t>
  </si>
  <si>
    <t>Mean annual temperature, Mean temperature of the coldest month, min winter temperature</t>
  </si>
  <si>
    <t>Isaac-Renton et al., 2018</t>
  </si>
  <si>
    <t>Height, Height increment,  Diameter increment</t>
  </si>
  <si>
    <t>for Height and DBH: Mean annual temperature, length of the frost free period, and Mean temperature of the coldest month. Low correlation with precipitation variables</t>
  </si>
  <si>
    <t>Rehfeldt et al., 2018</t>
  </si>
  <si>
    <t>3 -7 (?)</t>
  </si>
  <si>
    <t>Square root transformation of negative degree days (</t>
  </si>
  <si>
    <t>Pinus densiflora</t>
  </si>
  <si>
    <t>Kim et al., 2005</t>
  </si>
  <si>
    <t>Regional, South Korea</t>
  </si>
  <si>
    <t>South Korea</t>
  </si>
  <si>
    <t xml:space="preserve">Survival, Height </t>
  </si>
  <si>
    <t xml:space="preserve">3, 6 (?) </t>
  </si>
  <si>
    <t xml:space="preserve">Latitude </t>
  </si>
  <si>
    <t xml:space="preserve">Pinus halepensis </t>
  </si>
  <si>
    <t>Europe Africa</t>
  </si>
  <si>
    <t xml:space="preserve">Mediterranean </t>
  </si>
  <si>
    <t>Klein et al., 2011</t>
  </si>
  <si>
    <t xml:space="preserve">Regional, Eastern Mediterranean </t>
  </si>
  <si>
    <t>Algeria, Israel, Greece and Italy</t>
  </si>
  <si>
    <t>Height, DBH, phenology</t>
  </si>
  <si>
    <t>19(?)</t>
  </si>
  <si>
    <t xml:space="preserve">Growing season length </t>
  </si>
  <si>
    <t>Patsiou et al., 2020</t>
  </si>
  <si>
    <t xml:space="preserve">Europe and North Africa </t>
  </si>
  <si>
    <t>15(?)</t>
  </si>
  <si>
    <t xml:space="preserve">YES(I) </t>
  </si>
  <si>
    <t xml:space="preserve">Annual precipitation </t>
  </si>
  <si>
    <t>Local adaptation only on mesic populations, the other parts of the species range present no adaptation lags</t>
  </si>
  <si>
    <t>Pinus jeffreyi</t>
  </si>
  <si>
    <t>Martínez-Berdeja et al., 2019</t>
  </si>
  <si>
    <t>Survival, Growth, Phenology</t>
  </si>
  <si>
    <t>s=3, ht=17,41, dbh=41 (?)</t>
  </si>
  <si>
    <t>Elevation, Mean annual temperature</t>
  </si>
  <si>
    <t xml:space="preserve">Pinus kesiya </t>
  </si>
  <si>
    <t>Costa e Silva and Graudal, 2008</t>
  </si>
  <si>
    <t>Colombia, South Africa, Swaziland, Vietnam and Zimbabwe</t>
  </si>
  <si>
    <t>Survival, Volume, Stem straifghtness, Branch diatermer,Forking</t>
  </si>
  <si>
    <t>5 - 8 (P)</t>
  </si>
  <si>
    <t xml:space="preserve">Annual precipitation and annual mean temperature </t>
  </si>
  <si>
    <t xml:space="preserve">Pinus leiophylla </t>
  </si>
  <si>
    <t xml:space="preserve">Castellanos-Acuna et al., 2015 </t>
  </si>
  <si>
    <t>Survival, height</t>
  </si>
  <si>
    <t>6months, 2,3 years (S)</t>
  </si>
  <si>
    <t xml:space="preserve">Minumum temperature of the coldest month, and summer precipitation balanece </t>
  </si>
  <si>
    <t xml:space="preserve">In general populations are located in or near their optimum </t>
  </si>
  <si>
    <t>Pinus nigra</t>
  </si>
  <si>
    <t>Benito Garzon and Vizcaino Palomar, 2021</t>
  </si>
  <si>
    <t>Western Europe</t>
  </si>
  <si>
    <t>2 -  16 (P)</t>
  </si>
  <si>
    <t xml:space="preserve">Annual water availability </t>
  </si>
  <si>
    <t>Vizcaino Palomar et al., 2020</t>
  </si>
  <si>
    <t>Pinus pinaster</t>
  </si>
  <si>
    <t>Benito Garzon et al., 2011</t>
  </si>
  <si>
    <t>Regional, Spain</t>
  </si>
  <si>
    <t xml:space="preserve">Spain </t>
  </si>
  <si>
    <t xml:space="preserve">Survival </t>
  </si>
  <si>
    <t>11 (P)</t>
  </si>
  <si>
    <t>Benito Garzon &amp; Vizcaino Palomar MEDPINE 2021</t>
  </si>
  <si>
    <t>2 - 34 (P)</t>
  </si>
  <si>
    <t xml:space="preserve">Winter precipitation </t>
  </si>
  <si>
    <t xml:space="preserve">De la Mata and Zas, 2010 </t>
  </si>
  <si>
    <t>Regional, NorthWest Spain</t>
  </si>
  <si>
    <t>Survival, DBH, Heigh</t>
  </si>
  <si>
    <t>3 - 7 (?)</t>
  </si>
  <si>
    <t>Archambeau et al., 2022</t>
  </si>
  <si>
    <t>France and Spain</t>
  </si>
  <si>
    <t>13 - 41 months</t>
  </si>
  <si>
    <t xml:space="preserve">Climatic similarity among sites index </t>
  </si>
  <si>
    <t>Pinus pinea</t>
  </si>
  <si>
    <t>2 -  20 (P)</t>
  </si>
  <si>
    <t>Summer precipitation</t>
  </si>
  <si>
    <t>Carrasquinho and Gonçalves, 2013</t>
  </si>
  <si>
    <t>Regiona, Portugal</t>
  </si>
  <si>
    <t>Portugal</t>
  </si>
  <si>
    <t xml:space="preserve">Height, DBH, Survival </t>
  </si>
  <si>
    <t>2 - 23 (P)</t>
  </si>
  <si>
    <t>Pinus ponderosa</t>
  </si>
  <si>
    <t>Rehfeldt et al. 2014</t>
  </si>
  <si>
    <t>various ages, scaled</t>
  </si>
  <si>
    <t>Winter temp</t>
  </si>
  <si>
    <t>various ages</t>
  </si>
  <si>
    <t>Pinus pseudostrobus</t>
  </si>
  <si>
    <t xml:space="preserve">Mean temperature of the warmest month </t>
  </si>
  <si>
    <t>Prunus serotina</t>
  </si>
  <si>
    <t>Carter ,1996</t>
  </si>
  <si>
    <t>11(S)</t>
  </si>
  <si>
    <t>Pinus strobus</t>
  </si>
  <si>
    <t>16 (S)</t>
  </si>
  <si>
    <t>Joyce and Rehfeldt, 2013</t>
  </si>
  <si>
    <t>Height, Phenology, Freezing damage</t>
  </si>
  <si>
    <t>varios ages</t>
  </si>
  <si>
    <t>Degree days above 5C</t>
  </si>
  <si>
    <t>various ages - standardized</t>
  </si>
  <si>
    <t>Mean annual temperature. Association with mean annual precipitation much weaker</t>
  </si>
  <si>
    <t>Chhin et al., 2018</t>
  </si>
  <si>
    <t>not clear but a period of 33 years</t>
  </si>
  <si>
    <t>7 - 11 (P)</t>
  </si>
  <si>
    <t>Mean annual temperature, growing season length</t>
  </si>
  <si>
    <t>Prasad and Leites, 2021</t>
  </si>
  <si>
    <t>Height increment</t>
  </si>
  <si>
    <t>various ages - uses height /age</t>
  </si>
  <si>
    <t>Mean annual temperature, but they do not test other variables</t>
  </si>
  <si>
    <t>Pinus sylvestris</t>
  </si>
  <si>
    <t xml:space="preserve">Europe and Asia </t>
  </si>
  <si>
    <t>Berlin et al. 2016</t>
  </si>
  <si>
    <t xml:space="preserve">Suvival, Height </t>
  </si>
  <si>
    <t>8-35 (p)</t>
  </si>
  <si>
    <t>Latitude (photoperiod) and temperature sums (degree days)</t>
  </si>
  <si>
    <t>Hallingback et al., 2021</t>
  </si>
  <si>
    <t>378 (Boreal) and 6 (Spain)</t>
  </si>
  <si>
    <t xml:space="preserve">276 (Boreal) and 16 (Spain) </t>
  </si>
  <si>
    <t>Regional, Sweden, Finland and Spain</t>
  </si>
  <si>
    <t>Sweden, Finland and Spain</t>
  </si>
  <si>
    <t>8- 35 In the boreal part and 14 - 15 in Spain (P)</t>
  </si>
  <si>
    <t>Photoperiod for Boreal and Summer Heat Moisture for Spain</t>
  </si>
  <si>
    <t>Vizcaino Palomar et al., 2019</t>
  </si>
  <si>
    <t>11(P)</t>
  </si>
  <si>
    <t xml:space="preserve">Summer heat moisture index </t>
  </si>
  <si>
    <t xml:space="preserve">Valladares et al. 2014; </t>
  </si>
  <si>
    <t>Saenz Romero et al., 2018</t>
  </si>
  <si>
    <t xml:space="preserve">4 (Ukraine, Russia and Hungary) </t>
  </si>
  <si>
    <t>Regional, Eastern Europe</t>
  </si>
  <si>
    <t>11(?)</t>
  </si>
  <si>
    <t xml:space="preserve">Annual aridity index, Spring mean maximum temperature </t>
  </si>
  <si>
    <t>Reich &amp; Oleksyn, 2008</t>
  </si>
  <si>
    <t>90 in Europe and 14 in NA</t>
  </si>
  <si>
    <t>283 in Europe and 101 in NA</t>
  </si>
  <si>
    <t>Europe and USA</t>
  </si>
  <si>
    <t>18(?)</t>
  </si>
  <si>
    <t>Rehfeldt et al., 2002</t>
  </si>
  <si>
    <t xml:space="preserve">Regional, Asia and North America </t>
  </si>
  <si>
    <t>Asia and USA</t>
  </si>
  <si>
    <t>13(?)</t>
  </si>
  <si>
    <t>DD5, Mean annual temperature, summer-winter temp differential and moisture index</t>
  </si>
  <si>
    <t xml:space="preserve">YES, Populations tend to inhabit climates colder tahn their optima </t>
  </si>
  <si>
    <t>Summer moisture index</t>
  </si>
  <si>
    <t>Persson and Beuker, 1996</t>
  </si>
  <si>
    <t>Sweden</t>
  </si>
  <si>
    <t xml:space="preserve">Height, Yield increment </t>
  </si>
  <si>
    <t>30, 40 (?)</t>
  </si>
  <si>
    <t xml:space="preserve">Temperature sum </t>
  </si>
  <si>
    <t xml:space="preserve">Olekysn et al., 1998 </t>
  </si>
  <si>
    <t>2 sites for adults and 3 climatic chambers</t>
  </si>
  <si>
    <t>15 pops for adults and 26 for climatic chambers</t>
  </si>
  <si>
    <t>Height, Shoot elongation</t>
  </si>
  <si>
    <t>0 -2 (S)</t>
  </si>
  <si>
    <t xml:space="preserve">Temperature </t>
  </si>
  <si>
    <t>Platycadus orientalis</t>
  </si>
  <si>
    <t>Hu et al., 2019</t>
  </si>
  <si>
    <t>Temperature and precipitation variables</t>
  </si>
  <si>
    <t xml:space="preserve">Populus angustifolia </t>
  </si>
  <si>
    <t xml:space="preserve">Evans et al., 2016 </t>
  </si>
  <si>
    <t>Bud flush initiation and  duration, Bud set, Height, DBH</t>
  </si>
  <si>
    <t>1, 2 (S)</t>
  </si>
  <si>
    <t xml:space="preserve">Based on PCA axes </t>
  </si>
  <si>
    <t>Populus freemonti</t>
  </si>
  <si>
    <t>Hultine et al., 2020</t>
  </si>
  <si>
    <t xml:space="preserve">USA </t>
  </si>
  <si>
    <t>Fall bud set,  spring bud burst</t>
  </si>
  <si>
    <t xml:space="preserve">Cooper et al., 2018 </t>
  </si>
  <si>
    <t xml:space="preserve">Fall bud set, Spring bud burst, Survival </t>
  </si>
  <si>
    <t>Populus tremuloide</t>
  </si>
  <si>
    <t>Gray et al., 2011</t>
  </si>
  <si>
    <t>9(?)</t>
  </si>
  <si>
    <t>Pseudotsuga menziesii</t>
  </si>
  <si>
    <t>NA and Europe</t>
  </si>
  <si>
    <t>St Clair and Howe, 2007</t>
  </si>
  <si>
    <t>Canada and USA</t>
  </si>
  <si>
    <t>Bud phenology, Growth, Biomass partitioning</t>
  </si>
  <si>
    <t>5 (S)</t>
  </si>
  <si>
    <t>fall cold damage, bud set, emergence, growth and root : shoot ratio, and the composite trait 1 are predominately related to cool season temperature; bud burst, taper, and the composite trait 2 are predominately related to summer precipitation and summer maximum temperature</t>
  </si>
  <si>
    <t>Leites, Robinson, et al., 2012</t>
  </si>
  <si>
    <t>3 (P)</t>
  </si>
  <si>
    <t>coldness of winter</t>
  </si>
  <si>
    <t>O'Neill et al., 2014</t>
  </si>
  <si>
    <t>15 (P)</t>
  </si>
  <si>
    <t>temperature difference (TD, the difference between mean temperature of coldest and warmest month); extreme minimum temperature (EMT) and logarithm of mean annual precipitation (logMAP), Mean annual temperature</t>
  </si>
  <si>
    <t>Rehfeldt et al., 2014</t>
  </si>
  <si>
    <t>Winter temperature</t>
  </si>
  <si>
    <t>Chakraborty et al., 2015</t>
  </si>
  <si>
    <t>Height, Mean basal area (both estimated from models)</t>
  </si>
  <si>
    <t>24(?)</t>
  </si>
  <si>
    <t>Mean annual temperature for prov part of urf</t>
  </si>
  <si>
    <t>Bansal et al., 2015</t>
  </si>
  <si>
    <t>Cold hardiness related</t>
  </si>
  <si>
    <t>4 (P), 6 (S)</t>
  </si>
  <si>
    <t>Quercus petraea</t>
  </si>
  <si>
    <t>Regional, pyrinees</t>
  </si>
  <si>
    <t>3,4 (?)</t>
  </si>
  <si>
    <t>Saenz Romero et al., 2017</t>
  </si>
  <si>
    <t>10 (?)</t>
  </si>
  <si>
    <t>Dryness (annual and during the growting season)</t>
  </si>
  <si>
    <t>Matyas, 2021</t>
  </si>
  <si>
    <t>Forest Aridity Index</t>
  </si>
  <si>
    <t>Fréjaville et al., 2019</t>
  </si>
  <si>
    <t>2- 24(?)</t>
  </si>
  <si>
    <t xml:space="preserve">Several precipitation and temperature drivers together </t>
  </si>
  <si>
    <t>Quercus robur</t>
  </si>
  <si>
    <t xml:space="preserve">Buras et al., 2020 </t>
  </si>
  <si>
    <t>Regional, Netherlands</t>
  </si>
  <si>
    <t>Netherlands</t>
  </si>
  <si>
    <t>28(?)</t>
  </si>
  <si>
    <t>Quercus rubra</t>
  </si>
  <si>
    <t>11-13(P)</t>
  </si>
  <si>
    <t>Mean maximum teperatures</t>
  </si>
  <si>
    <t>Sequoia sempervirens</t>
  </si>
  <si>
    <t>Klaspte et al., 2020</t>
  </si>
  <si>
    <t>Regional, New Zealand</t>
  </si>
  <si>
    <t xml:space="preserve">New Zealand </t>
  </si>
  <si>
    <t>DBH</t>
  </si>
  <si>
    <t>8 - 22 (?)</t>
  </si>
  <si>
    <t xml:space="preserve">Mean maximum temperature and precipitation </t>
  </si>
  <si>
    <t xml:space="preserve">Zelkova serrata </t>
  </si>
  <si>
    <t>Kim et al., 2013</t>
  </si>
  <si>
    <t>Timing of budburst</t>
  </si>
  <si>
    <t>Differences in high tem (March-October), annual mean temp, mean temp(March October), high temp(July-August), mean humidity (june-october)</t>
  </si>
  <si>
    <t>USA, Canada</t>
  </si>
  <si>
    <t>Countries where the trials were planted</t>
  </si>
  <si>
    <t>Oceania</t>
  </si>
  <si>
    <t>Biome comprising the species natural geographic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</si>
</sst>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C]mmm\-yy"/>
    <numFmt numFmtId="165" formatCode="[$-40C]dd\-mmm"/>
  </numFmts>
  <fonts count="8" x14ac:knownFonts="1">
    <font>
      <sz val="11"/>
      <color rgb="FF000000"/>
      <name val="Calibri"/>
      <family val="2"/>
      <charset val="1"/>
    </font>
    <font>
      <b/>
      <sz val="14"/>
      <color rgb="FF000000"/>
      <name val="Calibri"/>
      <family val="2"/>
      <charset val="1"/>
    </font>
    <font>
      <b/>
      <sz val="11"/>
      <color rgb="FF000000"/>
      <name val="Calibri"/>
      <family val="2"/>
      <charset val="1"/>
    </font>
    <font>
      <i/>
      <sz val="10"/>
      <color rgb="FF000000"/>
      <name val="Calibri"/>
      <family val="2"/>
      <charset val="1"/>
    </font>
    <font>
      <sz val="10"/>
      <color rgb="FF000000"/>
      <name val="Calibri"/>
      <family val="2"/>
      <charset val="1"/>
    </font>
    <font>
      <sz val="10"/>
      <name val="Calibri"/>
      <family val="2"/>
      <charset val="1"/>
    </font>
    <font>
      <i/>
      <sz val="10"/>
      <name val="Calibri"/>
      <family val="2"/>
      <charset val="1"/>
    </font>
    <font>
      <sz val="11"/>
      <name val="Calibri"/>
      <family val="2"/>
      <charset val="1"/>
    </font>
  </fonts>
  <fills count="4">
    <fill>
      <patternFill patternType="none"/>
    </fill>
    <fill>
      <patternFill patternType="gray125"/>
    </fill>
    <fill>
      <patternFill patternType="solid">
        <fgColor rgb="FFFBE5D6"/>
        <bgColor rgb="FFE2F0D9"/>
      </patternFill>
    </fill>
    <fill>
      <patternFill patternType="solid">
        <fgColor rgb="FFE2F0D9"/>
        <bgColor rgb="FFFBE5D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1" fillId="2" borderId="0" xfId="0" applyFont="1" applyFill="1"/>
    <xf numFmtId="0" fontId="0" fillId="2" borderId="0" xfId="0" applyFill="1"/>
    <xf numFmtId="0" fontId="2" fillId="0" borderId="0" xfId="0" applyFont="1"/>
    <xf numFmtId="0" fontId="0" fillId="0" borderId="0" xfId="0" applyAlignment="1">
      <alignment wrapText="1"/>
    </xf>
    <xf numFmtId="0" fontId="3" fillId="0" borderId="0" xfId="0" applyFont="1"/>
    <xf numFmtId="0" fontId="4" fillId="0" borderId="0" xfId="0" applyFont="1"/>
    <xf numFmtId="0" fontId="5" fillId="0" borderId="0" xfId="0" applyFont="1"/>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3" fillId="3" borderId="0" xfId="0" applyFont="1" applyFill="1"/>
    <xf numFmtId="0" fontId="4" fillId="3" borderId="0" xfId="0" applyFont="1" applyFill="1"/>
    <xf numFmtId="0" fontId="4" fillId="3" borderId="0" xfId="0" applyFont="1" applyFill="1" applyAlignment="1">
      <alignment vertical="center"/>
    </xf>
    <xf numFmtId="0" fontId="5" fillId="3" borderId="0" xfId="0" applyFont="1" applyFill="1"/>
    <xf numFmtId="164" fontId="4" fillId="3" borderId="0" xfId="0" applyNumberFormat="1" applyFont="1" applyFill="1"/>
    <xf numFmtId="0" fontId="4" fillId="3" borderId="0" xfId="0" applyFont="1" applyFill="1" applyAlignment="1">
      <alignment horizontal="left"/>
    </xf>
    <xf numFmtId="0" fontId="5" fillId="3" borderId="0" xfId="0" applyFont="1" applyFill="1" applyAlignment="1">
      <alignment vertical="center"/>
    </xf>
    <xf numFmtId="0" fontId="4" fillId="0" borderId="0" xfId="0" applyFont="1" applyAlignment="1">
      <alignment vertical="center"/>
    </xf>
    <xf numFmtId="0" fontId="6" fillId="0" borderId="0" xfId="0" applyFont="1"/>
    <xf numFmtId="0" fontId="5" fillId="0" borderId="0" xfId="0" applyFont="1" applyAlignment="1">
      <alignment vertical="center"/>
    </xf>
    <xf numFmtId="0" fontId="4" fillId="0" borderId="0" xfId="0" applyFont="1" applyAlignment="1">
      <alignment vertical="top" wrapText="1"/>
    </xf>
    <xf numFmtId="0" fontId="7" fillId="0" borderId="0" xfId="0" applyFont="1"/>
    <xf numFmtId="165" fontId="4" fillId="0" borderId="0" xfId="0" applyNumberFormat="1" applyFont="1"/>
    <xf numFmtId="0" fontId="4" fillId="3" borderId="0" xfId="0" applyFont="1" applyFill="1" applyAlignment="1">
      <alignment vertical="center" wrapText="1"/>
    </xf>
    <xf numFmtId="0" fontId="5" fillId="0" borderId="0" xfId="0" applyFont="1" applyAlignment="1">
      <alignment vertical="center" wrapText="1"/>
    </xf>
    <xf numFmtId="0" fontId="5" fillId="3" borderId="0" xfId="0" applyFont="1" applyFill="1" applyAlignment="1">
      <alignmen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zoomScaleNormal="100" workbookViewId="0">
      <selection activeCell="A2" sqref="A2"/>
    </sheetView>
  </sheetViews>
  <sheetFormatPr defaultColWidth="11.42578125" defaultRowHeight="15" x14ac:dyDescent="0.25"/>
  <cols>
    <col min="1" max="1" width="29.42578125" customWidth="1"/>
    <col min="2" max="2" width="168.85546875" customWidth="1"/>
  </cols>
  <sheetData>
    <row r="1" spans="1:6" ht="18.75" x14ac:dyDescent="0.3">
      <c r="A1" s="1" t="s">
        <v>0</v>
      </c>
      <c r="B1" s="1"/>
      <c r="C1" s="2"/>
      <c r="D1" s="2"/>
      <c r="E1" s="2"/>
      <c r="F1" s="2"/>
    </row>
    <row r="3" spans="1:6" x14ac:dyDescent="0.25">
      <c r="A3" s="3" t="s">
        <v>1</v>
      </c>
      <c r="B3" t="s">
        <v>2</v>
      </c>
    </row>
    <row r="4" spans="1:6" x14ac:dyDescent="0.25">
      <c r="A4" s="3" t="s">
        <v>5</v>
      </c>
      <c r="B4" t="s">
        <v>626</v>
      </c>
    </row>
    <row r="5" spans="1:6" x14ac:dyDescent="0.25">
      <c r="A5" s="3" t="s">
        <v>6</v>
      </c>
      <c r="B5" t="s">
        <v>7</v>
      </c>
    </row>
    <row r="6" spans="1:6" x14ac:dyDescent="0.25">
      <c r="A6" s="3" t="s">
        <v>8</v>
      </c>
      <c r="B6" t="s">
        <v>9</v>
      </c>
    </row>
    <row r="7" spans="1:6" x14ac:dyDescent="0.25">
      <c r="A7" s="3" t="s">
        <v>10</v>
      </c>
      <c r="B7" t="s">
        <v>11</v>
      </c>
    </row>
    <row r="8" spans="1:6" x14ac:dyDescent="0.25">
      <c r="A8" s="3" t="s">
        <v>12</v>
      </c>
      <c r="B8" t="s">
        <v>13</v>
      </c>
    </row>
    <row r="9" spans="1:6" x14ac:dyDescent="0.25">
      <c r="A9" s="3" t="s">
        <v>14</v>
      </c>
      <c r="B9" t="s">
        <v>15</v>
      </c>
    </row>
    <row r="10" spans="1:6" x14ac:dyDescent="0.25">
      <c r="A10" s="3" t="s">
        <v>16</v>
      </c>
      <c r="B10" t="s">
        <v>17</v>
      </c>
    </row>
    <row r="11" spans="1:6" x14ac:dyDescent="0.25">
      <c r="A11" s="3" t="s">
        <v>3</v>
      </c>
      <c r="B11" t="s">
        <v>4</v>
      </c>
    </row>
    <row r="12" spans="1:6" x14ac:dyDescent="0.25">
      <c r="A12" s="3" t="s">
        <v>18</v>
      </c>
      <c r="B12" t="s">
        <v>624</v>
      </c>
    </row>
    <row r="13" spans="1:6" x14ac:dyDescent="0.25">
      <c r="A13" s="3" t="s">
        <v>19</v>
      </c>
      <c r="B13" t="s">
        <v>20</v>
      </c>
    </row>
    <row r="14" spans="1:6" x14ac:dyDescent="0.25">
      <c r="A14" s="3" t="s">
        <v>21</v>
      </c>
      <c r="B14" t="s">
        <v>22</v>
      </c>
    </row>
    <row r="15" spans="1:6" ht="30.75" customHeight="1" x14ac:dyDescent="0.25">
      <c r="A15" s="3" t="s">
        <v>23</v>
      </c>
      <c r="B15" s="4" t="s">
        <v>24</v>
      </c>
    </row>
    <row r="16" spans="1:6" ht="45" x14ac:dyDescent="0.25">
      <c r="A16" s="3" t="s">
        <v>25</v>
      </c>
      <c r="B16" s="4" t="s">
        <v>26</v>
      </c>
    </row>
    <row r="17" spans="1:2" x14ac:dyDescent="0.25">
      <c r="A17" s="3" t="s">
        <v>27</v>
      </c>
      <c r="B17" t="s">
        <v>28</v>
      </c>
    </row>
    <row r="18" spans="1:2" x14ac:dyDescent="0.25">
      <c r="A18" s="3" t="s">
        <v>29</v>
      </c>
      <c r="B18" t="s">
        <v>30</v>
      </c>
    </row>
    <row r="19" spans="1:2" x14ac:dyDescent="0.25">
      <c r="A19" s="3" t="s">
        <v>31</v>
      </c>
      <c r="B19" t="s">
        <v>32</v>
      </c>
    </row>
    <row r="21" spans="1:2" x14ac:dyDescent="0.25">
      <c r="A21" s="3" t="s">
        <v>33</v>
      </c>
    </row>
  </sheetData>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70"/>
  <sheetViews>
    <sheetView topLeftCell="A35" zoomScaleNormal="100" workbookViewId="0">
      <selection activeCell="B66" sqref="B66"/>
    </sheetView>
  </sheetViews>
  <sheetFormatPr defaultColWidth="9.5703125" defaultRowHeight="15" x14ac:dyDescent="0.25"/>
  <cols>
    <col min="1" max="1" width="20.140625" style="5" customWidth="1"/>
    <col min="2" max="2" width="9.5703125" style="6"/>
    <col min="3" max="3" width="14" style="6" customWidth="1"/>
    <col min="4" max="4" width="16.140625" style="6" customWidth="1"/>
    <col min="5" max="5" width="28.42578125" style="6" customWidth="1"/>
    <col min="6" max="6" width="9.5703125" style="6"/>
    <col min="7" max="7" width="14.85546875" style="6" customWidth="1"/>
    <col min="8" max="8" width="30.7109375" style="7" customWidth="1"/>
    <col min="9" max="9" width="9.5703125" style="6"/>
    <col min="10" max="10" width="19.85546875" style="7" customWidth="1"/>
    <col min="11" max="11" width="19.85546875" style="6" customWidth="1"/>
    <col min="12" max="12" width="17.28515625" style="6" customWidth="1"/>
    <col min="13" max="13" width="13.140625" style="6" customWidth="1"/>
    <col min="14" max="14" width="20.140625" style="6" customWidth="1"/>
    <col min="15" max="15" width="16" style="6" customWidth="1"/>
    <col min="16" max="16" width="14.5703125" style="6" customWidth="1"/>
    <col min="17" max="1025" width="9.5703125" style="6"/>
  </cols>
  <sheetData>
    <row r="1" spans="1:17" ht="44.25" customHeight="1" x14ac:dyDescent="0.25">
      <c r="A1" s="8" t="s">
        <v>34</v>
      </c>
      <c r="B1" s="9" t="s">
        <v>35</v>
      </c>
      <c r="C1" s="9" t="s">
        <v>36</v>
      </c>
      <c r="D1" s="9" t="s">
        <v>37</v>
      </c>
      <c r="E1" s="9" t="s">
        <v>10</v>
      </c>
      <c r="F1" s="9" t="s">
        <v>38</v>
      </c>
      <c r="G1" s="9" t="s">
        <v>14</v>
      </c>
      <c r="H1" s="10" t="s">
        <v>39</v>
      </c>
      <c r="I1" s="9" t="s">
        <v>3</v>
      </c>
      <c r="J1" s="10" t="s">
        <v>18</v>
      </c>
      <c r="K1" s="9" t="s">
        <v>19</v>
      </c>
      <c r="L1" s="9" t="s">
        <v>40</v>
      </c>
      <c r="M1" s="9" t="s">
        <v>23</v>
      </c>
      <c r="N1" s="9" t="s">
        <v>25</v>
      </c>
      <c r="O1" s="9" t="s">
        <v>41</v>
      </c>
      <c r="P1" s="9" t="s">
        <v>42</v>
      </c>
      <c r="Q1" s="9" t="s">
        <v>31</v>
      </c>
    </row>
    <row r="2" spans="1:17" s="12" customFormat="1" ht="15" customHeight="1" x14ac:dyDescent="0.2">
      <c r="A2" s="11" t="s">
        <v>43</v>
      </c>
      <c r="B2" s="12" t="s">
        <v>45</v>
      </c>
      <c r="C2" s="12" t="s">
        <v>46</v>
      </c>
      <c r="D2" s="12">
        <v>2019</v>
      </c>
      <c r="E2" s="13" t="s">
        <v>47</v>
      </c>
      <c r="F2" s="12">
        <v>6</v>
      </c>
      <c r="G2" s="12">
        <v>47</v>
      </c>
      <c r="H2" s="14" t="s">
        <v>48</v>
      </c>
      <c r="I2" s="12" t="s">
        <v>44</v>
      </c>
      <c r="J2" s="14" t="s">
        <v>49</v>
      </c>
      <c r="K2" s="12" t="s">
        <v>50</v>
      </c>
      <c r="L2" s="15" t="s">
        <v>51</v>
      </c>
      <c r="M2" s="12" t="s">
        <v>52</v>
      </c>
      <c r="N2" s="12" t="s">
        <v>53</v>
      </c>
      <c r="O2" s="12" t="s">
        <v>54</v>
      </c>
      <c r="P2" s="12" t="s">
        <v>55</v>
      </c>
      <c r="Q2" s="16" t="s">
        <v>55</v>
      </c>
    </row>
    <row r="3" spans="1:17" s="12" customFormat="1" ht="15" customHeight="1" x14ac:dyDescent="0.2">
      <c r="A3" s="11" t="s">
        <v>43</v>
      </c>
      <c r="D3" s="12">
        <v>2020</v>
      </c>
      <c r="E3" s="13" t="s">
        <v>56</v>
      </c>
      <c r="F3" s="12">
        <v>6</v>
      </c>
      <c r="G3" s="12">
        <v>47</v>
      </c>
      <c r="H3" s="14" t="s">
        <v>48</v>
      </c>
      <c r="J3" s="14" t="s">
        <v>49</v>
      </c>
      <c r="K3" s="12" t="s">
        <v>50</v>
      </c>
      <c r="L3" s="15" t="s">
        <v>51</v>
      </c>
      <c r="M3" s="12" t="s">
        <v>52</v>
      </c>
      <c r="N3" s="12" t="s">
        <v>57</v>
      </c>
      <c r="O3" s="12" t="s">
        <v>54</v>
      </c>
      <c r="P3" s="12" t="s">
        <v>58</v>
      </c>
      <c r="Q3" s="12" t="s">
        <v>55</v>
      </c>
    </row>
    <row r="4" spans="1:17" s="12" customFormat="1" ht="15" customHeight="1" x14ac:dyDescent="0.2">
      <c r="A4" s="11" t="s">
        <v>43</v>
      </c>
      <c r="D4" s="12">
        <v>2017</v>
      </c>
      <c r="E4" s="13" t="s">
        <v>59</v>
      </c>
      <c r="F4" s="12">
        <v>9</v>
      </c>
      <c r="G4" s="12">
        <v>15</v>
      </c>
      <c r="H4" s="14" t="s">
        <v>48</v>
      </c>
      <c r="J4" s="14" t="s">
        <v>49</v>
      </c>
      <c r="K4" s="12" t="s">
        <v>60</v>
      </c>
      <c r="L4" s="12" t="s">
        <v>61</v>
      </c>
      <c r="M4" s="12" t="s">
        <v>62</v>
      </c>
      <c r="N4" s="12" t="s">
        <v>63</v>
      </c>
      <c r="O4" s="12" t="s">
        <v>54</v>
      </c>
      <c r="P4" s="12" t="s">
        <v>58</v>
      </c>
      <c r="Q4" s="12" t="s">
        <v>55</v>
      </c>
    </row>
    <row r="5" spans="1:17" s="12" customFormat="1" ht="15" customHeight="1" x14ac:dyDescent="0.2">
      <c r="A5" s="11" t="s">
        <v>43</v>
      </c>
      <c r="D5" s="12">
        <v>2021</v>
      </c>
      <c r="E5" s="17" t="s">
        <v>64</v>
      </c>
      <c r="F5" s="12">
        <v>3</v>
      </c>
      <c r="G5" s="12">
        <v>13</v>
      </c>
      <c r="H5" s="14" t="s">
        <v>65</v>
      </c>
      <c r="J5" s="14" t="s">
        <v>66</v>
      </c>
      <c r="K5" s="12" t="s">
        <v>50</v>
      </c>
      <c r="L5" s="12" t="s">
        <v>67</v>
      </c>
      <c r="M5" s="12" t="s">
        <v>52</v>
      </c>
      <c r="N5" s="12" t="s">
        <v>68</v>
      </c>
      <c r="O5" s="12" t="s">
        <v>54</v>
      </c>
      <c r="P5" s="12" t="s">
        <v>55</v>
      </c>
      <c r="Q5" s="12" t="s">
        <v>55</v>
      </c>
    </row>
    <row r="6" spans="1:17" s="12" customFormat="1" ht="15" customHeight="1" x14ac:dyDescent="0.2">
      <c r="A6" s="11" t="s">
        <v>43</v>
      </c>
      <c r="D6" s="12">
        <v>2018</v>
      </c>
      <c r="E6" s="17" t="s">
        <v>69</v>
      </c>
      <c r="F6" s="12">
        <v>5</v>
      </c>
      <c r="G6" s="12">
        <v>26</v>
      </c>
      <c r="H6" s="14" t="s">
        <v>70</v>
      </c>
      <c r="J6" s="14" t="s">
        <v>71</v>
      </c>
      <c r="K6" s="12" t="s">
        <v>72</v>
      </c>
      <c r="L6" s="12" t="s">
        <v>73</v>
      </c>
      <c r="M6" s="12" t="s">
        <v>52</v>
      </c>
      <c r="N6" s="12" t="s">
        <v>74</v>
      </c>
      <c r="O6" s="12" t="s">
        <v>54</v>
      </c>
      <c r="P6" s="12" t="s">
        <v>58</v>
      </c>
      <c r="Q6" s="12" t="s">
        <v>55</v>
      </c>
    </row>
    <row r="7" spans="1:17" s="12" customFormat="1" ht="15" customHeight="1" x14ac:dyDescent="0.2">
      <c r="A7" s="11" t="s">
        <v>43</v>
      </c>
      <c r="D7" s="12">
        <v>2021</v>
      </c>
      <c r="E7" s="17" t="s">
        <v>75</v>
      </c>
      <c r="F7" s="12">
        <v>5</v>
      </c>
      <c r="G7" s="12">
        <v>60</v>
      </c>
      <c r="H7" s="14" t="s">
        <v>70</v>
      </c>
      <c r="J7" s="14" t="s">
        <v>71</v>
      </c>
      <c r="K7" s="12" t="s">
        <v>50</v>
      </c>
      <c r="L7" s="12" t="s">
        <v>76</v>
      </c>
      <c r="M7" s="12" t="s">
        <v>52</v>
      </c>
      <c r="N7" s="12" t="s">
        <v>77</v>
      </c>
      <c r="O7" s="12" t="s">
        <v>55</v>
      </c>
      <c r="P7" s="12" t="s">
        <v>55</v>
      </c>
      <c r="Q7" s="12" t="s">
        <v>55</v>
      </c>
    </row>
    <row r="8" spans="1:17" s="6" customFormat="1" ht="15" customHeight="1" x14ac:dyDescent="0.2">
      <c r="A8" s="5" t="s">
        <v>78</v>
      </c>
      <c r="B8" s="6" t="s">
        <v>80</v>
      </c>
      <c r="C8" s="6" t="s">
        <v>46</v>
      </c>
      <c r="D8" s="6">
        <v>1996</v>
      </c>
      <c r="E8" s="6" t="s">
        <v>81</v>
      </c>
      <c r="F8" s="6">
        <v>5</v>
      </c>
      <c r="G8" s="6">
        <v>54</v>
      </c>
      <c r="H8" s="7" t="s">
        <v>82</v>
      </c>
      <c r="I8" s="6" t="s">
        <v>79</v>
      </c>
      <c r="J8" s="7" t="s">
        <v>83</v>
      </c>
      <c r="K8" s="6" t="s">
        <v>50</v>
      </c>
      <c r="L8" s="6" t="s">
        <v>84</v>
      </c>
      <c r="M8" s="6" t="s">
        <v>55</v>
      </c>
      <c r="N8" s="6" t="s">
        <v>85</v>
      </c>
      <c r="O8" s="6" t="s">
        <v>55</v>
      </c>
      <c r="P8" s="6" t="s">
        <v>55</v>
      </c>
      <c r="Q8" s="6" t="s">
        <v>55</v>
      </c>
    </row>
    <row r="9" spans="1:17" s="12" customFormat="1" ht="15" customHeight="1" x14ac:dyDescent="0.2">
      <c r="A9" s="11" t="s">
        <v>86</v>
      </c>
      <c r="B9" s="12" t="s">
        <v>87</v>
      </c>
      <c r="C9" s="12" t="s">
        <v>46</v>
      </c>
      <c r="D9" s="12">
        <v>2017</v>
      </c>
      <c r="E9" s="12" t="s">
        <v>88</v>
      </c>
      <c r="F9" s="12">
        <v>6</v>
      </c>
      <c r="H9" s="14" t="s">
        <v>82</v>
      </c>
      <c r="I9" s="12" t="s">
        <v>44</v>
      </c>
      <c r="J9" s="14" t="s">
        <v>89</v>
      </c>
      <c r="K9" s="12" t="s">
        <v>90</v>
      </c>
      <c r="M9" s="12" t="s">
        <v>55</v>
      </c>
      <c r="N9" s="12" t="s">
        <v>91</v>
      </c>
      <c r="O9" s="12" t="s">
        <v>55</v>
      </c>
      <c r="P9" s="12" t="s">
        <v>55</v>
      </c>
      <c r="Q9" s="12" t="s">
        <v>55</v>
      </c>
    </row>
    <row r="10" spans="1:17" s="6" customFormat="1" ht="15" customHeight="1" x14ac:dyDescent="0.2">
      <c r="A10" s="5" t="s">
        <v>92</v>
      </c>
      <c r="B10" s="6" t="s">
        <v>87</v>
      </c>
      <c r="C10" s="6" t="s">
        <v>46</v>
      </c>
      <c r="D10" s="6">
        <v>2018</v>
      </c>
      <c r="E10" s="6" t="s">
        <v>93</v>
      </c>
      <c r="F10" s="6">
        <v>4</v>
      </c>
      <c r="G10" s="6">
        <v>26</v>
      </c>
      <c r="H10" s="7" t="s">
        <v>82</v>
      </c>
      <c r="I10" s="6" t="s">
        <v>44</v>
      </c>
      <c r="J10" s="7" t="s">
        <v>94</v>
      </c>
      <c r="K10" s="6" t="s">
        <v>95</v>
      </c>
      <c r="L10" s="6" t="s">
        <v>96</v>
      </c>
      <c r="M10" s="6" t="s">
        <v>97</v>
      </c>
      <c r="N10" s="6" t="s">
        <v>98</v>
      </c>
      <c r="O10" s="6" t="s">
        <v>55</v>
      </c>
      <c r="P10" s="6" t="s">
        <v>55</v>
      </c>
      <c r="Q10" s="6" t="s">
        <v>54</v>
      </c>
    </row>
    <row r="11" spans="1:17" s="12" customFormat="1" ht="15" customHeight="1" x14ac:dyDescent="0.2">
      <c r="A11" s="11" t="s">
        <v>99</v>
      </c>
      <c r="B11" s="12" t="s">
        <v>87</v>
      </c>
      <c r="C11" s="12" t="s">
        <v>46</v>
      </c>
      <c r="D11" s="12">
        <v>2018</v>
      </c>
      <c r="E11" s="12" t="s">
        <v>100</v>
      </c>
      <c r="F11" s="12">
        <v>3</v>
      </c>
      <c r="G11" s="12" t="s">
        <v>101</v>
      </c>
      <c r="H11" s="14" t="s">
        <v>82</v>
      </c>
      <c r="I11" s="12" t="s">
        <v>44</v>
      </c>
      <c r="J11" s="14" t="s">
        <v>89</v>
      </c>
      <c r="K11" s="12" t="s">
        <v>102</v>
      </c>
      <c r="L11" s="12" t="s">
        <v>103</v>
      </c>
      <c r="M11" s="12" t="s">
        <v>52</v>
      </c>
      <c r="N11" s="12" t="s">
        <v>55</v>
      </c>
      <c r="O11" s="12" t="s">
        <v>55</v>
      </c>
      <c r="P11" s="12" t="s">
        <v>55</v>
      </c>
      <c r="Q11" s="12" t="s">
        <v>55</v>
      </c>
    </row>
    <row r="12" spans="1:17" s="6" customFormat="1" ht="15" customHeight="1" x14ac:dyDescent="0.2">
      <c r="A12" s="5" t="s">
        <v>104</v>
      </c>
      <c r="B12" s="6" t="s">
        <v>106</v>
      </c>
      <c r="C12" s="6" t="s">
        <v>46</v>
      </c>
      <c r="D12" s="6">
        <v>2021</v>
      </c>
      <c r="E12" s="6" t="s">
        <v>107</v>
      </c>
      <c r="F12" s="6">
        <v>3</v>
      </c>
      <c r="G12" s="6">
        <v>11</v>
      </c>
      <c r="H12" s="7" t="s">
        <v>82</v>
      </c>
      <c r="I12" s="6" t="s">
        <v>105</v>
      </c>
      <c r="J12" s="7" t="s">
        <v>108</v>
      </c>
      <c r="K12" s="7" t="s">
        <v>109</v>
      </c>
      <c r="L12" s="6" t="s">
        <v>110</v>
      </c>
      <c r="M12" s="6" t="s">
        <v>111</v>
      </c>
      <c r="N12" s="6" t="s">
        <v>112</v>
      </c>
      <c r="O12" s="6" t="s">
        <v>54</v>
      </c>
      <c r="P12" s="6" t="s">
        <v>54</v>
      </c>
      <c r="Q12" s="6" t="s">
        <v>54</v>
      </c>
    </row>
    <row r="13" spans="1:17" s="12" customFormat="1" ht="15" customHeight="1" x14ac:dyDescent="0.2">
      <c r="A13" s="11" t="s">
        <v>113</v>
      </c>
      <c r="B13" s="12" t="s">
        <v>45</v>
      </c>
      <c r="C13" s="12" t="s">
        <v>114</v>
      </c>
      <c r="D13" s="12">
        <v>1998</v>
      </c>
      <c r="E13" s="12" t="s">
        <v>115</v>
      </c>
      <c r="F13" s="12">
        <v>5</v>
      </c>
      <c r="G13" s="12">
        <v>10</v>
      </c>
      <c r="H13" s="14" t="s">
        <v>82</v>
      </c>
      <c r="I13" s="12" t="s">
        <v>44</v>
      </c>
      <c r="J13" s="14" t="s">
        <v>116</v>
      </c>
      <c r="K13" s="12" t="s">
        <v>117</v>
      </c>
      <c r="L13" s="12" t="s">
        <v>118</v>
      </c>
      <c r="M13" s="12" t="s">
        <v>119</v>
      </c>
      <c r="N13" s="12" t="s">
        <v>120</v>
      </c>
      <c r="O13" s="12" t="s">
        <v>121</v>
      </c>
      <c r="P13" s="12" t="s">
        <v>55</v>
      </c>
      <c r="Q13" s="12" t="s">
        <v>54</v>
      </c>
    </row>
    <row r="14" spans="1:17" s="6" customFormat="1" ht="15" customHeight="1" x14ac:dyDescent="0.2">
      <c r="A14" s="5" t="s">
        <v>122</v>
      </c>
      <c r="B14" s="6" t="s">
        <v>80</v>
      </c>
      <c r="C14" s="6" t="s">
        <v>114</v>
      </c>
      <c r="D14" s="6">
        <v>1996</v>
      </c>
      <c r="E14" s="6" t="s">
        <v>81</v>
      </c>
      <c r="F14" s="6">
        <v>5</v>
      </c>
      <c r="G14" s="6">
        <v>39</v>
      </c>
      <c r="H14" s="7" t="s">
        <v>123</v>
      </c>
      <c r="I14" s="6" t="s">
        <v>79</v>
      </c>
      <c r="J14" s="7" t="s">
        <v>83</v>
      </c>
      <c r="K14" s="6" t="s">
        <v>50</v>
      </c>
      <c r="L14" s="6" t="s">
        <v>124</v>
      </c>
      <c r="M14" s="6" t="s">
        <v>55</v>
      </c>
      <c r="N14" s="6" t="s">
        <v>85</v>
      </c>
      <c r="O14" s="6" t="s">
        <v>55</v>
      </c>
      <c r="P14" s="6" t="s">
        <v>55</v>
      </c>
      <c r="Q14" s="6" t="s">
        <v>55</v>
      </c>
    </row>
    <row r="15" spans="1:17" s="6" customFormat="1" ht="15" customHeight="1" x14ac:dyDescent="0.2">
      <c r="A15" s="5" t="s">
        <v>122</v>
      </c>
      <c r="D15" s="6">
        <v>2019</v>
      </c>
      <c r="E15" s="6" t="s">
        <v>125</v>
      </c>
      <c r="F15" s="6">
        <v>5</v>
      </c>
      <c r="G15" s="6">
        <v>51</v>
      </c>
      <c r="H15" s="7" t="s">
        <v>123</v>
      </c>
      <c r="J15" s="7" t="s">
        <v>83</v>
      </c>
      <c r="K15" s="6" t="s">
        <v>50</v>
      </c>
      <c r="L15" s="6" t="s">
        <v>126</v>
      </c>
      <c r="M15" s="6" t="s">
        <v>97</v>
      </c>
      <c r="N15" s="6" t="s">
        <v>127</v>
      </c>
      <c r="O15" s="6" t="s">
        <v>55</v>
      </c>
      <c r="P15" s="6" t="s">
        <v>55</v>
      </c>
      <c r="Q15" s="6" t="s">
        <v>54</v>
      </c>
    </row>
    <row r="16" spans="1:17" s="12" customFormat="1" ht="15" customHeight="1" x14ac:dyDescent="0.2">
      <c r="A16" s="11" t="s">
        <v>128</v>
      </c>
      <c r="B16" s="12" t="s">
        <v>45</v>
      </c>
      <c r="C16" s="12" t="s">
        <v>114</v>
      </c>
      <c r="D16" s="12">
        <v>2021</v>
      </c>
      <c r="E16" s="14" t="s">
        <v>129</v>
      </c>
      <c r="F16" s="12">
        <v>4</v>
      </c>
      <c r="G16" s="12">
        <v>50</v>
      </c>
      <c r="H16" s="14" t="s">
        <v>123</v>
      </c>
      <c r="I16" s="12" t="s">
        <v>55</v>
      </c>
      <c r="J16" s="14" t="s">
        <v>130</v>
      </c>
      <c r="K16" s="12" t="s">
        <v>131</v>
      </c>
      <c r="L16" s="12" t="s">
        <v>132</v>
      </c>
      <c r="M16" s="12" t="s">
        <v>55</v>
      </c>
      <c r="N16" s="12" t="s">
        <v>133</v>
      </c>
      <c r="O16" s="12" t="s">
        <v>55</v>
      </c>
      <c r="P16" s="12" t="s">
        <v>55</v>
      </c>
      <c r="Q16" s="12" t="s">
        <v>55</v>
      </c>
    </row>
    <row r="17" spans="1:17" s="6" customFormat="1" ht="15" customHeight="1" x14ac:dyDescent="0.2">
      <c r="A17" s="5" t="s">
        <v>134</v>
      </c>
      <c r="B17" s="6" t="s">
        <v>45</v>
      </c>
      <c r="C17" s="6" t="s">
        <v>114</v>
      </c>
      <c r="D17" s="6">
        <v>1996</v>
      </c>
      <c r="E17" s="6" t="s">
        <v>81</v>
      </c>
      <c r="F17" s="6">
        <v>4</v>
      </c>
      <c r="G17" s="6">
        <v>55</v>
      </c>
      <c r="H17" s="7" t="s">
        <v>123</v>
      </c>
      <c r="I17" s="6" t="s">
        <v>55</v>
      </c>
      <c r="J17" s="7" t="s">
        <v>83</v>
      </c>
      <c r="K17" s="6" t="s">
        <v>50</v>
      </c>
      <c r="L17" s="6" t="s">
        <v>135</v>
      </c>
      <c r="M17" s="6" t="s">
        <v>55</v>
      </c>
      <c r="N17" s="6" t="s">
        <v>136</v>
      </c>
      <c r="O17" s="6" t="s">
        <v>55</v>
      </c>
      <c r="P17" s="6" t="s">
        <v>55</v>
      </c>
      <c r="Q17" s="6" t="s">
        <v>55</v>
      </c>
    </row>
    <row r="18" spans="1:17" s="6" customFormat="1" ht="15" customHeight="1" x14ac:dyDescent="0.2">
      <c r="A18" s="5" t="s">
        <v>134</v>
      </c>
      <c r="D18" s="6">
        <v>2021</v>
      </c>
      <c r="E18" s="6" t="s">
        <v>137</v>
      </c>
      <c r="F18" s="6">
        <v>7</v>
      </c>
      <c r="G18" s="6">
        <v>57</v>
      </c>
      <c r="H18" s="7" t="s">
        <v>123</v>
      </c>
      <c r="J18" s="7" t="s">
        <v>83</v>
      </c>
      <c r="K18" s="6" t="s">
        <v>50</v>
      </c>
      <c r="M18" s="6" t="s">
        <v>55</v>
      </c>
      <c r="N18" s="6" t="s">
        <v>138</v>
      </c>
      <c r="O18" s="6" t="s">
        <v>55</v>
      </c>
      <c r="P18" s="6" t="s">
        <v>54</v>
      </c>
      <c r="Q18" s="6" t="s">
        <v>55</v>
      </c>
    </row>
    <row r="19" spans="1:17" s="6" customFormat="1" ht="15" customHeight="1" x14ac:dyDescent="0.2">
      <c r="A19" s="5" t="s">
        <v>134</v>
      </c>
      <c r="D19" s="6">
        <v>2019</v>
      </c>
      <c r="E19" s="6" t="s">
        <v>125</v>
      </c>
      <c r="F19" s="6">
        <v>4</v>
      </c>
      <c r="G19" s="6">
        <v>55</v>
      </c>
      <c r="H19" s="7" t="s">
        <v>123</v>
      </c>
      <c r="J19" s="7" t="s">
        <v>83</v>
      </c>
      <c r="K19" s="6" t="s">
        <v>50</v>
      </c>
      <c r="L19" s="6" t="s">
        <v>139</v>
      </c>
      <c r="M19" s="6" t="s">
        <v>140</v>
      </c>
      <c r="N19" s="6" t="s">
        <v>85</v>
      </c>
      <c r="O19" s="6" t="s">
        <v>55</v>
      </c>
      <c r="P19" s="6" t="s">
        <v>55</v>
      </c>
      <c r="Q19" s="6" t="s">
        <v>54</v>
      </c>
    </row>
    <row r="20" spans="1:17" s="6" customFormat="1" ht="15" customHeight="1" x14ac:dyDescent="0.2">
      <c r="A20" s="5" t="s">
        <v>141</v>
      </c>
      <c r="B20" s="6" t="s">
        <v>45</v>
      </c>
      <c r="C20" s="6" t="s">
        <v>114</v>
      </c>
      <c r="D20" s="6">
        <v>2012</v>
      </c>
      <c r="E20" s="6" t="s">
        <v>142</v>
      </c>
      <c r="F20" s="6">
        <v>3</v>
      </c>
      <c r="G20" s="6">
        <v>18</v>
      </c>
      <c r="H20" s="7" t="s">
        <v>82</v>
      </c>
      <c r="I20" s="6" t="s">
        <v>55</v>
      </c>
      <c r="J20" s="7" t="s">
        <v>143</v>
      </c>
      <c r="K20" s="6" t="s">
        <v>144</v>
      </c>
      <c r="L20" s="6" t="s">
        <v>145</v>
      </c>
      <c r="M20" s="6" t="s">
        <v>52</v>
      </c>
      <c r="N20" s="6" t="s">
        <v>146</v>
      </c>
      <c r="O20" s="6" t="s">
        <v>55</v>
      </c>
      <c r="P20" s="6" t="s">
        <v>55</v>
      </c>
      <c r="Q20" s="6" t="s">
        <v>55</v>
      </c>
    </row>
    <row r="21" spans="1:17" s="6" customFormat="1" ht="15" customHeight="1" x14ac:dyDescent="0.2">
      <c r="A21" s="5" t="s">
        <v>147</v>
      </c>
      <c r="B21" s="6" t="s">
        <v>80</v>
      </c>
      <c r="C21" s="6" t="s">
        <v>46</v>
      </c>
      <c r="D21" s="6">
        <v>2012</v>
      </c>
      <c r="E21" s="6" t="s">
        <v>148</v>
      </c>
      <c r="F21" s="6">
        <v>12</v>
      </c>
      <c r="G21" s="6">
        <v>41</v>
      </c>
      <c r="H21" s="7" t="s">
        <v>149</v>
      </c>
      <c r="I21" s="6" t="s">
        <v>79</v>
      </c>
      <c r="J21" s="7" t="s">
        <v>143</v>
      </c>
      <c r="K21" s="6" t="s">
        <v>150</v>
      </c>
      <c r="L21" s="6" t="s">
        <v>151</v>
      </c>
      <c r="M21" s="6" t="s">
        <v>97</v>
      </c>
      <c r="N21" s="6" t="s">
        <v>152</v>
      </c>
      <c r="O21" s="6" t="s">
        <v>54</v>
      </c>
      <c r="P21" s="6" t="s">
        <v>153</v>
      </c>
      <c r="Q21" s="6" t="s">
        <v>54</v>
      </c>
    </row>
    <row r="22" spans="1:17" s="12" customFormat="1" ht="15" customHeight="1" x14ac:dyDescent="0.2">
      <c r="A22" s="11" t="s">
        <v>154</v>
      </c>
      <c r="B22" s="12" t="s">
        <v>45</v>
      </c>
      <c r="C22" s="12" t="s">
        <v>114</v>
      </c>
      <c r="D22" s="12">
        <v>2019</v>
      </c>
      <c r="E22" s="13" t="s">
        <v>155</v>
      </c>
      <c r="F22" s="12">
        <v>7</v>
      </c>
      <c r="G22" s="12">
        <v>114</v>
      </c>
      <c r="H22" s="14" t="s">
        <v>123</v>
      </c>
      <c r="I22" s="12" t="s">
        <v>44</v>
      </c>
      <c r="J22" s="14" t="s">
        <v>156</v>
      </c>
      <c r="K22" s="12" t="s">
        <v>157</v>
      </c>
      <c r="L22" s="12" t="s">
        <v>158</v>
      </c>
      <c r="M22" s="12" t="s">
        <v>52</v>
      </c>
      <c r="N22" s="12" t="s">
        <v>159</v>
      </c>
      <c r="O22" s="12" t="s">
        <v>54</v>
      </c>
      <c r="P22" s="12" t="s">
        <v>55</v>
      </c>
      <c r="Q22" s="12" t="s">
        <v>55</v>
      </c>
    </row>
    <row r="23" spans="1:17" s="12" customFormat="1" ht="15" customHeight="1" x14ac:dyDescent="0.2">
      <c r="A23" s="11" t="s">
        <v>154</v>
      </c>
      <c r="B23" s="12" t="s">
        <v>80</v>
      </c>
      <c r="D23" s="12">
        <v>2020</v>
      </c>
      <c r="E23" s="13" t="s">
        <v>160</v>
      </c>
      <c r="F23" s="12">
        <v>36</v>
      </c>
      <c r="G23" s="12">
        <v>205</v>
      </c>
      <c r="H23" s="14" t="s">
        <v>123</v>
      </c>
      <c r="I23" s="12" t="s">
        <v>44</v>
      </c>
      <c r="J23" s="14" t="s">
        <v>156</v>
      </c>
      <c r="K23" s="12" t="s">
        <v>50</v>
      </c>
      <c r="L23" s="12" t="s">
        <v>161</v>
      </c>
      <c r="M23" s="12" t="s">
        <v>52</v>
      </c>
      <c r="N23" s="12" t="s">
        <v>159</v>
      </c>
      <c r="O23" s="12" t="s">
        <v>54</v>
      </c>
      <c r="P23" s="12" t="s">
        <v>54</v>
      </c>
      <c r="Q23" s="12" t="s">
        <v>55</v>
      </c>
    </row>
    <row r="24" spans="1:17" s="12" customFormat="1" ht="15" customHeight="1" x14ac:dyDescent="0.2">
      <c r="A24" s="11" t="s">
        <v>154</v>
      </c>
      <c r="D24" s="12">
        <v>2019</v>
      </c>
      <c r="E24" s="13" t="s">
        <v>162</v>
      </c>
      <c r="F24" s="12">
        <v>205</v>
      </c>
      <c r="G24" s="12">
        <v>38</v>
      </c>
      <c r="H24" s="14" t="s">
        <v>123</v>
      </c>
      <c r="J24" s="14" t="s">
        <v>156</v>
      </c>
      <c r="K24" s="12" t="s">
        <v>163</v>
      </c>
      <c r="L24" s="12" t="s">
        <v>164</v>
      </c>
      <c r="M24" s="12" t="s">
        <v>52</v>
      </c>
      <c r="N24" s="12" t="s">
        <v>165</v>
      </c>
      <c r="O24" s="12" t="s">
        <v>54</v>
      </c>
      <c r="P24" s="12" t="s">
        <v>54</v>
      </c>
      <c r="Q24" s="12" t="s">
        <v>54</v>
      </c>
    </row>
    <row r="25" spans="1:17" s="6" customFormat="1" ht="15" customHeight="1" x14ac:dyDescent="0.2">
      <c r="A25" s="5" t="s">
        <v>154</v>
      </c>
      <c r="D25" s="6">
        <v>2009</v>
      </c>
      <c r="E25" s="18" t="s">
        <v>166</v>
      </c>
      <c r="F25" s="6">
        <v>3</v>
      </c>
      <c r="G25" s="6">
        <v>12</v>
      </c>
      <c r="H25" s="7" t="s">
        <v>167</v>
      </c>
      <c r="J25" s="7" t="s">
        <v>168</v>
      </c>
      <c r="K25" s="6" t="s">
        <v>50</v>
      </c>
      <c r="L25" s="6" t="s">
        <v>169</v>
      </c>
      <c r="M25" s="6" t="s">
        <v>52</v>
      </c>
      <c r="N25" s="6" t="s">
        <v>170</v>
      </c>
      <c r="O25" s="6" t="s">
        <v>54</v>
      </c>
      <c r="P25" s="6" t="s">
        <v>54</v>
      </c>
      <c r="Q25" s="6" t="s">
        <v>55</v>
      </c>
    </row>
    <row r="26" spans="1:17" s="12" customFormat="1" ht="15" customHeight="1" x14ac:dyDescent="0.2">
      <c r="A26" s="11" t="s">
        <v>154</v>
      </c>
      <c r="D26" s="12">
        <v>2021</v>
      </c>
      <c r="E26" s="13" t="s">
        <v>171</v>
      </c>
      <c r="F26" s="12">
        <v>11</v>
      </c>
      <c r="G26" s="12">
        <v>11</v>
      </c>
      <c r="H26" s="14" t="s">
        <v>172</v>
      </c>
      <c r="J26" s="14" t="s">
        <v>156</v>
      </c>
      <c r="K26" s="12" t="s">
        <v>173</v>
      </c>
      <c r="L26" s="12" t="s">
        <v>174</v>
      </c>
      <c r="M26" s="12" t="s">
        <v>52</v>
      </c>
      <c r="N26" s="12" t="s">
        <v>175</v>
      </c>
      <c r="O26" s="12" t="s">
        <v>54</v>
      </c>
      <c r="P26" s="12" t="s">
        <v>55</v>
      </c>
      <c r="Q26" s="12" t="s">
        <v>55</v>
      </c>
    </row>
    <row r="27" spans="1:17" s="12" customFormat="1" ht="15" customHeight="1" x14ac:dyDescent="0.2">
      <c r="A27" s="11" t="s">
        <v>154</v>
      </c>
      <c r="D27" s="12">
        <v>2019</v>
      </c>
      <c r="E27" s="13" t="s">
        <v>176</v>
      </c>
      <c r="F27" s="12">
        <v>6</v>
      </c>
      <c r="G27" s="12">
        <v>8</v>
      </c>
      <c r="H27" s="14" t="s">
        <v>177</v>
      </c>
      <c r="J27" s="14" t="s">
        <v>156</v>
      </c>
      <c r="K27" s="12" t="s">
        <v>178</v>
      </c>
      <c r="L27" s="12" t="s">
        <v>179</v>
      </c>
      <c r="M27" s="12" t="s">
        <v>55</v>
      </c>
      <c r="N27" s="12" t="s">
        <v>180</v>
      </c>
      <c r="O27" s="12" t="s">
        <v>55</v>
      </c>
      <c r="P27" s="12" t="s">
        <v>55</v>
      </c>
      <c r="Q27" s="12" t="s">
        <v>54</v>
      </c>
    </row>
    <row r="28" spans="1:17" s="12" customFormat="1" ht="15" customHeight="1" x14ac:dyDescent="0.2">
      <c r="A28" s="11" t="s">
        <v>154</v>
      </c>
      <c r="D28" s="12">
        <v>2010</v>
      </c>
      <c r="E28" s="13" t="s">
        <v>181</v>
      </c>
      <c r="F28" s="12">
        <v>5</v>
      </c>
      <c r="G28" s="12" t="s">
        <v>182</v>
      </c>
      <c r="H28" s="14" t="s">
        <v>183</v>
      </c>
      <c r="J28" s="14" t="s">
        <v>49</v>
      </c>
      <c r="K28" s="12" t="s">
        <v>184</v>
      </c>
      <c r="L28" s="12" t="s">
        <v>185</v>
      </c>
      <c r="M28" s="12" t="s">
        <v>58</v>
      </c>
      <c r="N28" s="12" t="s">
        <v>186</v>
      </c>
      <c r="O28" s="12" t="s">
        <v>58</v>
      </c>
      <c r="P28" s="12" t="s">
        <v>55</v>
      </c>
      <c r="Q28" s="12" t="s">
        <v>54</v>
      </c>
    </row>
    <row r="29" spans="1:17" s="6" customFormat="1" ht="15" customHeight="1" x14ac:dyDescent="0.2">
      <c r="A29" s="5" t="s">
        <v>187</v>
      </c>
      <c r="B29" s="6" t="s">
        <v>45</v>
      </c>
      <c r="C29" s="6" t="s">
        <v>114</v>
      </c>
      <c r="D29" s="6">
        <v>1996</v>
      </c>
      <c r="E29" s="6" t="s">
        <v>81</v>
      </c>
      <c r="F29" s="6">
        <v>20</v>
      </c>
      <c r="G29" s="6">
        <f>17+37</f>
        <v>54</v>
      </c>
      <c r="H29" s="7" t="s">
        <v>123</v>
      </c>
      <c r="I29" s="6" t="s">
        <v>55</v>
      </c>
      <c r="J29" s="7" t="s">
        <v>83</v>
      </c>
      <c r="K29" s="6" t="s">
        <v>50</v>
      </c>
      <c r="L29" s="6" t="s">
        <v>188</v>
      </c>
      <c r="M29" s="6" t="s">
        <v>55</v>
      </c>
      <c r="N29" s="6" t="s">
        <v>85</v>
      </c>
      <c r="O29" s="6" t="s">
        <v>55</v>
      </c>
      <c r="P29" s="6" t="s">
        <v>55</v>
      </c>
      <c r="Q29" s="6" t="s">
        <v>55</v>
      </c>
    </row>
    <row r="30" spans="1:17" s="6" customFormat="1" ht="15" customHeight="1" x14ac:dyDescent="0.2">
      <c r="A30" s="5" t="s">
        <v>187</v>
      </c>
      <c r="D30" s="6">
        <v>2021</v>
      </c>
      <c r="E30" s="6" t="s">
        <v>189</v>
      </c>
      <c r="F30" s="6">
        <v>3</v>
      </c>
      <c r="G30" s="6">
        <v>84</v>
      </c>
      <c r="H30" s="7" t="s">
        <v>123</v>
      </c>
      <c r="J30" s="7" t="s">
        <v>83</v>
      </c>
      <c r="K30" s="6" t="s">
        <v>190</v>
      </c>
      <c r="L30" s="6" t="s">
        <v>191</v>
      </c>
      <c r="M30" s="6" t="s">
        <v>55</v>
      </c>
      <c r="N30" s="6" t="s">
        <v>192</v>
      </c>
      <c r="O30" s="6" t="s">
        <v>55</v>
      </c>
      <c r="P30" s="6" t="s">
        <v>55</v>
      </c>
      <c r="Q30" s="6" t="s">
        <v>55</v>
      </c>
    </row>
    <row r="31" spans="1:17" s="12" customFormat="1" ht="15" customHeight="1" x14ac:dyDescent="0.2">
      <c r="A31" s="11" t="s">
        <v>193</v>
      </c>
      <c r="B31" s="12" t="s">
        <v>45</v>
      </c>
      <c r="C31" s="12" t="s">
        <v>114</v>
      </c>
      <c r="D31" s="12">
        <v>2005</v>
      </c>
      <c r="E31" s="12" t="s">
        <v>194</v>
      </c>
      <c r="F31" s="12">
        <v>7</v>
      </c>
      <c r="G31" s="12">
        <v>7</v>
      </c>
      <c r="H31" s="14" t="s">
        <v>195</v>
      </c>
      <c r="I31" s="12" t="s">
        <v>156</v>
      </c>
      <c r="J31" s="14" t="s">
        <v>116</v>
      </c>
      <c r="K31" s="12" t="s">
        <v>196</v>
      </c>
      <c r="L31" s="12" t="s">
        <v>197</v>
      </c>
      <c r="M31" s="12" t="s">
        <v>52</v>
      </c>
      <c r="N31" s="12" t="s">
        <v>198</v>
      </c>
      <c r="O31" s="12" t="s">
        <v>119</v>
      </c>
      <c r="P31" s="12" t="s">
        <v>55</v>
      </c>
      <c r="Q31" s="12" t="s">
        <v>55</v>
      </c>
    </row>
    <row r="32" spans="1:17" s="6" customFormat="1" ht="15" customHeight="1" x14ac:dyDescent="0.2">
      <c r="A32" s="5" t="s">
        <v>199</v>
      </c>
      <c r="B32" s="6" t="s">
        <v>45</v>
      </c>
      <c r="C32" s="6" t="s">
        <v>114</v>
      </c>
      <c r="D32" s="6">
        <v>1996</v>
      </c>
      <c r="E32" s="6" t="s">
        <v>81</v>
      </c>
      <c r="F32" s="6">
        <v>13</v>
      </c>
      <c r="G32" s="6">
        <v>73</v>
      </c>
      <c r="H32" s="7" t="s">
        <v>123</v>
      </c>
      <c r="I32" s="6" t="s">
        <v>55</v>
      </c>
      <c r="J32" s="7" t="s">
        <v>83</v>
      </c>
      <c r="K32" s="6" t="s">
        <v>50</v>
      </c>
      <c r="L32" s="6" t="s">
        <v>200</v>
      </c>
      <c r="M32" s="6" t="s">
        <v>55</v>
      </c>
      <c r="N32" s="6" t="s">
        <v>85</v>
      </c>
      <c r="O32" s="6" t="s">
        <v>55</v>
      </c>
      <c r="P32" s="6" t="s">
        <v>55</v>
      </c>
      <c r="Q32" s="6" t="s">
        <v>55</v>
      </c>
    </row>
    <row r="33" spans="1:17" s="6" customFormat="1" ht="15" customHeight="1" x14ac:dyDescent="0.2">
      <c r="A33" s="5" t="s">
        <v>199</v>
      </c>
      <c r="D33" s="6">
        <v>2021</v>
      </c>
      <c r="E33" s="6" t="s">
        <v>201</v>
      </c>
      <c r="F33" s="6">
        <v>5</v>
      </c>
      <c r="G33" s="6">
        <v>183</v>
      </c>
      <c r="H33" s="7" t="s">
        <v>123</v>
      </c>
      <c r="J33" s="7" t="s">
        <v>83</v>
      </c>
      <c r="K33" s="6" t="s">
        <v>190</v>
      </c>
      <c r="L33" s="6" t="s">
        <v>202</v>
      </c>
      <c r="M33" s="6" t="s">
        <v>55</v>
      </c>
      <c r="N33" s="6" t="s">
        <v>192</v>
      </c>
      <c r="O33" s="6" t="s">
        <v>55</v>
      </c>
      <c r="P33" s="6" t="s">
        <v>55</v>
      </c>
      <c r="Q33" s="6" t="s">
        <v>55</v>
      </c>
    </row>
    <row r="34" spans="1:17" s="12" customFormat="1" ht="15" customHeight="1" x14ac:dyDescent="0.2">
      <c r="A34" s="11" t="s">
        <v>203</v>
      </c>
      <c r="B34" s="12" t="s">
        <v>45</v>
      </c>
      <c r="C34" s="12" t="s">
        <v>114</v>
      </c>
      <c r="D34" s="12">
        <v>2019</v>
      </c>
      <c r="E34" s="12" t="s">
        <v>125</v>
      </c>
      <c r="F34" s="12">
        <v>8</v>
      </c>
      <c r="G34" s="12">
        <v>70</v>
      </c>
      <c r="H34" s="14" t="s">
        <v>123</v>
      </c>
      <c r="I34" s="12" t="s">
        <v>55</v>
      </c>
      <c r="J34" s="14" t="s">
        <v>83</v>
      </c>
      <c r="K34" s="12" t="s">
        <v>50</v>
      </c>
      <c r="L34" s="12" t="s">
        <v>204</v>
      </c>
      <c r="M34" s="12" t="s">
        <v>97</v>
      </c>
      <c r="N34" s="12" t="s">
        <v>205</v>
      </c>
      <c r="O34" s="12" t="s">
        <v>55</v>
      </c>
      <c r="P34" s="12" t="s">
        <v>55</v>
      </c>
      <c r="Q34" s="12" t="s">
        <v>54</v>
      </c>
    </row>
    <row r="35" spans="1:17" s="12" customFormat="1" ht="15" customHeight="1" x14ac:dyDescent="0.2">
      <c r="A35" s="11" t="s">
        <v>203</v>
      </c>
      <c r="D35" s="12">
        <v>2021</v>
      </c>
      <c r="E35" s="12" t="s">
        <v>206</v>
      </c>
      <c r="F35" s="12">
        <v>3</v>
      </c>
      <c r="G35" s="12">
        <v>52</v>
      </c>
      <c r="H35" s="14" t="s">
        <v>123</v>
      </c>
      <c r="J35" s="14" t="s">
        <v>130</v>
      </c>
      <c r="K35" s="12" t="s">
        <v>50</v>
      </c>
      <c r="L35" s="12" t="s">
        <v>207</v>
      </c>
      <c r="M35" s="12" t="s">
        <v>208</v>
      </c>
      <c r="N35" s="12" t="s">
        <v>209</v>
      </c>
      <c r="O35" s="12" t="s">
        <v>55</v>
      </c>
      <c r="P35" s="12" t="s">
        <v>55</v>
      </c>
      <c r="Q35" s="12" t="s">
        <v>55</v>
      </c>
    </row>
    <row r="36" spans="1:17" s="6" customFormat="1" ht="15" customHeight="1" x14ac:dyDescent="0.2">
      <c r="A36" s="5" t="s">
        <v>210</v>
      </c>
      <c r="B36" s="6" t="s">
        <v>45</v>
      </c>
      <c r="C36" s="6" t="s">
        <v>46</v>
      </c>
      <c r="D36" s="6">
        <v>2014</v>
      </c>
      <c r="E36" s="6" t="s">
        <v>211</v>
      </c>
      <c r="F36" s="6">
        <v>5</v>
      </c>
      <c r="G36" s="6">
        <v>12</v>
      </c>
      <c r="H36" s="7" t="s">
        <v>212</v>
      </c>
      <c r="I36" s="6" t="s">
        <v>156</v>
      </c>
      <c r="J36" s="7" t="s">
        <v>213</v>
      </c>
      <c r="K36" s="6" t="s">
        <v>72</v>
      </c>
      <c r="L36" s="6" t="s">
        <v>214</v>
      </c>
      <c r="M36" s="6" t="s">
        <v>215</v>
      </c>
      <c r="N36" s="6" t="s">
        <v>216</v>
      </c>
      <c r="O36" s="6" t="s">
        <v>55</v>
      </c>
      <c r="P36" s="6" t="s">
        <v>217</v>
      </c>
      <c r="Q36" s="6" t="s">
        <v>55</v>
      </c>
    </row>
    <row r="37" spans="1:17" s="12" customFormat="1" ht="15" customHeight="1" x14ac:dyDescent="0.2">
      <c r="A37" s="11" t="s">
        <v>218</v>
      </c>
      <c r="B37" s="12" t="s">
        <v>87</v>
      </c>
      <c r="C37" s="12" t="s">
        <v>46</v>
      </c>
      <c r="D37" s="12">
        <v>2003</v>
      </c>
      <c r="E37" s="12" t="s">
        <v>220</v>
      </c>
      <c r="F37" s="12">
        <v>8</v>
      </c>
      <c r="G37" s="12">
        <v>42</v>
      </c>
      <c r="H37" s="14" t="s">
        <v>82</v>
      </c>
      <c r="I37" s="12" t="s">
        <v>219</v>
      </c>
      <c r="J37" s="14" t="s">
        <v>221</v>
      </c>
      <c r="K37" s="12" t="s">
        <v>222</v>
      </c>
      <c r="L37" s="12" t="s">
        <v>223</v>
      </c>
      <c r="M37" s="12" t="s">
        <v>224</v>
      </c>
      <c r="N37" s="12" t="s">
        <v>225</v>
      </c>
      <c r="O37" s="12" t="s">
        <v>54</v>
      </c>
      <c r="P37" s="12" t="s">
        <v>54</v>
      </c>
      <c r="Q37" s="12" t="s">
        <v>55</v>
      </c>
    </row>
    <row r="38" spans="1:17" s="6" customFormat="1" ht="15" customHeight="1" x14ac:dyDescent="0.2">
      <c r="A38" s="5" t="s">
        <v>226</v>
      </c>
      <c r="B38" s="6" t="s">
        <v>45</v>
      </c>
      <c r="C38" s="6" t="s">
        <v>46</v>
      </c>
      <c r="D38" s="6">
        <v>1996</v>
      </c>
      <c r="E38" s="6" t="s">
        <v>81</v>
      </c>
      <c r="F38" s="6">
        <v>8</v>
      </c>
      <c r="G38" s="6">
        <v>29</v>
      </c>
      <c r="H38" s="7" t="s">
        <v>82</v>
      </c>
      <c r="I38" s="6" t="s">
        <v>55</v>
      </c>
      <c r="J38" s="7" t="s">
        <v>83</v>
      </c>
      <c r="K38" s="6" t="s">
        <v>50</v>
      </c>
      <c r="L38" s="6" t="s">
        <v>227</v>
      </c>
      <c r="M38" s="6" t="s">
        <v>55</v>
      </c>
      <c r="N38" s="6" t="s">
        <v>85</v>
      </c>
      <c r="O38" s="6" t="s">
        <v>55</v>
      </c>
      <c r="P38" s="6" t="s">
        <v>55</v>
      </c>
      <c r="Q38" s="6" t="s">
        <v>55</v>
      </c>
    </row>
    <row r="39" spans="1:17" s="12" customFormat="1" ht="15" customHeight="1" x14ac:dyDescent="0.2">
      <c r="A39" s="11" t="s">
        <v>228</v>
      </c>
      <c r="B39" s="12" t="s">
        <v>45</v>
      </c>
      <c r="C39" s="12" t="s">
        <v>46</v>
      </c>
      <c r="D39" s="12">
        <v>2021</v>
      </c>
      <c r="E39" s="12" t="s">
        <v>229</v>
      </c>
      <c r="F39" s="12">
        <v>4</v>
      </c>
      <c r="G39" s="12">
        <v>252</v>
      </c>
      <c r="H39" s="14" t="s">
        <v>82</v>
      </c>
      <c r="I39" s="12" t="s">
        <v>55</v>
      </c>
      <c r="J39" s="14" t="s">
        <v>143</v>
      </c>
      <c r="K39" s="12" t="s">
        <v>50</v>
      </c>
      <c r="L39" s="12" t="s">
        <v>230</v>
      </c>
      <c r="M39" s="12" t="s">
        <v>208</v>
      </c>
      <c r="N39" s="12" t="s">
        <v>231</v>
      </c>
      <c r="O39" s="12" t="s">
        <v>54</v>
      </c>
      <c r="P39" s="12" t="s">
        <v>54</v>
      </c>
      <c r="Q39" s="12" t="s">
        <v>55</v>
      </c>
    </row>
    <row r="40" spans="1:17" s="6" customFormat="1" ht="15" customHeight="1" x14ac:dyDescent="0.2">
      <c r="A40" s="5" t="s">
        <v>232</v>
      </c>
      <c r="B40" s="6" t="s">
        <v>45</v>
      </c>
      <c r="C40" s="6" t="s">
        <v>46</v>
      </c>
      <c r="D40" s="6">
        <v>2021</v>
      </c>
      <c r="E40" s="6" t="s">
        <v>233</v>
      </c>
      <c r="F40" s="6">
        <v>4</v>
      </c>
      <c r="G40" s="6">
        <v>10</v>
      </c>
      <c r="H40" s="7" t="s">
        <v>234</v>
      </c>
      <c r="I40" s="6" t="s">
        <v>219</v>
      </c>
      <c r="J40" s="7" t="s">
        <v>235</v>
      </c>
      <c r="K40" s="6" t="s">
        <v>236</v>
      </c>
      <c r="L40" s="6" t="s">
        <v>76</v>
      </c>
      <c r="M40" s="6" t="s">
        <v>55</v>
      </c>
      <c r="N40" s="6" t="s">
        <v>120</v>
      </c>
      <c r="O40" s="6" t="s">
        <v>55</v>
      </c>
      <c r="P40" s="6" t="s">
        <v>55</v>
      </c>
      <c r="Q40" s="6" t="s">
        <v>55</v>
      </c>
    </row>
    <row r="41" spans="1:17" s="12" customFormat="1" ht="15" customHeight="1" x14ac:dyDescent="0.2">
      <c r="A41" s="11" t="s">
        <v>237</v>
      </c>
      <c r="B41" s="12" t="s">
        <v>87</v>
      </c>
      <c r="C41" s="12" t="s">
        <v>46</v>
      </c>
      <c r="D41" s="12">
        <v>2003</v>
      </c>
      <c r="E41" s="12" t="s">
        <v>220</v>
      </c>
      <c r="F41" s="12">
        <v>8</v>
      </c>
      <c r="G41" s="12">
        <v>63</v>
      </c>
      <c r="H41" s="14" t="s">
        <v>238</v>
      </c>
      <c r="I41" s="12" t="s">
        <v>219</v>
      </c>
      <c r="J41" s="14" t="s">
        <v>239</v>
      </c>
      <c r="K41" s="12" t="s">
        <v>222</v>
      </c>
      <c r="L41" s="12" t="s">
        <v>223</v>
      </c>
      <c r="M41" s="12" t="s">
        <v>97</v>
      </c>
      <c r="N41" s="12" t="s">
        <v>225</v>
      </c>
      <c r="O41" s="12" t="s">
        <v>54</v>
      </c>
      <c r="P41" s="12" t="s">
        <v>54</v>
      </c>
      <c r="Q41" s="12" t="s">
        <v>55</v>
      </c>
    </row>
    <row r="42" spans="1:17" s="6" customFormat="1" ht="15" customHeight="1" x14ac:dyDescent="0.2">
      <c r="A42" s="5" t="s">
        <v>240</v>
      </c>
      <c r="B42" s="6" t="s">
        <v>87</v>
      </c>
      <c r="C42" s="6" t="s">
        <v>46</v>
      </c>
      <c r="D42" s="6">
        <v>2003</v>
      </c>
      <c r="E42" s="6" t="s">
        <v>220</v>
      </c>
      <c r="F42" s="6">
        <v>8</v>
      </c>
      <c r="G42" s="6">
        <v>25</v>
      </c>
      <c r="H42" s="7" t="s">
        <v>238</v>
      </c>
      <c r="I42" s="6" t="s">
        <v>219</v>
      </c>
      <c r="J42" s="14" t="s">
        <v>239</v>
      </c>
      <c r="K42" s="6" t="s">
        <v>222</v>
      </c>
      <c r="L42" s="6" t="s">
        <v>223</v>
      </c>
      <c r="M42" s="6" t="s">
        <v>52</v>
      </c>
      <c r="N42" s="6" t="s">
        <v>225</v>
      </c>
      <c r="O42" s="6" t="s">
        <v>54</v>
      </c>
      <c r="P42" s="6" t="s">
        <v>54</v>
      </c>
      <c r="Q42" s="6" t="s">
        <v>55</v>
      </c>
    </row>
    <row r="43" spans="1:17" s="12" customFormat="1" ht="15" customHeight="1" x14ac:dyDescent="0.2">
      <c r="A43" s="11" t="s">
        <v>241</v>
      </c>
      <c r="B43" s="12" t="s">
        <v>87</v>
      </c>
      <c r="C43" s="12" t="s">
        <v>46</v>
      </c>
      <c r="D43" s="12">
        <v>2021</v>
      </c>
      <c r="E43" s="12" t="s">
        <v>243</v>
      </c>
      <c r="F43" s="12">
        <v>6</v>
      </c>
      <c r="G43" s="12" t="s">
        <v>244</v>
      </c>
      <c r="H43" s="14" t="s">
        <v>245</v>
      </c>
      <c r="I43" s="12" t="s">
        <v>242</v>
      </c>
      <c r="J43" s="14" t="s">
        <v>246</v>
      </c>
      <c r="K43" s="12" t="s">
        <v>50</v>
      </c>
      <c r="L43" s="12" t="s">
        <v>247</v>
      </c>
      <c r="M43" s="12" t="s">
        <v>208</v>
      </c>
      <c r="N43" s="14" t="s">
        <v>248</v>
      </c>
      <c r="O43" s="12" t="s">
        <v>55</v>
      </c>
      <c r="P43" s="12" t="s">
        <v>55</v>
      </c>
      <c r="Q43" s="12" t="s">
        <v>55</v>
      </c>
    </row>
    <row r="44" spans="1:17" s="12" customFormat="1" ht="15" customHeight="1" x14ac:dyDescent="0.2">
      <c r="A44" s="11" t="s">
        <v>241</v>
      </c>
      <c r="D44" s="12">
        <v>2017</v>
      </c>
      <c r="E44" s="12" t="s">
        <v>249</v>
      </c>
      <c r="F44" s="12">
        <v>3</v>
      </c>
      <c r="G44" s="12">
        <v>22</v>
      </c>
      <c r="H44" s="14" t="s">
        <v>250</v>
      </c>
      <c r="J44" s="14" t="s">
        <v>251</v>
      </c>
      <c r="K44" s="12" t="s">
        <v>252</v>
      </c>
      <c r="L44" s="12" t="s">
        <v>253</v>
      </c>
      <c r="M44" s="12" t="s">
        <v>55</v>
      </c>
      <c r="N44" s="14" t="s">
        <v>120</v>
      </c>
      <c r="O44" s="12" t="s">
        <v>55</v>
      </c>
      <c r="P44" s="12" t="s">
        <v>55</v>
      </c>
      <c r="Q44" s="12" t="s">
        <v>55</v>
      </c>
    </row>
    <row r="45" spans="1:17" s="12" customFormat="1" ht="15" customHeight="1" x14ac:dyDescent="0.2">
      <c r="A45" s="11" t="s">
        <v>241</v>
      </c>
      <c r="D45" s="12">
        <v>1994</v>
      </c>
      <c r="E45" s="12" t="s">
        <v>254</v>
      </c>
      <c r="F45" s="12">
        <v>9</v>
      </c>
      <c r="G45" s="12">
        <v>36</v>
      </c>
      <c r="H45" s="14" t="s">
        <v>123</v>
      </c>
      <c r="J45" s="14" t="s">
        <v>130</v>
      </c>
      <c r="K45" s="14" t="s">
        <v>50</v>
      </c>
      <c r="L45" s="12" t="s">
        <v>255</v>
      </c>
      <c r="M45" s="12" t="s">
        <v>97</v>
      </c>
      <c r="N45" s="14" t="s">
        <v>205</v>
      </c>
      <c r="O45" s="12" t="s">
        <v>54</v>
      </c>
      <c r="P45" s="12" t="s">
        <v>54</v>
      </c>
      <c r="Q45" s="12" t="s">
        <v>55</v>
      </c>
    </row>
    <row r="46" spans="1:17" s="12" customFormat="1" ht="15" customHeight="1" x14ac:dyDescent="0.2">
      <c r="A46" s="11" t="s">
        <v>241</v>
      </c>
      <c r="D46" s="12">
        <v>2017</v>
      </c>
      <c r="E46" s="12" t="s">
        <v>256</v>
      </c>
      <c r="F46" s="12">
        <v>4</v>
      </c>
      <c r="G46" s="12">
        <v>22</v>
      </c>
      <c r="H46" s="14" t="s">
        <v>257</v>
      </c>
      <c r="J46" s="14" t="s">
        <v>258</v>
      </c>
      <c r="K46" s="12" t="s">
        <v>50</v>
      </c>
      <c r="L46" s="12" t="s">
        <v>259</v>
      </c>
      <c r="M46" s="12" t="s">
        <v>208</v>
      </c>
      <c r="N46" s="14" t="s">
        <v>260</v>
      </c>
      <c r="O46" s="12" t="s">
        <v>119</v>
      </c>
      <c r="P46" s="12" t="s">
        <v>119</v>
      </c>
      <c r="Q46" s="12" t="s">
        <v>55</v>
      </c>
    </row>
    <row r="47" spans="1:17" s="12" customFormat="1" ht="15" customHeight="1" x14ac:dyDescent="0.2">
      <c r="A47" s="11" t="s">
        <v>241</v>
      </c>
      <c r="D47" s="12">
        <v>2012</v>
      </c>
      <c r="E47" s="12" t="s">
        <v>261</v>
      </c>
      <c r="F47" s="12">
        <v>29</v>
      </c>
      <c r="G47" s="12">
        <v>379</v>
      </c>
      <c r="H47" s="14" t="s">
        <v>262</v>
      </c>
      <c r="J47" s="14" t="s">
        <v>263</v>
      </c>
      <c r="K47" s="12" t="s">
        <v>50</v>
      </c>
      <c r="L47" s="12" t="s">
        <v>151</v>
      </c>
      <c r="M47" s="14" t="s">
        <v>97</v>
      </c>
      <c r="N47" s="14" t="s">
        <v>264</v>
      </c>
      <c r="O47" s="12" t="s">
        <v>54</v>
      </c>
      <c r="P47" s="12" t="s">
        <v>54</v>
      </c>
      <c r="Q47" s="12" t="s">
        <v>55</v>
      </c>
    </row>
    <row r="48" spans="1:17" s="12" customFormat="1" ht="15" customHeight="1" x14ac:dyDescent="0.2">
      <c r="A48" s="11" t="s">
        <v>241</v>
      </c>
      <c r="D48" s="12">
        <v>2012</v>
      </c>
      <c r="E48" s="12" t="s">
        <v>265</v>
      </c>
      <c r="F48" s="12">
        <v>5</v>
      </c>
      <c r="G48" s="12">
        <v>11</v>
      </c>
      <c r="H48" s="14" t="s">
        <v>266</v>
      </c>
      <c r="J48" s="14" t="s">
        <v>267</v>
      </c>
      <c r="K48" s="12" t="s">
        <v>268</v>
      </c>
      <c r="L48" s="12" t="s">
        <v>269</v>
      </c>
      <c r="M48" s="12" t="s">
        <v>97</v>
      </c>
      <c r="N48" s="14" t="s">
        <v>270</v>
      </c>
      <c r="O48" s="12" t="s">
        <v>54</v>
      </c>
      <c r="P48" s="12" t="s">
        <v>271</v>
      </c>
      <c r="Q48" s="12" t="s">
        <v>55</v>
      </c>
    </row>
    <row r="49" spans="1:17" s="6" customFormat="1" ht="15" customHeight="1" x14ac:dyDescent="0.2">
      <c r="A49" s="5" t="s">
        <v>272</v>
      </c>
      <c r="B49" s="6" t="s">
        <v>273</v>
      </c>
      <c r="C49" s="6" t="s">
        <v>46</v>
      </c>
      <c r="D49" s="6">
        <v>1196</v>
      </c>
      <c r="E49" s="6" t="s">
        <v>81</v>
      </c>
      <c r="F49" s="6">
        <v>14</v>
      </c>
      <c r="G49" s="6">
        <v>28</v>
      </c>
      <c r="H49" s="7" t="s">
        <v>274</v>
      </c>
      <c r="I49" s="6" t="s">
        <v>55</v>
      </c>
      <c r="J49" s="7" t="s">
        <v>83</v>
      </c>
      <c r="K49" s="6" t="s">
        <v>50</v>
      </c>
      <c r="L49" s="6" t="s">
        <v>275</v>
      </c>
      <c r="M49" s="6" t="s">
        <v>55</v>
      </c>
      <c r="N49" s="6" t="s">
        <v>85</v>
      </c>
      <c r="O49" s="6" t="s">
        <v>55</v>
      </c>
      <c r="P49" s="6" t="s">
        <v>55</v>
      </c>
      <c r="Q49" s="6" t="s">
        <v>55</v>
      </c>
    </row>
    <row r="50" spans="1:17" s="7" customFormat="1" ht="15" customHeight="1" x14ac:dyDescent="0.2">
      <c r="A50" s="19" t="s">
        <v>272</v>
      </c>
      <c r="D50" s="7">
        <v>2004</v>
      </c>
      <c r="E50" s="7" t="s">
        <v>276</v>
      </c>
      <c r="F50" s="7">
        <v>5</v>
      </c>
      <c r="G50" s="7">
        <v>127</v>
      </c>
      <c r="H50" s="7" t="s">
        <v>277</v>
      </c>
      <c r="J50" s="7" t="s">
        <v>143</v>
      </c>
      <c r="K50" s="7" t="s">
        <v>278</v>
      </c>
      <c r="L50" s="7" t="s">
        <v>279</v>
      </c>
      <c r="M50" s="7" t="s">
        <v>280</v>
      </c>
      <c r="N50" s="7" t="s">
        <v>281</v>
      </c>
      <c r="O50" s="7" t="s">
        <v>55</v>
      </c>
      <c r="P50" s="7" t="s">
        <v>55</v>
      </c>
      <c r="Q50" s="6"/>
    </row>
    <row r="51" spans="1:17" s="6" customFormat="1" ht="15" customHeight="1" x14ac:dyDescent="0.2">
      <c r="A51" s="5" t="s">
        <v>272</v>
      </c>
      <c r="D51" s="6">
        <v>2005</v>
      </c>
      <c r="E51" s="6" t="s">
        <v>282</v>
      </c>
      <c r="F51" s="6">
        <v>3</v>
      </c>
      <c r="G51" s="6">
        <v>45</v>
      </c>
      <c r="H51" s="7" t="s">
        <v>283</v>
      </c>
      <c r="J51" s="7" t="s">
        <v>143</v>
      </c>
      <c r="K51" s="6" t="s">
        <v>284</v>
      </c>
      <c r="L51" s="6" t="s">
        <v>285</v>
      </c>
      <c r="M51" s="6" t="s">
        <v>208</v>
      </c>
      <c r="N51" s="6" t="s">
        <v>286</v>
      </c>
      <c r="O51" s="6" t="s">
        <v>55</v>
      </c>
      <c r="P51" s="6" t="s">
        <v>287</v>
      </c>
      <c r="Q51" s="6" t="s">
        <v>55</v>
      </c>
    </row>
    <row r="52" spans="1:17" s="6" customFormat="1" ht="14.25" customHeight="1" x14ac:dyDescent="0.2">
      <c r="A52" s="5" t="s">
        <v>272</v>
      </c>
      <c r="D52" s="6">
        <v>2005</v>
      </c>
      <c r="E52" s="6" t="s">
        <v>288</v>
      </c>
      <c r="F52" s="6">
        <v>3</v>
      </c>
      <c r="G52" s="6">
        <v>45</v>
      </c>
      <c r="H52" s="7" t="s">
        <v>283</v>
      </c>
      <c r="J52" s="7" t="s">
        <v>143</v>
      </c>
      <c r="K52" s="6" t="s">
        <v>50</v>
      </c>
      <c r="L52" s="6" t="s">
        <v>289</v>
      </c>
      <c r="M52" s="6" t="s">
        <v>55</v>
      </c>
      <c r="N52" s="6" t="s">
        <v>290</v>
      </c>
      <c r="O52" s="6" t="s">
        <v>55</v>
      </c>
      <c r="P52" s="6" t="s">
        <v>54</v>
      </c>
    </row>
    <row r="53" spans="1:17" s="7" customFormat="1" ht="15" customHeight="1" x14ac:dyDescent="0.2">
      <c r="A53" s="19" t="s">
        <v>272</v>
      </c>
      <c r="D53" s="7">
        <v>2007</v>
      </c>
      <c r="E53" s="7" t="s">
        <v>291</v>
      </c>
      <c r="F53" s="7">
        <v>8</v>
      </c>
      <c r="G53" s="7">
        <v>46</v>
      </c>
      <c r="H53" s="7" t="s">
        <v>292</v>
      </c>
      <c r="J53" s="7" t="s">
        <v>143</v>
      </c>
      <c r="K53" s="7" t="s">
        <v>293</v>
      </c>
      <c r="L53" s="7" t="s">
        <v>294</v>
      </c>
      <c r="M53" s="7" t="s">
        <v>54</v>
      </c>
      <c r="N53" s="7" t="s">
        <v>295</v>
      </c>
      <c r="O53" s="7" t="s">
        <v>54</v>
      </c>
      <c r="P53" s="7" t="s">
        <v>55</v>
      </c>
      <c r="Q53" s="6" t="s">
        <v>55</v>
      </c>
    </row>
    <row r="54" spans="1:17" s="6" customFormat="1" ht="15" customHeight="1" x14ac:dyDescent="0.2">
      <c r="A54" s="5" t="s">
        <v>272</v>
      </c>
      <c r="D54" s="6">
        <v>2014</v>
      </c>
      <c r="E54" s="6" t="s">
        <v>296</v>
      </c>
      <c r="F54" s="6">
        <v>16</v>
      </c>
      <c r="G54" s="6">
        <v>245</v>
      </c>
      <c r="H54" s="7" t="s">
        <v>123</v>
      </c>
      <c r="J54" s="7" t="s">
        <v>143</v>
      </c>
      <c r="K54" s="6" t="s">
        <v>268</v>
      </c>
      <c r="L54" s="6" t="s">
        <v>297</v>
      </c>
      <c r="M54" s="6" t="s">
        <v>298</v>
      </c>
      <c r="N54" s="6" t="s">
        <v>299</v>
      </c>
      <c r="O54" s="6" t="s">
        <v>55</v>
      </c>
      <c r="P54" s="6" t="s">
        <v>55</v>
      </c>
      <c r="Q54" s="6" t="s">
        <v>55</v>
      </c>
    </row>
    <row r="55" spans="1:17" s="6" customFormat="1" ht="15" customHeight="1" x14ac:dyDescent="0.2">
      <c r="A55" s="5" t="s">
        <v>272</v>
      </c>
      <c r="D55" s="6">
        <v>2016</v>
      </c>
      <c r="E55" s="6" t="s">
        <v>300</v>
      </c>
      <c r="F55" s="6">
        <v>10</v>
      </c>
      <c r="G55" s="6">
        <v>10</v>
      </c>
      <c r="H55" s="7" t="s">
        <v>301</v>
      </c>
      <c r="J55" s="7" t="s">
        <v>143</v>
      </c>
      <c r="K55" s="6" t="s">
        <v>302</v>
      </c>
      <c r="L55" s="6" t="s">
        <v>303</v>
      </c>
      <c r="M55" s="6" t="s">
        <v>54</v>
      </c>
      <c r="N55" s="7" t="s">
        <v>304</v>
      </c>
      <c r="O55" s="6" t="s">
        <v>55</v>
      </c>
      <c r="P55" s="6" t="s">
        <v>55</v>
      </c>
      <c r="Q55" s="6" t="s">
        <v>55</v>
      </c>
    </row>
    <row r="56" spans="1:17" s="6" customFormat="1" ht="15" customHeight="1" x14ac:dyDescent="0.2">
      <c r="A56" s="5" t="s">
        <v>272</v>
      </c>
      <c r="D56" s="6">
        <v>2021</v>
      </c>
      <c r="E56" s="6" t="s">
        <v>137</v>
      </c>
      <c r="F56" s="6">
        <v>39</v>
      </c>
      <c r="G56" s="6">
        <v>324</v>
      </c>
      <c r="H56" s="7" t="s">
        <v>305</v>
      </c>
      <c r="J56" s="7" t="s">
        <v>83</v>
      </c>
      <c r="K56" s="6" t="s">
        <v>50</v>
      </c>
      <c r="L56" s="6" t="s">
        <v>306</v>
      </c>
      <c r="M56" s="6" t="s">
        <v>55</v>
      </c>
      <c r="N56" s="6" t="s">
        <v>307</v>
      </c>
      <c r="O56" s="6" t="s">
        <v>55</v>
      </c>
      <c r="P56" s="6" t="s">
        <v>54</v>
      </c>
      <c r="Q56" s="6" t="s">
        <v>55</v>
      </c>
    </row>
    <row r="57" spans="1:17" s="12" customFormat="1" ht="15" customHeight="1" x14ac:dyDescent="0.2">
      <c r="A57" s="11" t="s">
        <v>308</v>
      </c>
      <c r="B57" s="12" t="s">
        <v>87</v>
      </c>
      <c r="C57" s="12" t="s">
        <v>46</v>
      </c>
      <c r="D57" s="12">
        <v>2015</v>
      </c>
      <c r="E57" s="12" t="s">
        <v>309</v>
      </c>
      <c r="F57" s="12">
        <v>19</v>
      </c>
      <c r="G57" s="12">
        <v>19</v>
      </c>
      <c r="H57" s="14" t="s">
        <v>39</v>
      </c>
      <c r="I57" s="12" t="s">
        <v>55</v>
      </c>
      <c r="J57" s="14" t="s">
        <v>143</v>
      </c>
      <c r="K57" s="12" t="s">
        <v>117</v>
      </c>
      <c r="L57" s="12" t="s">
        <v>310</v>
      </c>
      <c r="M57" s="12" t="s">
        <v>55</v>
      </c>
      <c r="N57" s="12" t="s">
        <v>311</v>
      </c>
      <c r="O57" s="12" t="s">
        <v>54</v>
      </c>
      <c r="P57" s="12" t="s">
        <v>54</v>
      </c>
      <c r="Q57" s="12" t="s">
        <v>55</v>
      </c>
    </row>
    <row r="58" spans="1:17" s="12" customFormat="1" ht="15" customHeight="1" x14ac:dyDescent="0.2">
      <c r="A58" s="11" t="s">
        <v>308</v>
      </c>
      <c r="D58" s="12">
        <v>2021</v>
      </c>
      <c r="E58" s="12" t="s">
        <v>312</v>
      </c>
      <c r="F58" s="12">
        <v>19</v>
      </c>
      <c r="G58" s="12">
        <v>192</v>
      </c>
      <c r="H58" s="14" t="s">
        <v>305</v>
      </c>
      <c r="J58" s="14" t="s">
        <v>83</v>
      </c>
      <c r="K58" s="12" t="s">
        <v>117</v>
      </c>
      <c r="L58" s="12" t="s">
        <v>310</v>
      </c>
      <c r="M58" s="12" t="s">
        <v>55</v>
      </c>
      <c r="N58" s="12" t="s">
        <v>313</v>
      </c>
      <c r="O58" s="12" t="s">
        <v>55</v>
      </c>
      <c r="P58" s="12" t="s">
        <v>54</v>
      </c>
      <c r="Q58" s="12" t="s">
        <v>55</v>
      </c>
    </row>
    <row r="59" spans="1:17" s="12" customFormat="1" ht="15" customHeight="1" x14ac:dyDescent="0.2">
      <c r="A59" s="11" t="s">
        <v>308</v>
      </c>
      <c r="D59" s="12">
        <v>2021</v>
      </c>
      <c r="E59" s="12" t="s">
        <v>314</v>
      </c>
      <c r="F59" s="12">
        <v>19</v>
      </c>
      <c r="G59" s="12">
        <v>192</v>
      </c>
      <c r="H59" s="14" t="s">
        <v>305</v>
      </c>
      <c r="J59" s="14" t="s">
        <v>83</v>
      </c>
      <c r="K59" s="12" t="s">
        <v>117</v>
      </c>
      <c r="L59" s="12" t="s">
        <v>310</v>
      </c>
      <c r="M59" s="12" t="s">
        <v>55</v>
      </c>
      <c r="N59" s="12" t="s">
        <v>315</v>
      </c>
      <c r="O59" s="12" t="s">
        <v>54</v>
      </c>
      <c r="P59" s="12" t="s">
        <v>54</v>
      </c>
      <c r="Q59" s="12" t="s">
        <v>55</v>
      </c>
    </row>
    <row r="60" spans="1:17" s="12" customFormat="1" ht="15" customHeight="1" x14ac:dyDescent="0.2">
      <c r="A60" s="11" t="s">
        <v>308</v>
      </c>
      <c r="D60" s="12">
        <v>2017</v>
      </c>
      <c r="E60" s="12" t="s">
        <v>316</v>
      </c>
      <c r="F60" s="12">
        <v>19</v>
      </c>
      <c r="G60" s="12">
        <v>45</v>
      </c>
      <c r="H60" s="14" t="s">
        <v>274</v>
      </c>
      <c r="J60" s="14" t="s">
        <v>83</v>
      </c>
      <c r="K60" s="12" t="s">
        <v>50</v>
      </c>
      <c r="L60" s="12" t="s">
        <v>310</v>
      </c>
      <c r="M60" s="12" t="s">
        <v>55</v>
      </c>
      <c r="N60" s="12" t="s">
        <v>205</v>
      </c>
      <c r="O60" s="12" t="s">
        <v>54</v>
      </c>
      <c r="P60" s="12" t="s">
        <v>54</v>
      </c>
      <c r="Q60" s="12" t="s">
        <v>55</v>
      </c>
    </row>
    <row r="61" spans="1:17" s="12" customFormat="1" ht="15" customHeight="1" x14ac:dyDescent="0.2">
      <c r="A61" s="11" t="s">
        <v>308</v>
      </c>
      <c r="D61" s="12">
        <v>2017</v>
      </c>
      <c r="E61" s="12" t="s">
        <v>317</v>
      </c>
      <c r="F61" s="12">
        <v>4</v>
      </c>
      <c r="G61" s="12">
        <v>316</v>
      </c>
      <c r="H61" s="14" t="s">
        <v>274</v>
      </c>
      <c r="J61" s="14" t="s">
        <v>83</v>
      </c>
      <c r="K61" s="12" t="s">
        <v>50</v>
      </c>
      <c r="L61" s="12" t="s">
        <v>318</v>
      </c>
      <c r="M61" s="12" t="s">
        <v>54</v>
      </c>
      <c r="N61" s="12" t="s">
        <v>319</v>
      </c>
      <c r="O61" s="12" t="s">
        <v>55</v>
      </c>
      <c r="P61" s="12" t="s">
        <v>55</v>
      </c>
      <c r="Q61" s="12" t="s">
        <v>55</v>
      </c>
    </row>
    <row r="62" spans="1:17" s="6" customFormat="1" ht="15" customHeight="1" x14ac:dyDescent="0.2">
      <c r="A62" s="5" t="s">
        <v>320</v>
      </c>
      <c r="B62" s="6" t="s">
        <v>87</v>
      </c>
      <c r="C62" s="6" t="s">
        <v>46</v>
      </c>
      <c r="D62" s="6">
        <v>2017</v>
      </c>
      <c r="E62" s="6" t="s">
        <v>249</v>
      </c>
      <c r="F62" s="6">
        <v>22</v>
      </c>
      <c r="G62" s="6">
        <v>20</v>
      </c>
      <c r="H62" s="7" t="s">
        <v>250</v>
      </c>
      <c r="I62" s="6" t="s">
        <v>219</v>
      </c>
      <c r="J62" s="7" t="s">
        <v>251</v>
      </c>
      <c r="K62" s="6" t="s">
        <v>321</v>
      </c>
      <c r="L62" s="6" t="s">
        <v>253</v>
      </c>
      <c r="M62" s="6" t="s">
        <v>55</v>
      </c>
      <c r="N62" s="6" t="s">
        <v>120</v>
      </c>
      <c r="O62" s="6" t="s">
        <v>55</v>
      </c>
      <c r="P62" s="6" t="s">
        <v>55</v>
      </c>
      <c r="Q62" s="6" t="s">
        <v>55</v>
      </c>
    </row>
    <row r="63" spans="1:17" s="12" customFormat="1" ht="15" customHeight="1" x14ac:dyDescent="0.2">
      <c r="A63" s="11" t="s">
        <v>322</v>
      </c>
      <c r="B63" s="12" t="s">
        <v>87</v>
      </c>
      <c r="C63" s="12" t="s">
        <v>46</v>
      </c>
      <c r="D63" s="12">
        <v>2020</v>
      </c>
      <c r="E63" s="12" t="s">
        <v>323</v>
      </c>
      <c r="F63" s="12">
        <v>6</v>
      </c>
      <c r="G63" s="12">
        <v>30</v>
      </c>
      <c r="H63" s="14" t="s">
        <v>324</v>
      </c>
      <c r="I63" s="12" t="s">
        <v>55</v>
      </c>
      <c r="J63" s="14" t="s">
        <v>143</v>
      </c>
      <c r="K63" s="12" t="s">
        <v>325</v>
      </c>
      <c r="L63" s="12" t="s">
        <v>326</v>
      </c>
      <c r="M63" s="12" t="s">
        <v>97</v>
      </c>
      <c r="N63" s="12" t="s">
        <v>327</v>
      </c>
      <c r="O63" s="12" t="s">
        <v>55</v>
      </c>
      <c r="P63" s="12" t="s">
        <v>55</v>
      </c>
      <c r="Q63" s="12" t="s">
        <v>121</v>
      </c>
    </row>
    <row r="64" spans="1:17" s="6" customFormat="1" ht="15" customHeight="1" x14ac:dyDescent="0.2">
      <c r="A64" s="5" t="s">
        <v>328</v>
      </c>
      <c r="B64" s="6" t="s">
        <v>87</v>
      </c>
      <c r="C64" s="6" t="s">
        <v>46</v>
      </c>
      <c r="D64" s="6">
        <v>2014</v>
      </c>
      <c r="E64" s="6" t="s">
        <v>329</v>
      </c>
      <c r="F64" s="6">
        <v>3</v>
      </c>
      <c r="G64" s="6">
        <v>4</v>
      </c>
      <c r="H64" s="7" t="s">
        <v>330</v>
      </c>
      <c r="I64" s="6" t="s">
        <v>219</v>
      </c>
      <c r="J64" s="7" t="s">
        <v>331</v>
      </c>
      <c r="K64" s="6" t="s">
        <v>332</v>
      </c>
      <c r="L64" s="6" t="s">
        <v>333</v>
      </c>
      <c r="M64" s="6" t="s">
        <v>54</v>
      </c>
      <c r="N64" s="7" t="s">
        <v>334</v>
      </c>
      <c r="O64" s="6" t="s">
        <v>55</v>
      </c>
      <c r="P64" s="6" t="s">
        <v>55</v>
      </c>
      <c r="Q64" s="6" t="s">
        <v>54</v>
      </c>
    </row>
    <row r="65" spans="1:17" s="12" customFormat="1" ht="15" customHeight="1" x14ac:dyDescent="0.2">
      <c r="A65" s="11" t="s">
        <v>335</v>
      </c>
      <c r="B65" s="12" t="s">
        <v>45</v>
      </c>
      <c r="C65" s="12" t="s">
        <v>46</v>
      </c>
      <c r="D65" s="12">
        <v>2010</v>
      </c>
      <c r="E65" s="12" t="s">
        <v>336</v>
      </c>
      <c r="F65" s="12">
        <v>3</v>
      </c>
      <c r="G65" s="12">
        <v>17</v>
      </c>
      <c r="H65" s="14" t="s">
        <v>123</v>
      </c>
      <c r="I65" s="12" t="s">
        <v>55</v>
      </c>
      <c r="J65" s="14" t="s">
        <v>83</v>
      </c>
      <c r="K65" s="12" t="s">
        <v>337</v>
      </c>
      <c r="L65" s="12" t="s">
        <v>338</v>
      </c>
      <c r="M65" s="12" t="s">
        <v>54</v>
      </c>
      <c r="N65" s="12" t="s">
        <v>205</v>
      </c>
      <c r="O65" s="12" t="s">
        <v>55</v>
      </c>
      <c r="P65" s="12" t="s">
        <v>55</v>
      </c>
      <c r="Q65" s="12" t="s">
        <v>54</v>
      </c>
    </row>
    <row r="66" spans="1:17" s="6" customFormat="1" ht="15" customHeight="1" x14ac:dyDescent="0.2">
      <c r="A66" s="5" t="s">
        <v>339</v>
      </c>
      <c r="B66" s="6" t="s">
        <v>45</v>
      </c>
      <c r="C66" s="6" t="s">
        <v>46</v>
      </c>
      <c r="D66" s="6">
        <v>1996</v>
      </c>
      <c r="E66" s="6" t="s">
        <v>81</v>
      </c>
      <c r="F66" s="6">
        <v>14</v>
      </c>
      <c r="G66" s="6">
        <v>29</v>
      </c>
      <c r="H66" s="7" t="s">
        <v>82</v>
      </c>
      <c r="I66" s="6" t="s">
        <v>55</v>
      </c>
      <c r="J66" s="7" t="s">
        <v>83</v>
      </c>
      <c r="K66" s="6" t="s">
        <v>50</v>
      </c>
      <c r="L66" s="6" t="s">
        <v>340</v>
      </c>
      <c r="M66" s="6" t="s">
        <v>55</v>
      </c>
      <c r="N66" s="6" t="s">
        <v>341</v>
      </c>
      <c r="O66" s="6" t="s">
        <v>55</v>
      </c>
      <c r="P66" s="6" t="s">
        <v>55</v>
      </c>
      <c r="Q66" s="6" t="s">
        <v>55</v>
      </c>
    </row>
    <row r="67" spans="1:17" s="12" customFormat="1" ht="15" customHeight="1" x14ac:dyDescent="0.2">
      <c r="A67" s="11" t="s">
        <v>339</v>
      </c>
      <c r="D67" s="12">
        <v>2007</v>
      </c>
      <c r="E67" s="14" t="s">
        <v>291</v>
      </c>
      <c r="F67" s="12">
        <v>8</v>
      </c>
      <c r="G67" s="12">
        <v>9</v>
      </c>
      <c r="H67" s="14" t="s">
        <v>82</v>
      </c>
      <c r="J67" s="14" t="s">
        <v>143</v>
      </c>
      <c r="K67" s="12" t="s">
        <v>342</v>
      </c>
      <c r="L67" s="12" t="s">
        <v>343</v>
      </c>
      <c r="M67" s="12" t="s">
        <v>55</v>
      </c>
      <c r="N67" s="14" t="s">
        <v>260</v>
      </c>
      <c r="O67" s="12" t="s">
        <v>54</v>
      </c>
      <c r="P67" s="12" t="s">
        <v>54</v>
      </c>
      <c r="Q67" s="12" t="s">
        <v>55</v>
      </c>
    </row>
    <row r="68" spans="1:17" s="12" customFormat="1" ht="15" customHeight="1" x14ac:dyDescent="0.2">
      <c r="A68" s="11" t="s">
        <v>339</v>
      </c>
      <c r="D68" s="12">
        <v>2008</v>
      </c>
      <c r="E68" s="14" t="s">
        <v>344</v>
      </c>
      <c r="F68" s="12">
        <v>1</v>
      </c>
      <c r="G68" s="12">
        <v>16</v>
      </c>
      <c r="H68" s="14" t="s">
        <v>82</v>
      </c>
      <c r="J68" s="14" t="s">
        <v>143</v>
      </c>
      <c r="K68" s="12" t="s">
        <v>345</v>
      </c>
      <c r="L68" s="12" t="s">
        <v>346</v>
      </c>
      <c r="M68" s="12" t="s">
        <v>55</v>
      </c>
      <c r="N68" s="14" t="s">
        <v>347</v>
      </c>
      <c r="O68" s="12" t="s">
        <v>55</v>
      </c>
      <c r="P68" s="12" t="s">
        <v>55</v>
      </c>
      <c r="Q68" s="12" t="s">
        <v>55</v>
      </c>
    </row>
    <row r="69" spans="1:17" s="12" customFormat="1" ht="15" customHeight="1" x14ac:dyDescent="0.2">
      <c r="A69" s="11" t="s">
        <v>339</v>
      </c>
      <c r="D69" s="12">
        <v>2008</v>
      </c>
      <c r="E69" s="14" t="s">
        <v>348</v>
      </c>
      <c r="F69" s="12">
        <v>3</v>
      </c>
      <c r="G69" s="12">
        <v>6</v>
      </c>
      <c r="H69" s="14" t="s">
        <v>82</v>
      </c>
      <c r="J69" s="14" t="s">
        <v>83</v>
      </c>
      <c r="K69" s="12" t="s">
        <v>349</v>
      </c>
      <c r="L69" s="12" t="s">
        <v>350</v>
      </c>
      <c r="M69" s="12" t="s">
        <v>55</v>
      </c>
      <c r="N69" s="12" t="s">
        <v>351</v>
      </c>
      <c r="O69" s="12" t="s">
        <v>54</v>
      </c>
      <c r="P69" s="12" t="s">
        <v>54</v>
      </c>
      <c r="Q69" s="12" t="s">
        <v>55</v>
      </c>
    </row>
    <row r="70" spans="1:17" s="12" customFormat="1" ht="15" customHeight="1" x14ac:dyDescent="0.2">
      <c r="A70" s="11" t="s">
        <v>339</v>
      </c>
      <c r="D70" s="12">
        <v>2021</v>
      </c>
      <c r="E70" s="14" t="s">
        <v>314</v>
      </c>
      <c r="F70" s="12">
        <v>16</v>
      </c>
      <c r="G70" s="12">
        <v>99</v>
      </c>
      <c r="H70" s="14" t="s">
        <v>82</v>
      </c>
      <c r="J70" s="14" t="s">
        <v>83</v>
      </c>
      <c r="K70" s="12" t="s">
        <v>50</v>
      </c>
      <c r="L70" s="12" t="s">
        <v>352</v>
      </c>
      <c r="M70" s="12" t="s">
        <v>55</v>
      </c>
      <c r="N70" s="12" t="s">
        <v>205</v>
      </c>
      <c r="O70" s="12" t="s">
        <v>54</v>
      </c>
      <c r="P70" s="12" t="s">
        <v>54</v>
      </c>
      <c r="Q70" s="12" t="s">
        <v>55</v>
      </c>
    </row>
    <row r="71" spans="1:17" s="12" customFormat="1" ht="15" customHeight="1" x14ac:dyDescent="0.2">
      <c r="A71" s="11" t="s">
        <v>339</v>
      </c>
      <c r="D71" s="12">
        <v>2017</v>
      </c>
      <c r="E71" s="14" t="s">
        <v>316</v>
      </c>
      <c r="F71" s="12">
        <v>16</v>
      </c>
      <c r="G71" s="12">
        <v>57</v>
      </c>
      <c r="H71" s="14" t="s">
        <v>82</v>
      </c>
      <c r="J71" s="14" t="s">
        <v>83</v>
      </c>
      <c r="K71" s="12" t="s">
        <v>284</v>
      </c>
      <c r="L71" s="12" t="s">
        <v>352</v>
      </c>
      <c r="M71" s="12" t="s">
        <v>55</v>
      </c>
      <c r="N71" s="12" t="s">
        <v>205</v>
      </c>
      <c r="O71" s="12" t="s">
        <v>54</v>
      </c>
      <c r="P71" s="12" t="s">
        <v>54</v>
      </c>
      <c r="Q71" s="12" t="s">
        <v>55</v>
      </c>
    </row>
    <row r="72" spans="1:17" s="12" customFormat="1" ht="15" customHeight="1" x14ac:dyDescent="0.2">
      <c r="A72" s="11" t="s">
        <v>339</v>
      </c>
      <c r="D72" s="12">
        <v>2021</v>
      </c>
      <c r="E72" s="14" t="s">
        <v>312</v>
      </c>
      <c r="F72" s="12">
        <v>16</v>
      </c>
      <c r="G72" s="12">
        <v>99</v>
      </c>
      <c r="H72" s="14" t="s">
        <v>82</v>
      </c>
      <c r="J72" s="14" t="s">
        <v>83</v>
      </c>
      <c r="K72" s="12" t="s">
        <v>50</v>
      </c>
      <c r="L72" s="12" t="s">
        <v>352</v>
      </c>
      <c r="M72" s="12" t="s">
        <v>55</v>
      </c>
      <c r="N72" s="12" t="s">
        <v>205</v>
      </c>
      <c r="O72" s="12" t="s">
        <v>55</v>
      </c>
      <c r="P72" s="12" t="s">
        <v>54</v>
      </c>
      <c r="Q72" s="12" t="s">
        <v>55</v>
      </c>
    </row>
    <row r="73" spans="1:17" s="6" customFormat="1" ht="15" customHeight="1" x14ac:dyDescent="0.2">
      <c r="A73" s="5" t="s">
        <v>353</v>
      </c>
      <c r="B73" s="6" t="s">
        <v>355</v>
      </c>
      <c r="C73" s="6" t="s">
        <v>46</v>
      </c>
      <c r="D73" s="6">
        <v>2007</v>
      </c>
      <c r="E73" s="7" t="s">
        <v>356</v>
      </c>
      <c r="F73" s="6">
        <v>7</v>
      </c>
      <c r="G73" s="6">
        <v>24</v>
      </c>
      <c r="H73" s="7" t="s">
        <v>123</v>
      </c>
      <c r="I73" s="6" t="s">
        <v>354</v>
      </c>
      <c r="J73" s="7" t="s">
        <v>357</v>
      </c>
      <c r="K73" s="6" t="s">
        <v>358</v>
      </c>
      <c r="L73" s="6" t="s">
        <v>359</v>
      </c>
      <c r="M73" s="6" t="s">
        <v>52</v>
      </c>
      <c r="N73" s="6" t="s">
        <v>334</v>
      </c>
      <c r="O73" s="6" t="s">
        <v>55</v>
      </c>
      <c r="P73" s="6" t="s">
        <v>55</v>
      </c>
      <c r="Q73" s="6" t="s">
        <v>54</v>
      </c>
    </row>
    <row r="74" spans="1:17" s="12" customFormat="1" ht="15" customHeight="1" x14ac:dyDescent="0.2">
      <c r="A74" s="11" t="s">
        <v>360</v>
      </c>
      <c r="B74" s="12" t="s">
        <v>106</v>
      </c>
      <c r="C74" s="12" t="s">
        <v>46</v>
      </c>
      <c r="D74" s="12">
        <v>2021</v>
      </c>
      <c r="E74" s="17" t="s">
        <v>362</v>
      </c>
      <c r="F74" s="13">
        <v>16</v>
      </c>
      <c r="G74" s="13">
        <v>25</v>
      </c>
      <c r="H74" s="17" t="s">
        <v>123</v>
      </c>
      <c r="I74" s="12" t="s">
        <v>361</v>
      </c>
      <c r="J74" s="17" t="s">
        <v>363</v>
      </c>
      <c r="K74" s="12" t="s">
        <v>364</v>
      </c>
      <c r="L74" s="12" t="s">
        <v>365</v>
      </c>
      <c r="M74" s="14" t="s">
        <v>208</v>
      </c>
      <c r="N74" s="12" t="s">
        <v>366</v>
      </c>
      <c r="O74" s="12" t="s">
        <v>55</v>
      </c>
      <c r="P74" s="12" t="s">
        <v>55</v>
      </c>
      <c r="Q74" s="12" t="s">
        <v>119</v>
      </c>
    </row>
    <row r="75" spans="1:17" s="6" customFormat="1" ht="15" customHeight="1" x14ac:dyDescent="0.2">
      <c r="A75" s="5" t="s">
        <v>367</v>
      </c>
      <c r="B75" s="6" t="s">
        <v>45</v>
      </c>
      <c r="C75" s="6" t="s">
        <v>46</v>
      </c>
      <c r="D75" s="6">
        <v>2016</v>
      </c>
      <c r="E75" s="7" t="s">
        <v>368</v>
      </c>
      <c r="F75" s="6">
        <v>8</v>
      </c>
      <c r="G75" s="6">
        <v>203</v>
      </c>
      <c r="H75" s="7" t="s">
        <v>292</v>
      </c>
      <c r="I75" s="6" t="s">
        <v>55</v>
      </c>
      <c r="J75" s="7" t="s">
        <v>143</v>
      </c>
      <c r="K75" s="6" t="s">
        <v>369</v>
      </c>
      <c r="L75" s="6" t="s">
        <v>370</v>
      </c>
      <c r="M75" s="6" t="s">
        <v>55</v>
      </c>
      <c r="N75" s="6" t="s">
        <v>371</v>
      </c>
      <c r="O75" s="6" t="s">
        <v>55</v>
      </c>
      <c r="P75" s="6" t="s">
        <v>55</v>
      </c>
      <c r="Q75" s="6" t="s">
        <v>119</v>
      </c>
    </row>
    <row r="76" spans="1:17" customFormat="1" ht="15" customHeight="1" x14ac:dyDescent="0.25">
      <c r="A76" s="5" t="s">
        <v>367</v>
      </c>
      <c r="D76" s="6">
        <v>1999</v>
      </c>
      <c r="E76" s="7" t="s">
        <v>372</v>
      </c>
      <c r="F76" s="6">
        <v>60</v>
      </c>
      <c r="G76" s="6">
        <v>118</v>
      </c>
      <c r="H76" s="20" t="s">
        <v>123</v>
      </c>
      <c r="J76" s="20" t="s">
        <v>143</v>
      </c>
      <c r="K76" s="6" t="s">
        <v>342</v>
      </c>
      <c r="L76" s="6" t="s">
        <v>373</v>
      </c>
      <c r="M76" s="6" t="s">
        <v>208</v>
      </c>
      <c r="N76" s="21" t="s">
        <v>374</v>
      </c>
      <c r="O76" s="6" t="s">
        <v>54</v>
      </c>
      <c r="P76" s="6" t="s">
        <v>54</v>
      </c>
      <c r="Q76" s="6" t="s">
        <v>54</v>
      </c>
    </row>
    <row r="77" spans="1:17" customFormat="1" ht="15" customHeight="1" x14ac:dyDescent="0.25">
      <c r="A77" s="5" t="s">
        <v>367</v>
      </c>
      <c r="D77" s="6">
        <v>2001</v>
      </c>
      <c r="E77" s="7" t="s">
        <v>375</v>
      </c>
      <c r="F77" s="6">
        <v>62</v>
      </c>
      <c r="G77" s="6">
        <v>125</v>
      </c>
      <c r="H77" s="20" t="s">
        <v>123</v>
      </c>
      <c r="J77" s="20" t="s">
        <v>143</v>
      </c>
      <c r="K77" s="6" t="s">
        <v>376</v>
      </c>
      <c r="L77" s="6" t="s">
        <v>373</v>
      </c>
      <c r="M77" s="6" t="s">
        <v>208</v>
      </c>
      <c r="N77" t="s">
        <v>377</v>
      </c>
      <c r="O77" s="6" t="s">
        <v>54</v>
      </c>
      <c r="P77" s="6" t="s">
        <v>54</v>
      </c>
      <c r="Q77" s="6" t="s">
        <v>54</v>
      </c>
    </row>
    <row r="78" spans="1:17" customFormat="1" ht="15" customHeight="1" x14ac:dyDescent="0.25">
      <c r="A78" s="5" t="s">
        <v>367</v>
      </c>
      <c r="D78" s="6">
        <v>2006</v>
      </c>
      <c r="E78" s="7" t="s">
        <v>378</v>
      </c>
      <c r="F78" s="6">
        <v>60</v>
      </c>
      <c r="G78" s="6">
        <v>107</v>
      </c>
      <c r="H78" s="20" t="s">
        <v>123</v>
      </c>
      <c r="J78" s="20" t="s">
        <v>143</v>
      </c>
      <c r="K78" s="6" t="s">
        <v>379</v>
      </c>
      <c r="L78" s="6" t="s">
        <v>373</v>
      </c>
      <c r="M78" s="6" t="s">
        <v>208</v>
      </c>
      <c r="N78" s="6" t="s">
        <v>380</v>
      </c>
      <c r="O78" s="6" t="s">
        <v>54</v>
      </c>
      <c r="P78" s="6" t="s">
        <v>55</v>
      </c>
      <c r="Q78" s="6" t="s">
        <v>55</v>
      </c>
    </row>
    <row r="79" spans="1:17" customFormat="1" ht="15" customHeight="1" x14ac:dyDescent="0.25">
      <c r="A79" s="5" t="s">
        <v>367</v>
      </c>
      <c r="D79" s="6">
        <v>2007</v>
      </c>
      <c r="E79" s="7" t="s">
        <v>291</v>
      </c>
      <c r="F79" s="6">
        <v>8</v>
      </c>
      <c r="G79" s="6">
        <v>18</v>
      </c>
      <c r="H79" s="7" t="s">
        <v>292</v>
      </c>
      <c r="J79" s="7" t="s">
        <v>143</v>
      </c>
      <c r="K79" s="6" t="s">
        <v>342</v>
      </c>
      <c r="L79" s="7" t="s">
        <v>381</v>
      </c>
      <c r="M79" s="6" t="s">
        <v>55</v>
      </c>
      <c r="N79" s="6" t="s">
        <v>382</v>
      </c>
      <c r="O79" s="6" t="s">
        <v>54</v>
      </c>
      <c r="P79" s="6" t="s">
        <v>54</v>
      </c>
      <c r="Q79" s="6" t="s">
        <v>55</v>
      </c>
    </row>
    <row r="80" spans="1:17" customFormat="1" ht="15" customHeight="1" x14ac:dyDescent="0.25">
      <c r="A80" s="5" t="s">
        <v>367</v>
      </c>
      <c r="D80" s="6">
        <v>2007</v>
      </c>
      <c r="E80" s="7" t="s">
        <v>383</v>
      </c>
      <c r="F80" s="6">
        <v>60</v>
      </c>
      <c r="G80" s="6">
        <v>140</v>
      </c>
      <c r="H80" s="20" t="s">
        <v>123</v>
      </c>
      <c r="J80" s="20" t="s">
        <v>143</v>
      </c>
      <c r="K80" s="6" t="s">
        <v>50</v>
      </c>
      <c r="L80" s="6" t="s">
        <v>373</v>
      </c>
      <c r="M80" s="6" t="s">
        <v>55</v>
      </c>
      <c r="N80" s="6" t="s">
        <v>205</v>
      </c>
      <c r="O80" s="6" t="s">
        <v>55</v>
      </c>
      <c r="P80" s="6" t="s">
        <v>55</v>
      </c>
      <c r="Q80" s="6" t="s">
        <v>55</v>
      </c>
    </row>
    <row r="81" spans="1:17" customFormat="1" ht="15" customHeight="1" x14ac:dyDescent="0.25">
      <c r="A81" s="5" t="s">
        <v>367</v>
      </c>
      <c r="D81" s="6">
        <v>2008</v>
      </c>
      <c r="E81" s="7" t="s">
        <v>384</v>
      </c>
      <c r="F81" s="6">
        <v>42</v>
      </c>
      <c r="G81" s="6">
        <v>140</v>
      </c>
      <c r="H81" s="20" t="s">
        <v>123</v>
      </c>
      <c r="J81" s="20" t="s">
        <v>143</v>
      </c>
      <c r="K81" s="6" t="s">
        <v>268</v>
      </c>
      <c r="L81" s="6" t="s">
        <v>385</v>
      </c>
      <c r="M81" s="6" t="s">
        <v>55</v>
      </c>
      <c r="N81" s="6" t="s">
        <v>386</v>
      </c>
      <c r="O81" s="6" t="s">
        <v>55</v>
      </c>
      <c r="P81" s="6" t="s">
        <v>55</v>
      </c>
      <c r="Q81" s="6" t="s">
        <v>55</v>
      </c>
    </row>
    <row r="82" spans="1:17" customFormat="1" ht="15" customHeight="1" x14ac:dyDescent="0.25">
      <c r="A82" s="5" t="s">
        <v>367</v>
      </c>
      <c r="D82" s="6">
        <v>2010</v>
      </c>
      <c r="E82" s="7" t="s">
        <v>387</v>
      </c>
      <c r="F82" s="6">
        <v>60</v>
      </c>
      <c r="G82" s="6">
        <v>140</v>
      </c>
      <c r="H82" s="20" t="s">
        <v>123</v>
      </c>
      <c r="J82" s="20" t="s">
        <v>143</v>
      </c>
      <c r="K82" s="6" t="s">
        <v>50</v>
      </c>
      <c r="L82" s="6" t="s">
        <v>388</v>
      </c>
      <c r="M82" s="6" t="s">
        <v>208</v>
      </c>
      <c r="N82" s="6" t="s">
        <v>205</v>
      </c>
      <c r="O82" s="6" t="s">
        <v>55</v>
      </c>
      <c r="P82" s="6" t="s">
        <v>55</v>
      </c>
      <c r="Q82" s="6" t="s">
        <v>55</v>
      </c>
    </row>
    <row r="83" spans="1:17" customFormat="1" ht="15" customHeight="1" x14ac:dyDescent="0.25">
      <c r="A83" s="5" t="s">
        <v>367</v>
      </c>
      <c r="D83" s="6">
        <v>2011</v>
      </c>
      <c r="E83" s="7" t="s">
        <v>389</v>
      </c>
      <c r="F83" s="6">
        <v>44</v>
      </c>
      <c r="G83" s="6">
        <v>173</v>
      </c>
      <c r="H83" s="20" t="s">
        <v>123</v>
      </c>
      <c r="J83" s="20" t="s">
        <v>143</v>
      </c>
      <c r="K83" s="6" t="s">
        <v>349</v>
      </c>
      <c r="L83" s="6" t="s">
        <v>385</v>
      </c>
      <c r="M83" s="6" t="s">
        <v>55</v>
      </c>
      <c r="N83" s="6" t="s">
        <v>390</v>
      </c>
      <c r="O83" s="6" t="s">
        <v>391</v>
      </c>
      <c r="P83" s="6" t="s">
        <v>55</v>
      </c>
      <c r="Q83" s="6" t="s">
        <v>55</v>
      </c>
    </row>
    <row r="84" spans="1:17" customFormat="1" ht="15" customHeight="1" x14ac:dyDescent="0.25">
      <c r="A84" s="5" t="s">
        <v>367</v>
      </c>
      <c r="D84" s="6">
        <v>2011</v>
      </c>
      <c r="E84" s="7" t="s">
        <v>392</v>
      </c>
      <c r="F84" s="6">
        <v>16</v>
      </c>
      <c r="G84" s="6">
        <v>12</v>
      </c>
      <c r="H84" s="20" t="s">
        <v>393</v>
      </c>
      <c r="J84" s="20" t="s">
        <v>143</v>
      </c>
      <c r="K84" s="6" t="s">
        <v>394</v>
      </c>
      <c r="L84" s="6" t="s">
        <v>395</v>
      </c>
      <c r="M84" s="6" t="s">
        <v>208</v>
      </c>
      <c r="N84" s="6" t="s">
        <v>396</v>
      </c>
      <c r="O84" s="6" t="s">
        <v>55</v>
      </c>
      <c r="P84" s="6" t="s">
        <v>55</v>
      </c>
      <c r="Q84" s="6" t="s">
        <v>55</v>
      </c>
    </row>
    <row r="85" spans="1:17" customFormat="1" ht="15" customHeight="1" x14ac:dyDescent="0.25">
      <c r="A85" s="5" t="s">
        <v>367</v>
      </c>
      <c r="D85" s="6">
        <v>2011</v>
      </c>
      <c r="E85" s="7" t="s">
        <v>397</v>
      </c>
      <c r="F85" s="6">
        <v>16</v>
      </c>
      <c r="G85" s="6">
        <v>12</v>
      </c>
      <c r="H85" s="20" t="s">
        <v>393</v>
      </c>
      <c r="J85" s="20" t="s">
        <v>143</v>
      </c>
      <c r="K85" s="6" t="s">
        <v>394</v>
      </c>
      <c r="L85" s="6" t="s">
        <v>398</v>
      </c>
      <c r="M85" s="6" t="s">
        <v>208</v>
      </c>
      <c r="N85" s="6" t="s">
        <v>399</v>
      </c>
      <c r="O85" s="6" t="s">
        <v>55</v>
      </c>
      <c r="P85" s="6" t="s">
        <v>55</v>
      </c>
      <c r="Q85" s="6" t="s">
        <v>55</v>
      </c>
    </row>
    <row r="86" spans="1:17" s="22" customFormat="1" ht="15" customHeight="1" x14ac:dyDescent="0.25">
      <c r="A86" s="19" t="s">
        <v>367</v>
      </c>
      <c r="D86" s="7">
        <v>2014</v>
      </c>
      <c r="E86" s="7" t="s">
        <v>400</v>
      </c>
      <c r="F86" s="7">
        <v>40</v>
      </c>
      <c r="G86" s="7">
        <v>136</v>
      </c>
      <c r="H86" s="20" t="s">
        <v>123</v>
      </c>
      <c r="J86" s="20" t="s">
        <v>143</v>
      </c>
      <c r="K86" s="7" t="s">
        <v>50</v>
      </c>
      <c r="L86" s="7" t="s">
        <v>401</v>
      </c>
      <c r="M86" s="7" t="s">
        <v>55</v>
      </c>
      <c r="N86" s="7" t="s">
        <v>402</v>
      </c>
      <c r="O86" s="7" t="s">
        <v>55</v>
      </c>
      <c r="P86" s="7" t="s">
        <v>55</v>
      </c>
      <c r="Q86" s="6" t="s">
        <v>55</v>
      </c>
    </row>
    <row r="87" spans="1:17" s="22" customFormat="1" ht="15" customHeight="1" x14ac:dyDescent="0.25">
      <c r="A87" s="19" t="s">
        <v>367</v>
      </c>
      <c r="D87" s="7">
        <v>2016</v>
      </c>
      <c r="E87" s="7" t="s">
        <v>403</v>
      </c>
      <c r="F87" s="7">
        <v>3</v>
      </c>
      <c r="G87" s="7">
        <v>23</v>
      </c>
      <c r="H87" s="20" t="s">
        <v>123</v>
      </c>
      <c r="J87" s="20" t="s">
        <v>143</v>
      </c>
      <c r="K87" s="7" t="s">
        <v>404</v>
      </c>
      <c r="L87" s="7" t="s">
        <v>405</v>
      </c>
      <c r="M87" s="7" t="s">
        <v>54</v>
      </c>
      <c r="N87" s="7" t="s">
        <v>406</v>
      </c>
      <c r="O87" s="7" t="s">
        <v>55</v>
      </c>
      <c r="P87" s="7" t="s">
        <v>55</v>
      </c>
      <c r="Q87" s="6" t="s">
        <v>54</v>
      </c>
    </row>
    <row r="88" spans="1:17" customFormat="1" ht="15" customHeight="1" x14ac:dyDescent="0.25">
      <c r="A88" s="5" t="s">
        <v>367</v>
      </c>
      <c r="D88" s="6">
        <v>2018</v>
      </c>
      <c r="E88" s="7" t="s">
        <v>407</v>
      </c>
      <c r="F88" s="6">
        <v>3</v>
      </c>
      <c r="G88" s="6">
        <v>20</v>
      </c>
      <c r="H88" s="7" t="s">
        <v>123</v>
      </c>
      <c r="J88" s="20" t="s">
        <v>143</v>
      </c>
      <c r="K88" s="6" t="s">
        <v>408</v>
      </c>
      <c r="L88" s="7" t="s">
        <v>405</v>
      </c>
      <c r="M88" s="6" t="s">
        <v>208</v>
      </c>
      <c r="N88" s="6" t="s">
        <v>409</v>
      </c>
      <c r="O88" s="6" t="s">
        <v>55</v>
      </c>
      <c r="P88" s="6" t="s">
        <v>55</v>
      </c>
      <c r="Q88" s="6" t="s">
        <v>55</v>
      </c>
    </row>
    <row r="89" spans="1:17" s="7" customFormat="1" ht="15" customHeight="1" x14ac:dyDescent="0.2">
      <c r="A89" s="19" t="s">
        <v>367</v>
      </c>
      <c r="D89" s="7">
        <v>2018</v>
      </c>
      <c r="E89" s="7" t="s">
        <v>410</v>
      </c>
      <c r="F89" s="7">
        <v>12</v>
      </c>
      <c r="G89" s="7">
        <v>266</v>
      </c>
      <c r="H89" s="7" t="s">
        <v>82</v>
      </c>
      <c r="J89" s="20" t="s">
        <v>623</v>
      </c>
      <c r="K89" s="7" t="s">
        <v>50</v>
      </c>
      <c r="L89" s="7" t="s">
        <v>411</v>
      </c>
      <c r="M89" s="7" t="s">
        <v>208</v>
      </c>
      <c r="N89" s="7" t="s">
        <v>412</v>
      </c>
      <c r="O89" s="7" t="s">
        <v>54</v>
      </c>
      <c r="P89" s="7" t="s">
        <v>54</v>
      </c>
      <c r="Q89" s="6" t="s">
        <v>55</v>
      </c>
    </row>
    <row r="90" spans="1:17" s="12" customFormat="1" ht="15" customHeight="1" x14ac:dyDescent="0.2">
      <c r="A90" s="11" t="s">
        <v>413</v>
      </c>
      <c r="B90" s="12" t="s">
        <v>355</v>
      </c>
      <c r="C90" s="12" t="s">
        <v>46</v>
      </c>
      <c r="D90" s="12">
        <v>2005</v>
      </c>
      <c r="E90" s="12" t="s">
        <v>414</v>
      </c>
      <c r="F90" s="12">
        <v>4</v>
      </c>
      <c r="G90" s="12">
        <v>36</v>
      </c>
      <c r="H90" s="14" t="s">
        <v>415</v>
      </c>
      <c r="I90" s="12" t="s">
        <v>219</v>
      </c>
      <c r="J90" s="14" t="s">
        <v>416</v>
      </c>
      <c r="K90" s="12" t="s">
        <v>417</v>
      </c>
      <c r="L90" s="12" t="s">
        <v>418</v>
      </c>
      <c r="M90" s="12" t="s">
        <v>54</v>
      </c>
      <c r="N90" s="12" t="s">
        <v>419</v>
      </c>
      <c r="O90" s="12" t="s">
        <v>54</v>
      </c>
      <c r="P90" s="12" t="s">
        <v>55</v>
      </c>
      <c r="Q90" s="12" t="s">
        <v>55</v>
      </c>
    </row>
    <row r="91" spans="1:17" ht="15" customHeight="1" x14ac:dyDescent="0.25">
      <c r="A91" s="5" t="s">
        <v>420</v>
      </c>
      <c r="B91" s="6" t="s">
        <v>422</v>
      </c>
      <c r="C91" s="6" t="s">
        <v>46</v>
      </c>
      <c r="D91" s="6">
        <v>2011</v>
      </c>
      <c r="E91" s="18" t="s">
        <v>423</v>
      </c>
      <c r="F91" s="6">
        <v>3</v>
      </c>
      <c r="G91" s="6">
        <v>5</v>
      </c>
      <c r="H91" s="7" t="s">
        <v>424</v>
      </c>
      <c r="I91" s="6" t="s">
        <v>421</v>
      </c>
      <c r="J91" s="7" t="s">
        <v>425</v>
      </c>
      <c r="K91" s="7" t="s">
        <v>426</v>
      </c>
      <c r="L91" s="6" t="s">
        <v>427</v>
      </c>
      <c r="M91" s="6" t="s">
        <v>119</v>
      </c>
      <c r="N91" s="7" t="s">
        <v>428</v>
      </c>
      <c r="O91" s="6" t="s">
        <v>55</v>
      </c>
      <c r="P91" s="6" t="s">
        <v>55</v>
      </c>
      <c r="Q91" s="6" t="s">
        <v>54</v>
      </c>
    </row>
    <row r="92" spans="1:17" s="6" customFormat="1" ht="15" customHeight="1" x14ac:dyDescent="0.2">
      <c r="A92" s="5" t="s">
        <v>420</v>
      </c>
      <c r="D92" s="6">
        <v>2020</v>
      </c>
      <c r="E92" s="18" t="s">
        <v>429</v>
      </c>
      <c r="F92" s="6">
        <v>14</v>
      </c>
      <c r="G92" s="6">
        <v>157</v>
      </c>
      <c r="H92" s="7" t="s">
        <v>123</v>
      </c>
      <c r="J92" s="7" t="s">
        <v>430</v>
      </c>
      <c r="K92" s="6" t="s">
        <v>50</v>
      </c>
      <c r="L92" s="6" t="s">
        <v>431</v>
      </c>
      <c r="M92" s="6" t="s">
        <v>432</v>
      </c>
      <c r="N92" s="6" t="s">
        <v>433</v>
      </c>
      <c r="O92" s="6" t="s">
        <v>55</v>
      </c>
      <c r="P92" s="6" t="s">
        <v>434</v>
      </c>
      <c r="Q92" s="6" t="s">
        <v>55</v>
      </c>
    </row>
    <row r="93" spans="1:17" s="12" customFormat="1" ht="15" customHeight="1" x14ac:dyDescent="0.2">
      <c r="A93" s="11" t="s">
        <v>435</v>
      </c>
      <c r="B93" s="12" t="s">
        <v>45</v>
      </c>
      <c r="C93" s="12" t="s">
        <v>46</v>
      </c>
      <c r="D93" s="12">
        <v>2019</v>
      </c>
      <c r="E93" s="12" t="s">
        <v>436</v>
      </c>
      <c r="F93" s="12">
        <v>3</v>
      </c>
      <c r="G93" s="12">
        <v>3</v>
      </c>
      <c r="H93" s="14" t="s">
        <v>82</v>
      </c>
      <c r="I93" s="12" t="s">
        <v>55</v>
      </c>
      <c r="J93" s="14" t="s">
        <v>130</v>
      </c>
      <c r="K93" s="12" t="s">
        <v>437</v>
      </c>
      <c r="L93" s="12" t="s">
        <v>438</v>
      </c>
      <c r="M93" s="12" t="s">
        <v>55</v>
      </c>
      <c r="N93" s="12" t="s">
        <v>439</v>
      </c>
      <c r="O93" s="12" t="s">
        <v>54</v>
      </c>
      <c r="P93" s="12" t="s">
        <v>54</v>
      </c>
      <c r="Q93" s="12" t="s">
        <v>54</v>
      </c>
    </row>
    <row r="94" spans="1:17" s="6" customFormat="1" ht="15" customHeight="1" x14ac:dyDescent="0.2">
      <c r="A94" s="5" t="s">
        <v>440</v>
      </c>
      <c r="B94" s="6" t="s">
        <v>106</v>
      </c>
      <c r="C94" s="6" t="s">
        <v>46</v>
      </c>
      <c r="D94" s="6">
        <v>2008</v>
      </c>
      <c r="E94" s="6" t="s">
        <v>441</v>
      </c>
      <c r="F94" s="6">
        <v>7</v>
      </c>
      <c r="G94" s="6">
        <v>24</v>
      </c>
      <c r="H94" s="7" t="s">
        <v>82</v>
      </c>
      <c r="I94" s="6" t="s">
        <v>219</v>
      </c>
      <c r="J94" s="7" t="s">
        <v>442</v>
      </c>
      <c r="K94" s="6" t="s">
        <v>443</v>
      </c>
      <c r="L94" s="6" t="s">
        <v>444</v>
      </c>
      <c r="M94" s="6" t="s">
        <v>62</v>
      </c>
      <c r="N94" s="6" t="s">
        <v>445</v>
      </c>
      <c r="O94" s="6" t="s">
        <v>55</v>
      </c>
      <c r="P94" s="6" t="s">
        <v>55</v>
      </c>
      <c r="Q94" s="6" t="s">
        <v>119</v>
      </c>
    </row>
    <row r="95" spans="1:17" s="12" customFormat="1" ht="15" customHeight="1" x14ac:dyDescent="0.2">
      <c r="A95" s="11" t="s">
        <v>446</v>
      </c>
      <c r="B95" s="12" t="s">
        <v>106</v>
      </c>
      <c r="C95" s="12" t="s">
        <v>46</v>
      </c>
      <c r="D95" s="12">
        <v>2015</v>
      </c>
      <c r="E95" s="12" t="s">
        <v>447</v>
      </c>
      <c r="F95" s="12">
        <v>3</v>
      </c>
      <c r="G95" s="12">
        <v>4</v>
      </c>
      <c r="H95" s="14" t="s">
        <v>82</v>
      </c>
      <c r="I95" s="12" t="s">
        <v>105</v>
      </c>
      <c r="J95" s="14" t="s">
        <v>108</v>
      </c>
      <c r="K95" s="12" t="s">
        <v>448</v>
      </c>
      <c r="L95" s="12" t="s">
        <v>449</v>
      </c>
      <c r="M95" s="12" t="s">
        <v>97</v>
      </c>
      <c r="N95" s="12" t="s">
        <v>450</v>
      </c>
      <c r="O95" s="12" t="s">
        <v>54</v>
      </c>
      <c r="P95" s="12" t="s">
        <v>451</v>
      </c>
      <c r="Q95" s="12" t="s">
        <v>55</v>
      </c>
    </row>
    <row r="96" spans="1:17" s="6" customFormat="1" ht="15" customHeight="1" x14ac:dyDescent="0.2">
      <c r="A96" s="5" t="s">
        <v>452</v>
      </c>
      <c r="B96" s="6" t="s">
        <v>80</v>
      </c>
      <c r="C96" s="6" t="s">
        <v>46</v>
      </c>
      <c r="D96" s="6">
        <v>2021</v>
      </c>
      <c r="E96" s="18" t="s">
        <v>453</v>
      </c>
      <c r="F96" s="6">
        <v>15</v>
      </c>
      <c r="G96" s="6">
        <v>78</v>
      </c>
      <c r="H96" s="7" t="s">
        <v>123</v>
      </c>
      <c r="I96" s="6" t="s">
        <v>156</v>
      </c>
      <c r="J96" s="7" t="s">
        <v>454</v>
      </c>
      <c r="K96" s="6" t="s">
        <v>50</v>
      </c>
      <c r="L96" s="6" t="s">
        <v>455</v>
      </c>
      <c r="M96" s="6" t="s">
        <v>52</v>
      </c>
      <c r="N96" s="6" t="s">
        <v>456</v>
      </c>
      <c r="O96" s="6" t="s">
        <v>54</v>
      </c>
      <c r="P96" s="6" t="s">
        <v>55</v>
      </c>
      <c r="Q96" s="6" t="s">
        <v>55</v>
      </c>
    </row>
    <row r="97" spans="1:17" s="6" customFormat="1" ht="15" customHeight="1" x14ac:dyDescent="0.2">
      <c r="A97" s="5" t="s">
        <v>452</v>
      </c>
      <c r="D97" s="6">
        <v>2020</v>
      </c>
      <c r="E97" s="18" t="s">
        <v>457</v>
      </c>
      <c r="F97" s="6">
        <v>15</v>
      </c>
      <c r="G97" s="6">
        <v>78</v>
      </c>
      <c r="H97" s="7" t="s">
        <v>123</v>
      </c>
      <c r="J97" s="7" t="s">
        <v>454</v>
      </c>
      <c r="K97" s="6" t="s">
        <v>50</v>
      </c>
      <c r="L97" s="6" t="s">
        <v>455</v>
      </c>
      <c r="M97" s="6" t="s">
        <v>52</v>
      </c>
      <c r="N97" s="6" t="s">
        <v>456</v>
      </c>
      <c r="O97" s="6" t="s">
        <v>54</v>
      </c>
      <c r="P97" s="6" t="s">
        <v>54</v>
      </c>
      <c r="Q97" s="6" t="s">
        <v>55</v>
      </c>
    </row>
    <row r="98" spans="1:17" s="12" customFormat="1" ht="15" customHeight="1" x14ac:dyDescent="0.2">
      <c r="A98" s="11" t="s">
        <v>458</v>
      </c>
      <c r="B98" s="12" t="s">
        <v>422</v>
      </c>
      <c r="C98" s="12" t="s">
        <v>46</v>
      </c>
      <c r="D98" s="12">
        <v>2011</v>
      </c>
      <c r="E98" s="13" t="s">
        <v>459</v>
      </c>
      <c r="F98" s="12">
        <v>4</v>
      </c>
      <c r="G98" s="12">
        <v>26</v>
      </c>
      <c r="H98" s="14" t="s">
        <v>460</v>
      </c>
      <c r="I98" s="12" t="s">
        <v>156</v>
      </c>
      <c r="J98" s="14" t="s">
        <v>461</v>
      </c>
      <c r="K98" s="12" t="s">
        <v>462</v>
      </c>
      <c r="L98" s="12" t="s">
        <v>463</v>
      </c>
      <c r="M98" s="12" t="s">
        <v>208</v>
      </c>
      <c r="N98" s="12" t="s">
        <v>180</v>
      </c>
      <c r="O98" s="12" t="s">
        <v>55</v>
      </c>
      <c r="P98" s="12" t="s">
        <v>55</v>
      </c>
      <c r="Q98" s="12" t="s">
        <v>55</v>
      </c>
    </row>
    <row r="99" spans="1:17" s="12" customFormat="1" ht="15" customHeight="1" x14ac:dyDescent="0.2">
      <c r="A99" s="11" t="s">
        <v>458</v>
      </c>
      <c r="D99" s="12">
        <v>2021</v>
      </c>
      <c r="E99" s="13" t="s">
        <v>464</v>
      </c>
      <c r="F99" s="12">
        <v>4</v>
      </c>
      <c r="G99" s="12">
        <v>8</v>
      </c>
      <c r="H99" s="14" t="s">
        <v>123</v>
      </c>
      <c r="J99" s="14" t="s">
        <v>454</v>
      </c>
      <c r="K99" s="12" t="s">
        <v>50</v>
      </c>
      <c r="L99" s="12" t="s">
        <v>465</v>
      </c>
      <c r="M99" s="12" t="s">
        <v>52</v>
      </c>
      <c r="N99" s="12" t="s">
        <v>466</v>
      </c>
      <c r="O99" s="12" t="s">
        <v>54</v>
      </c>
      <c r="P99" s="12" t="s">
        <v>55</v>
      </c>
      <c r="Q99" s="12" t="s">
        <v>55</v>
      </c>
    </row>
    <row r="100" spans="1:17" s="12" customFormat="1" ht="15" customHeight="1" x14ac:dyDescent="0.2">
      <c r="A100" s="11" t="s">
        <v>458</v>
      </c>
      <c r="D100" s="12">
        <v>2010</v>
      </c>
      <c r="E100" s="13" t="s">
        <v>467</v>
      </c>
      <c r="F100" s="12">
        <v>3</v>
      </c>
      <c r="G100" s="12">
        <v>6</v>
      </c>
      <c r="H100" s="14" t="s">
        <v>468</v>
      </c>
      <c r="J100" s="14" t="s">
        <v>461</v>
      </c>
      <c r="K100" s="12" t="s">
        <v>469</v>
      </c>
      <c r="L100" s="12" t="s">
        <v>470</v>
      </c>
      <c r="M100" s="12" t="s">
        <v>52</v>
      </c>
      <c r="N100" s="12" t="s">
        <v>120</v>
      </c>
      <c r="O100" s="12" t="s">
        <v>55</v>
      </c>
      <c r="P100" s="12" t="s">
        <v>55</v>
      </c>
      <c r="Q100" s="12" t="s">
        <v>55</v>
      </c>
    </row>
    <row r="101" spans="1:17" s="12" customFormat="1" ht="15" customHeight="1" x14ac:dyDescent="0.2">
      <c r="A101" s="11" t="s">
        <v>458</v>
      </c>
      <c r="D101" s="12">
        <v>2020</v>
      </c>
      <c r="E101" s="13" t="s">
        <v>457</v>
      </c>
      <c r="F101" s="12">
        <v>4</v>
      </c>
      <c r="G101" s="12">
        <v>8</v>
      </c>
      <c r="H101" s="14" t="s">
        <v>123</v>
      </c>
      <c r="J101" s="14" t="s">
        <v>454</v>
      </c>
      <c r="K101" s="12" t="s">
        <v>50</v>
      </c>
      <c r="L101" s="12" t="s">
        <v>465</v>
      </c>
      <c r="M101" s="12" t="s">
        <v>52</v>
      </c>
      <c r="N101" s="12" t="s">
        <v>466</v>
      </c>
      <c r="O101" s="12" t="s">
        <v>54</v>
      </c>
      <c r="P101" s="12" t="s">
        <v>54</v>
      </c>
      <c r="Q101" s="12" t="s">
        <v>55</v>
      </c>
    </row>
    <row r="102" spans="1:17" s="12" customFormat="1" ht="15" customHeight="1" x14ac:dyDescent="0.2">
      <c r="A102" s="11" t="s">
        <v>458</v>
      </c>
      <c r="D102" s="12">
        <v>2022</v>
      </c>
      <c r="E102" s="13" t="s">
        <v>471</v>
      </c>
      <c r="F102" s="12">
        <v>5</v>
      </c>
      <c r="G102" s="12">
        <v>34</v>
      </c>
      <c r="H102" s="14" t="s">
        <v>123</v>
      </c>
      <c r="J102" s="14" t="s">
        <v>472</v>
      </c>
      <c r="K102" s="12" t="s">
        <v>50</v>
      </c>
      <c r="L102" s="12" t="s">
        <v>473</v>
      </c>
      <c r="M102" s="12" t="s">
        <v>52</v>
      </c>
      <c r="N102" s="12" t="s">
        <v>474</v>
      </c>
      <c r="O102" s="12" t="s">
        <v>54</v>
      </c>
      <c r="Q102" s="12" t="s">
        <v>55</v>
      </c>
    </row>
    <row r="103" spans="1:17" s="6" customFormat="1" ht="15" customHeight="1" x14ac:dyDescent="0.2">
      <c r="A103" s="5" t="s">
        <v>475</v>
      </c>
      <c r="B103" s="6" t="s">
        <v>422</v>
      </c>
      <c r="C103" s="6" t="s">
        <v>46</v>
      </c>
      <c r="D103" s="6">
        <v>2021</v>
      </c>
      <c r="E103" s="18" t="s">
        <v>453</v>
      </c>
      <c r="F103" s="6">
        <v>9</v>
      </c>
      <c r="G103" s="6">
        <v>55</v>
      </c>
      <c r="H103" s="7" t="s">
        <v>123</v>
      </c>
      <c r="I103" s="6" t="s">
        <v>156</v>
      </c>
      <c r="J103" s="7" t="s">
        <v>454</v>
      </c>
      <c r="K103" s="6" t="s">
        <v>50</v>
      </c>
      <c r="L103" s="6" t="s">
        <v>476</v>
      </c>
      <c r="M103" s="6" t="s">
        <v>52</v>
      </c>
      <c r="N103" s="6" t="s">
        <v>477</v>
      </c>
      <c r="O103" s="6" t="s">
        <v>54</v>
      </c>
      <c r="P103" s="6" t="s">
        <v>55</v>
      </c>
      <c r="Q103" s="6" t="s">
        <v>55</v>
      </c>
    </row>
    <row r="104" spans="1:17" s="6" customFormat="1" ht="15" customHeight="1" x14ac:dyDescent="0.2">
      <c r="A104" s="5" t="s">
        <v>475</v>
      </c>
      <c r="D104" s="6">
        <v>2020</v>
      </c>
      <c r="E104" s="18" t="s">
        <v>457</v>
      </c>
      <c r="F104" s="6">
        <v>9</v>
      </c>
      <c r="G104" s="6">
        <v>55</v>
      </c>
      <c r="H104" s="7" t="s">
        <v>123</v>
      </c>
      <c r="J104" s="7" t="s">
        <v>454</v>
      </c>
      <c r="K104" s="6" t="s">
        <v>50</v>
      </c>
      <c r="L104" s="6" t="s">
        <v>476</v>
      </c>
      <c r="M104" s="6" t="s">
        <v>52</v>
      </c>
      <c r="N104" s="6" t="s">
        <v>477</v>
      </c>
      <c r="O104" s="6" t="s">
        <v>54</v>
      </c>
      <c r="P104" s="6" t="s">
        <v>54</v>
      </c>
      <c r="Q104" s="6" t="s">
        <v>55</v>
      </c>
    </row>
    <row r="105" spans="1:17" s="6" customFormat="1" ht="15" customHeight="1" x14ac:dyDescent="0.2">
      <c r="A105" s="5" t="s">
        <v>475</v>
      </c>
      <c r="D105" s="6">
        <v>2012</v>
      </c>
      <c r="E105" s="18" t="s">
        <v>478</v>
      </c>
      <c r="H105" s="7" t="s">
        <v>479</v>
      </c>
      <c r="J105" s="7" t="s">
        <v>480</v>
      </c>
      <c r="K105" s="6" t="s">
        <v>481</v>
      </c>
      <c r="L105" s="6" t="s">
        <v>482</v>
      </c>
      <c r="M105" s="6" t="s">
        <v>52</v>
      </c>
      <c r="N105" s="6" t="s">
        <v>120</v>
      </c>
      <c r="O105" s="6" t="s">
        <v>55</v>
      </c>
      <c r="P105" s="6" t="s">
        <v>55</v>
      </c>
      <c r="Q105" s="6" t="s">
        <v>55</v>
      </c>
    </row>
    <row r="106" spans="1:17" s="12" customFormat="1" ht="15" customHeight="1" x14ac:dyDescent="0.2">
      <c r="A106" s="11" t="s">
        <v>483</v>
      </c>
      <c r="B106" s="12" t="s">
        <v>80</v>
      </c>
      <c r="C106" s="12" t="s">
        <v>46</v>
      </c>
      <c r="D106" s="12">
        <v>2014</v>
      </c>
      <c r="E106" s="14" t="s">
        <v>484</v>
      </c>
      <c r="F106" s="12">
        <v>10</v>
      </c>
      <c r="G106" s="12">
        <v>781</v>
      </c>
      <c r="H106" s="14" t="s">
        <v>123</v>
      </c>
      <c r="I106" s="12" t="s">
        <v>55</v>
      </c>
      <c r="J106" s="14" t="s">
        <v>83</v>
      </c>
      <c r="K106" s="12" t="s">
        <v>302</v>
      </c>
      <c r="L106" s="12" t="s">
        <v>485</v>
      </c>
      <c r="M106" s="12" t="s">
        <v>97</v>
      </c>
      <c r="N106" s="12" t="s">
        <v>486</v>
      </c>
      <c r="O106" s="12" t="s">
        <v>55</v>
      </c>
      <c r="P106" s="12" t="s">
        <v>55</v>
      </c>
      <c r="Q106" s="12" t="s">
        <v>55</v>
      </c>
    </row>
    <row r="107" spans="1:17" s="6" customFormat="1" ht="15" customHeight="1" x14ac:dyDescent="0.2">
      <c r="A107" s="5" t="s">
        <v>483</v>
      </c>
      <c r="D107" s="6">
        <v>2019</v>
      </c>
      <c r="E107" s="6" t="s">
        <v>436</v>
      </c>
      <c r="F107" s="6">
        <v>3</v>
      </c>
      <c r="G107" s="6">
        <v>4</v>
      </c>
      <c r="H107" s="7" t="s">
        <v>82</v>
      </c>
      <c r="J107" s="7" t="s">
        <v>130</v>
      </c>
      <c r="K107" s="6" t="s">
        <v>302</v>
      </c>
      <c r="L107" s="6" t="s">
        <v>487</v>
      </c>
      <c r="M107" s="6" t="s">
        <v>55</v>
      </c>
      <c r="N107" s="6" t="s">
        <v>439</v>
      </c>
      <c r="O107" s="6" t="s">
        <v>54</v>
      </c>
      <c r="P107" s="6" t="s">
        <v>54</v>
      </c>
      <c r="Q107" s="6" t="s">
        <v>55</v>
      </c>
    </row>
    <row r="108" spans="1:17" s="6" customFormat="1" ht="15" customHeight="1" x14ac:dyDescent="0.2">
      <c r="A108" s="5" t="s">
        <v>488</v>
      </c>
      <c r="B108" s="6" t="s">
        <v>45</v>
      </c>
      <c r="C108" s="6" t="s">
        <v>46</v>
      </c>
      <c r="D108" s="6">
        <v>2015</v>
      </c>
      <c r="E108" s="6" t="s">
        <v>447</v>
      </c>
      <c r="F108" s="6">
        <v>3</v>
      </c>
      <c r="G108" s="6">
        <v>4</v>
      </c>
      <c r="H108" s="7" t="s">
        <v>82</v>
      </c>
      <c r="I108" s="6" t="s">
        <v>55</v>
      </c>
      <c r="J108" s="7" t="s">
        <v>108</v>
      </c>
      <c r="K108" s="6" t="s">
        <v>50</v>
      </c>
      <c r="L108" s="6" t="s">
        <v>449</v>
      </c>
      <c r="M108" s="6" t="s">
        <v>97</v>
      </c>
      <c r="N108" s="6" t="s">
        <v>489</v>
      </c>
      <c r="O108" s="6" t="s">
        <v>54</v>
      </c>
      <c r="P108" s="6" t="s">
        <v>451</v>
      </c>
      <c r="Q108" s="6" t="s">
        <v>55</v>
      </c>
    </row>
    <row r="109" spans="1:17" s="12" customFormat="1" ht="15" customHeight="1" x14ac:dyDescent="0.2">
      <c r="A109" s="11" t="s">
        <v>490</v>
      </c>
      <c r="B109" s="12" t="s">
        <v>45</v>
      </c>
      <c r="C109" s="12" t="s">
        <v>46</v>
      </c>
      <c r="D109" s="12">
        <v>1996</v>
      </c>
      <c r="E109" s="12" t="s">
        <v>491</v>
      </c>
      <c r="F109" s="12">
        <v>4</v>
      </c>
      <c r="G109" s="12">
        <v>31</v>
      </c>
      <c r="H109" s="14" t="s">
        <v>123</v>
      </c>
      <c r="I109" s="12" t="s">
        <v>55</v>
      </c>
      <c r="J109" s="14" t="s">
        <v>83</v>
      </c>
      <c r="K109" s="12" t="s">
        <v>50</v>
      </c>
      <c r="L109" s="12" t="s">
        <v>492</v>
      </c>
      <c r="M109" s="12" t="s">
        <v>55</v>
      </c>
      <c r="N109" s="12" t="s">
        <v>85</v>
      </c>
      <c r="O109" s="12" t="s">
        <v>55</v>
      </c>
      <c r="P109" s="12" t="s">
        <v>55</v>
      </c>
      <c r="Q109" s="12" t="s">
        <v>55</v>
      </c>
    </row>
    <row r="110" spans="1:17" s="12" customFormat="1" ht="15" customHeight="1" x14ac:dyDescent="0.2">
      <c r="A110" s="11" t="s">
        <v>490</v>
      </c>
      <c r="D110" s="12">
        <v>2019</v>
      </c>
      <c r="E110" s="12" t="s">
        <v>125</v>
      </c>
      <c r="F110" s="12">
        <v>4</v>
      </c>
      <c r="G110" s="12">
        <v>34</v>
      </c>
      <c r="H110" s="14" t="s">
        <v>82</v>
      </c>
      <c r="J110" s="14" t="s">
        <v>83</v>
      </c>
      <c r="K110" s="12" t="s">
        <v>50</v>
      </c>
      <c r="L110" s="12" t="s">
        <v>204</v>
      </c>
      <c r="M110" s="12" t="s">
        <v>97</v>
      </c>
      <c r="N110" s="12" t="s">
        <v>85</v>
      </c>
      <c r="O110" s="12" t="s">
        <v>55</v>
      </c>
      <c r="P110" s="12" t="s">
        <v>55</v>
      </c>
      <c r="Q110" s="12" t="s">
        <v>54</v>
      </c>
    </row>
    <row r="111" spans="1:17" s="6" customFormat="1" ht="15" customHeight="1" x14ac:dyDescent="0.2">
      <c r="A111" s="5" t="s">
        <v>493</v>
      </c>
      <c r="B111" s="6" t="s">
        <v>45</v>
      </c>
      <c r="C111" s="6" t="s">
        <v>46</v>
      </c>
      <c r="D111" s="6">
        <v>1996</v>
      </c>
      <c r="E111" s="6" t="s">
        <v>81</v>
      </c>
      <c r="F111" s="6">
        <v>10</v>
      </c>
      <c r="G111" s="6">
        <v>29</v>
      </c>
      <c r="H111" s="7" t="s">
        <v>123</v>
      </c>
      <c r="I111" s="6" t="s">
        <v>55</v>
      </c>
      <c r="J111" s="7" t="s">
        <v>83</v>
      </c>
      <c r="K111" s="6" t="s">
        <v>50</v>
      </c>
      <c r="L111" s="6" t="s">
        <v>494</v>
      </c>
      <c r="M111" s="6" t="s">
        <v>55</v>
      </c>
      <c r="N111" s="6" t="s">
        <v>85</v>
      </c>
      <c r="O111" s="6" t="s">
        <v>55</v>
      </c>
      <c r="P111" s="6" t="s">
        <v>55</v>
      </c>
      <c r="Q111" s="6" t="s">
        <v>55</v>
      </c>
    </row>
    <row r="112" spans="1:17" s="6" customFormat="1" ht="15" customHeight="1" x14ac:dyDescent="0.2">
      <c r="A112" s="5" t="s">
        <v>493</v>
      </c>
      <c r="D112" s="6">
        <v>2013</v>
      </c>
      <c r="E112" s="6" t="s">
        <v>495</v>
      </c>
      <c r="F112" s="6">
        <f>2+3+1</f>
        <v>6</v>
      </c>
      <c r="G112" s="6">
        <f>112+67+98</f>
        <v>277</v>
      </c>
      <c r="H112" s="7" t="s">
        <v>123</v>
      </c>
      <c r="J112" s="7" t="s">
        <v>83</v>
      </c>
      <c r="K112" s="6" t="s">
        <v>496</v>
      </c>
      <c r="L112" s="23" t="s">
        <v>497</v>
      </c>
      <c r="M112" s="6" t="s">
        <v>97</v>
      </c>
      <c r="N112" s="6" t="s">
        <v>498</v>
      </c>
      <c r="O112" s="6" t="s">
        <v>55</v>
      </c>
      <c r="P112" s="6" t="s">
        <v>55</v>
      </c>
      <c r="Q112" s="6" t="s">
        <v>55</v>
      </c>
    </row>
    <row r="113" spans="1:17" s="6" customFormat="1" ht="15" customHeight="1" x14ac:dyDescent="0.2">
      <c r="A113" s="5" t="s">
        <v>493</v>
      </c>
      <c r="D113" s="6">
        <v>2015</v>
      </c>
      <c r="E113" s="6" t="s">
        <v>309</v>
      </c>
      <c r="F113" s="6">
        <v>26</v>
      </c>
      <c r="G113" s="6">
        <v>195</v>
      </c>
      <c r="H113" s="7" t="s">
        <v>123</v>
      </c>
      <c r="J113" s="7" t="s">
        <v>83</v>
      </c>
      <c r="K113" s="6" t="s">
        <v>50</v>
      </c>
      <c r="L113" s="23" t="s">
        <v>499</v>
      </c>
      <c r="M113" s="6" t="s">
        <v>208</v>
      </c>
      <c r="N113" s="6" t="s">
        <v>500</v>
      </c>
      <c r="O113" s="6" t="s">
        <v>54</v>
      </c>
      <c r="P113" s="6" t="s">
        <v>54</v>
      </c>
      <c r="Q113" s="6" t="s">
        <v>55</v>
      </c>
    </row>
    <row r="114" spans="1:17" s="6" customFormat="1" ht="15" customHeight="1" x14ac:dyDescent="0.2">
      <c r="A114" s="5" t="s">
        <v>493</v>
      </c>
      <c r="D114" s="6">
        <v>2018</v>
      </c>
      <c r="E114" s="6" t="s">
        <v>501</v>
      </c>
      <c r="F114" s="6">
        <v>7</v>
      </c>
      <c r="G114" s="6">
        <v>13</v>
      </c>
      <c r="H114" s="7" t="s">
        <v>123</v>
      </c>
      <c r="J114" s="7" t="s">
        <v>83</v>
      </c>
      <c r="K114" s="6" t="s">
        <v>394</v>
      </c>
      <c r="L114" s="23" t="s">
        <v>502</v>
      </c>
      <c r="M114" s="6" t="s">
        <v>208</v>
      </c>
      <c r="N114" s="6" t="s">
        <v>260</v>
      </c>
      <c r="O114" s="6" t="s">
        <v>55</v>
      </c>
      <c r="P114" s="6" t="s">
        <v>55</v>
      </c>
      <c r="Q114" s="6" t="s">
        <v>55</v>
      </c>
    </row>
    <row r="115" spans="1:17" s="6" customFormat="1" ht="15" customHeight="1" x14ac:dyDescent="0.2">
      <c r="A115" s="5" t="s">
        <v>493</v>
      </c>
      <c r="D115" s="6">
        <v>2021</v>
      </c>
      <c r="E115" s="6" t="s">
        <v>137</v>
      </c>
      <c r="F115" s="6">
        <v>28</v>
      </c>
      <c r="G115" s="6">
        <v>295</v>
      </c>
      <c r="H115" s="7" t="s">
        <v>123</v>
      </c>
      <c r="J115" s="7" t="s">
        <v>83</v>
      </c>
      <c r="K115" s="6" t="s">
        <v>50</v>
      </c>
      <c r="L115" s="23" t="s">
        <v>503</v>
      </c>
      <c r="M115" s="6" t="s">
        <v>55</v>
      </c>
      <c r="N115" s="6" t="s">
        <v>504</v>
      </c>
      <c r="O115" s="6" t="s">
        <v>55</v>
      </c>
      <c r="P115" s="6" t="s">
        <v>54</v>
      </c>
      <c r="Q115" s="6" t="s">
        <v>55</v>
      </c>
    </row>
    <row r="116" spans="1:17" s="6" customFormat="1" ht="15" customHeight="1" x14ac:dyDescent="0.2">
      <c r="A116" s="5" t="s">
        <v>493</v>
      </c>
      <c r="D116" s="6">
        <v>2021</v>
      </c>
      <c r="E116" s="6" t="s">
        <v>505</v>
      </c>
      <c r="F116" s="6">
        <v>28</v>
      </c>
      <c r="G116" s="6">
        <v>138</v>
      </c>
      <c r="H116" s="7" t="s">
        <v>123</v>
      </c>
      <c r="J116" s="7" t="s">
        <v>83</v>
      </c>
      <c r="K116" s="6" t="s">
        <v>506</v>
      </c>
      <c r="L116" s="6" t="s">
        <v>507</v>
      </c>
      <c r="M116" s="6" t="s">
        <v>97</v>
      </c>
      <c r="N116" s="6" t="s">
        <v>508</v>
      </c>
      <c r="O116" s="6" t="s">
        <v>55</v>
      </c>
      <c r="P116" s="6" t="s">
        <v>55</v>
      </c>
      <c r="Q116" s="6" t="s">
        <v>55</v>
      </c>
    </row>
    <row r="117" spans="1:17" s="12" customFormat="1" ht="15" customHeight="1" x14ac:dyDescent="0.2">
      <c r="A117" s="11" t="s">
        <v>509</v>
      </c>
      <c r="B117" s="12" t="s">
        <v>45</v>
      </c>
      <c r="C117" s="12" t="s">
        <v>46</v>
      </c>
      <c r="D117" s="12">
        <v>2011</v>
      </c>
      <c r="E117" s="12" t="s">
        <v>459</v>
      </c>
      <c r="F117" s="12">
        <v>5</v>
      </c>
      <c r="G117" s="24">
        <v>8</v>
      </c>
      <c r="H117" s="14" t="s">
        <v>460</v>
      </c>
      <c r="I117" s="12" t="s">
        <v>510</v>
      </c>
      <c r="J117" s="14" t="s">
        <v>461</v>
      </c>
      <c r="K117" s="12" t="s">
        <v>462</v>
      </c>
      <c r="L117" s="12" t="s">
        <v>463</v>
      </c>
      <c r="M117" s="12" t="s">
        <v>55</v>
      </c>
      <c r="N117" s="12" t="s">
        <v>180</v>
      </c>
      <c r="O117" s="12" t="s">
        <v>55</v>
      </c>
      <c r="P117" s="12" t="s">
        <v>55</v>
      </c>
      <c r="Q117" s="12" t="s">
        <v>55</v>
      </c>
    </row>
    <row r="118" spans="1:17" s="12" customFormat="1" ht="15" customHeight="1" x14ac:dyDescent="0.2">
      <c r="A118" s="11" t="s">
        <v>509</v>
      </c>
      <c r="D118" s="12">
        <v>2016</v>
      </c>
      <c r="E118" s="12" t="s">
        <v>511</v>
      </c>
      <c r="F118" s="12">
        <v>378</v>
      </c>
      <c r="G118" s="12">
        <v>276</v>
      </c>
      <c r="H118" s="14" t="s">
        <v>245</v>
      </c>
      <c r="J118" s="14" t="s">
        <v>246</v>
      </c>
      <c r="K118" s="12" t="s">
        <v>512</v>
      </c>
      <c r="L118" s="12" t="s">
        <v>513</v>
      </c>
      <c r="M118" s="12" t="s">
        <v>97</v>
      </c>
      <c r="N118" s="12" t="s">
        <v>514</v>
      </c>
      <c r="O118" s="12" t="s">
        <v>54</v>
      </c>
      <c r="P118" s="12" t="s">
        <v>54</v>
      </c>
      <c r="Q118" s="12" t="s">
        <v>54</v>
      </c>
    </row>
    <row r="119" spans="1:17" s="12" customFormat="1" ht="15" customHeight="1" x14ac:dyDescent="0.2">
      <c r="A119" s="11" t="s">
        <v>509</v>
      </c>
      <c r="D119" s="12">
        <v>2021</v>
      </c>
      <c r="E119" s="12" t="s">
        <v>515</v>
      </c>
      <c r="F119" s="12" t="s">
        <v>516</v>
      </c>
      <c r="G119" s="12" t="s">
        <v>517</v>
      </c>
      <c r="H119" s="14" t="s">
        <v>518</v>
      </c>
      <c r="J119" s="14" t="s">
        <v>519</v>
      </c>
      <c r="K119" s="12" t="s">
        <v>50</v>
      </c>
      <c r="L119" s="15" t="s">
        <v>520</v>
      </c>
      <c r="M119" s="12" t="s">
        <v>97</v>
      </c>
      <c r="N119" s="12" t="s">
        <v>521</v>
      </c>
      <c r="O119" s="12" t="s">
        <v>54</v>
      </c>
      <c r="P119" s="12" t="s">
        <v>54</v>
      </c>
      <c r="Q119" s="12" t="s">
        <v>119</v>
      </c>
    </row>
    <row r="120" spans="1:17" s="12" customFormat="1" ht="15" customHeight="1" x14ac:dyDescent="0.2">
      <c r="A120" s="11" t="s">
        <v>509</v>
      </c>
      <c r="D120" s="12">
        <v>2019</v>
      </c>
      <c r="E120" s="12" t="s">
        <v>522</v>
      </c>
      <c r="F120" s="12">
        <v>6</v>
      </c>
      <c r="G120" s="12">
        <v>16</v>
      </c>
      <c r="H120" s="14" t="s">
        <v>460</v>
      </c>
      <c r="J120" s="14" t="s">
        <v>461</v>
      </c>
      <c r="K120" s="12" t="s">
        <v>50</v>
      </c>
      <c r="L120" s="12" t="s">
        <v>523</v>
      </c>
      <c r="M120" s="12" t="s">
        <v>97</v>
      </c>
      <c r="N120" s="12" t="s">
        <v>524</v>
      </c>
      <c r="O120" s="12" t="s">
        <v>54</v>
      </c>
      <c r="P120" s="12" t="s">
        <v>54</v>
      </c>
      <c r="Q120" s="12" t="s">
        <v>121</v>
      </c>
    </row>
    <row r="121" spans="1:17" s="12" customFormat="1" ht="15" customHeight="1" x14ac:dyDescent="0.2">
      <c r="A121" s="11" t="s">
        <v>509</v>
      </c>
      <c r="D121" s="12">
        <v>2014</v>
      </c>
      <c r="E121" s="12" t="s">
        <v>525</v>
      </c>
      <c r="F121" s="12">
        <v>6</v>
      </c>
      <c r="G121" s="12">
        <v>16</v>
      </c>
      <c r="H121" s="14" t="s">
        <v>460</v>
      </c>
      <c r="J121" s="14" t="s">
        <v>461</v>
      </c>
      <c r="K121" s="12" t="s">
        <v>512</v>
      </c>
      <c r="L121" s="12" t="s">
        <v>523</v>
      </c>
      <c r="M121" s="12" t="s">
        <v>55</v>
      </c>
      <c r="N121" s="12" t="s">
        <v>180</v>
      </c>
      <c r="O121" s="12" t="s">
        <v>55</v>
      </c>
      <c r="P121" s="12" t="s">
        <v>55</v>
      </c>
      <c r="Q121" s="12" t="s">
        <v>54</v>
      </c>
    </row>
    <row r="122" spans="1:17" s="12" customFormat="1" ht="15" customHeight="1" x14ac:dyDescent="0.2">
      <c r="A122" s="11" t="s">
        <v>509</v>
      </c>
      <c r="D122" s="12">
        <v>2018</v>
      </c>
      <c r="E122" s="12" t="s">
        <v>526</v>
      </c>
      <c r="F122" s="12" t="s">
        <v>527</v>
      </c>
      <c r="G122" s="12">
        <v>14</v>
      </c>
      <c r="H122" s="14" t="s">
        <v>528</v>
      </c>
      <c r="J122" s="14" t="s">
        <v>168</v>
      </c>
      <c r="K122" s="12" t="s">
        <v>50</v>
      </c>
      <c r="L122" s="12" t="s">
        <v>529</v>
      </c>
      <c r="M122" s="12" t="s">
        <v>97</v>
      </c>
      <c r="N122" s="12" t="s">
        <v>530</v>
      </c>
      <c r="O122" s="12" t="s">
        <v>54</v>
      </c>
      <c r="P122" s="12" t="s">
        <v>54</v>
      </c>
      <c r="Q122" s="12" t="s">
        <v>119</v>
      </c>
    </row>
    <row r="123" spans="1:17" s="12" customFormat="1" ht="15" customHeight="1" x14ac:dyDescent="0.2">
      <c r="A123" s="11" t="s">
        <v>509</v>
      </c>
      <c r="D123" s="12">
        <v>2008</v>
      </c>
      <c r="E123" s="12" t="s">
        <v>531</v>
      </c>
      <c r="F123" s="12" t="s">
        <v>532</v>
      </c>
      <c r="G123" s="12" t="s">
        <v>533</v>
      </c>
      <c r="H123" s="14" t="s">
        <v>123</v>
      </c>
      <c r="J123" s="14" t="s">
        <v>534</v>
      </c>
      <c r="K123" s="12" t="s">
        <v>342</v>
      </c>
      <c r="L123" s="12" t="s">
        <v>535</v>
      </c>
      <c r="M123" s="12" t="s">
        <v>97</v>
      </c>
      <c r="N123" s="12" t="s">
        <v>205</v>
      </c>
      <c r="O123" s="12" t="s">
        <v>54</v>
      </c>
      <c r="P123" s="12" t="s">
        <v>54</v>
      </c>
      <c r="Q123" s="12" t="s">
        <v>54</v>
      </c>
    </row>
    <row r="124" spans="1:17" s="12" customFormat="1" ht="15" customHeight="1" x14ac:dyDescent="0.2">
      <c r="A124" s="11" t="s">
        <v>509</v>
      </c>
      <c r="D124" s="12">
        <v>2002</v>
      </c>
      <c r="E124" s="12" t="s">
        <v>536</v>
      </c>
      <c r="F124" s="12">
        <v>110</v>
      </c>
      <c r="G124" s="12">
        <v>47</v>
      </c>
      <c r="H124" s="14" t="s">
        <v>537</v>
      </c>
      <c r="J124" s="14" t="s">
        <v>538</v>
      </c>
      <c r="K124" s="12" t="s">
        <v>50</v>
      </c>
      <c r="L124" s="12" t="s">
        <v>539</v>
      </c>
      <c r="M124" s="12" t="s">
        <v>97</v>
      </c>
      <c r="N124" s="12" t="s">
        <v>540</v>
      </c>
      <c r="O124" s="12" t="s">
        <v>58</v>
      </c>
      <c r="P124" s="12" t="s">
        <v>541</v>
      </c>
      <c r="Q124" s="12" t="s">
        <v>55</v>
      </c>
    </row>
    <row r="125" spans="1:17" s="12" customFormat="1" ht="15" customHeight="1" x14ac:dyDescent="0.2">
      <c r="A125" s="11" t="s">
        <v>509</v>
      </c>
      <c r="D125" s="12">
        <v>2003</v>
      </c>
      <c r="E125" s="12" t="s">
        <v>220</v>
      </c>
      <c r="F125" s="12">
        <v>36</v>
      </c>
      <c r="G125" s="12">
        <v>313</v>
      </c>
      <c r="H125" s="14" t="s">
        <v>537</v>
      </c>
      <c r="J125" s="14" t="s">
        <v>538</v>
      </c>
      <c r="K125" s="12" t="s">
        <v>50</v>
      </c>
      <c r="L125" s="12" t="s">
        <v>539</v>
      </c>
      <c r="M125" s="12" t="s">
        <v>97</v>
      </c>
      <c r="N125" s="12" t="s">
        <v>542</v>
      </c>
      <c r="O125" s="12" t="s">
        <v>54</v>
      </c>
      <c r="P125" s="12" t="s">
        <v>54</v>
      </c>
      <c r="Q125" s="12" t="s">
        <v>55</v>
      </c>
    </row>
    <row r="126" spans="1:17" s="12" customFormat="1" ht="15" customHeight="1" x14ac:dyDescent="0.2">
      <c r="A126" s="11" t="s">
        <v>509</v>
      </c>
      <c r="D126" s="12">
        <v>1996</v>
      </c>
      <c r="E126" s="12" t="s">
        <v>543</v>
      </c>
      <c r="F126" s="12">
        <v>29</v>
      </c>
      <c r="G126" s="12">
        <v>14</v>
      </c>
      <c r="H126" s="14" t="s">
        <v>82</v>
      </c>
      <c r="J126" s="14" t="s">
        <v>544</v>
      </c>
      <c r="K126" s="12" t="s">
        <v>545</v>
      </c>
      <c r="L126" s="12" t="s">
        <v>546</v>
      </c>
      <c r="M126" s="12" t="s">
        <v>97</v>
      </c>
      <c r="N126" s="12" t="s">
        <v>547</v>
      </c>
      <c r="O126" s="12" t="s">
        <v>54</v>
      </c>
      <c r="P126" s="12" t="s">
        <v>54</v>
      </c>
      <c r="Q126" s="12" t="s">
        <v>119</v>
      </c>
    </row>
    <row r="127" spans="1:17" s="12" customFormat="1" ht="15" customHeight="1" x14ac:dyDescent="0.2">
      <c r="A127" s="11" t="s">
        <v>509</v>
      </c>
      <c r="D127" s="12">
        <v>1998</v>
      </c>
      <c r="E127" s="12" t="s">
        <v>548</v>
      </c>
      <c r="F127" s="12" t="s">
        <v>549</v>
      </c>
      <c r="G127" s="12" t="s">
        <v>550</v>
      </c>
      <c r="H127" s="14" t="s">
        <v>82</v>
      </c>
      <c r="J127" s="14" t="s">
        <v>258</v>
      </c>
      <c r="K127" s="12" t="s">
        <v>551</v>
      </c>
      <c r="L127" s="12" t="s">
        <v>552</v>
      </c>
      <c r="M127" s="12" t="s">
        <v>97</v>
      </c>
      <c r="N127" s="12" t="s">
        <v>553</v>
      </c>
      <c r="O127" s="12" t="s">
        <v>54</v>
      </c>
      <c r="P127" s="12" t="s">
        <v>54</v>
      </c>
      <c r="Q127" s="12" t="s">
        <v>55</v>
      </c>
    </row>
    <row r="128" spans="1:17" s="6" customFormat="1" ht="15" customHeight="1" x14ac:dyDescent="0.2">
      <c r="A128" s="5" t="s">
        <v>554</v>
      </c>
      <c r="B128" s="6" t="s">
        <v>80</v>
      </c>
      <c r="C128" s="6" t="s">
        <v>46</v>
      </c>
      <c r="D128" s="6">
        <v>2019</v>
      </c>
      <c r="E128" s="6" t="s">
        <v>555</v>
      </c>
      <c r="F128" s="6">
        <v>19</v>
      </c>
      <c r="G128" s="6">
        <v>69</v>
      </c>
      <c r="H128" s="25" t="s">
        <v>123</v>
      </c>
      <c r="I128" s="6" t="s">
        <v>219</v>
      </c>
      <c r="J128" s="25" t="s">
        <v>235</v>
      </c>
      <c r="K128" s="6" t="s">
        <v>50</v>
      </c>
      <c r="L128" s="6" t="s">
        <v>470</v>
      </c>
      <c r="M128" s="6" t="s">
        <v>52</v>
      </c>
      <c r="N128" s="6" t="s">
        <v>556</v>
      </c>
      <c r="O128" s="6" t="s">
        <v>54</v>
      </c>
      <c r="P128" s="6" t="s">
        <v>55</v>
      </c>
      <c r="Q128" s="6" t="s">
        <v>55</v>
      </c>
    </row>
    <row r="129" spans="1:17" s="12" customFormat="1" ht="15" customHeight="1" x14ac:dyDescent="0.2">
      <c r="A129" s="11" t="s">
        <v>557</v>
      </c>
      <c r="B129" s="12" t="s">
        <v>45</v>
      </c>
      <c r="C129" s="12" t="s">
        <v>114</v>
      </c>
      <c r="D129" s="12">
        <v>2016</v>
      </c>
      <c r="E129" s="12" t="s">
        <v>558</v>
      </c>
      <c r="F129" s="12">
        <v>3</v>
      </c>
      <c r="G129" s="12">
        <v>6</v>
      </c>
      <c r="H129" s="26" t="s">
        <v>123</v>
      </c>
      <c r="I129" s="12" t="s">
        <v>55</v>
      </c>
      <c r="J129" s="26" t="s">
        <v>83</v>
      </c>
      <c r="K129" s="12" t="s">
        <v>559</v>
      </c>
      <c r="L129" s="12" t="s">
        <v>560</v>
      </c>
      <c r="M129" s="12" t="s">
        <v>55</v>
      </c>
      <c r="N129" s="12" t="s">
        <v>561</v>
      </c>
      <c r="O129" s="12" t="s">
        <v>54</v>
      </c>
      <c r="P129" s="12" t="s">
        <v>55</v>
      </c>
      <c r="Q129" s="12" t="s">
        <v>55</v>
      </c>
    </row>
    <row r="130" spans="1:17" s="6" customFormat="1" ht="15" customHeight="1" x14ac:dyDescent="0.2">
      <c r="A130" s="5" t="s">
        <v>562</v>
      </c>
      <c r="B130" s="6" t="s">
        <v>45</v>
      </c>
      <c r="C130" s="6" t="s">
        <v>114</v>
      </c>
      <c r="D130" s="6">
        <v>2020</v>
      </c>
      <c r="E130" s="6" t="s">
        <v>563</v>
      </c>
      <c r="F130" s="6">
        <v>3</v>
      </c>
      <c r="G130" s="6">
        <v>16</v>
      </c>
      <c r="H130" s="25" t="s">
        <v>123</v>
      </c>
      <c r="I130" s="6" t="s">
        <v>55</v>
      </c>
      <c r="J130" s="25" t="s">
        <v>564</v>
      </c>
      <c r="K130" s="6" t="s">
        <v>565</v>
      </c>
      <c r="L130" s="6" t="s">
        <v>560</v>
      </c>
      <c r="M130" s="6" t="s">
        <v>97</v>
      </c>
      <c r="N130" s="6" t="s">
        <v>205</v>
      </c>
      <c r="O130" s="6" t="s">
        <v>54</v>
      </c>
      <c r="P130" s="6" t="s">
        <v>55</v>
      </c>
      <c r="Q130" s="6" t="s">
        <v>54</v>
      </c>
    </row>
    <row r="131" spans="1:17" s="6" customFormat="1" ht="15" customHeight="1" x14ac:dyDescent="0.2">
      <c r="A131" s="5" t="s">
        <v>562</v>
      </c>
      <c r="D131" s="6">
        <v>2018</v>
      </c>
      <c r="E131" s="6" t="s">
        <v>566</v>
      </c>
      <c r="F131" s="6">
        <v>3</v>
      </c>
      <c r="G131" s="6">
        <v>16</v>
      </c>
      <c r="H131" s="25" t="s">
        <v>123</v>
      </c>
      <c r="J131" s="25" t="s">
        <v>130</v>
      </c>
      <c r="K131" s="6" t="s">
        <v>567</v>
      </c>
      <c r="L131" s="6" t="s">
        <v>560</v>
      </c>
      <c r="M131" s="6" t="s">
        <v>97</v>
      </c>
      <c r="N131" s="6" t="s">
        <v>205</v>
      </c>
      <c r="O131" s="6" t="s">
        <v>54</v>
      </c>
      <c r="P131" s="6" t="s">
        <v>55</v>
      </c>
      <c r="Q131" s="6" t="s">
        <v>54</v>
      </c>
    </row>
    <row r="132" spans="1:17" s="12" customFormat="1" ht="15" customHeight="1" x14ac:dyDescent="0.2">
      <c r="A132" s="11" t="s">
        <v>568</v>
      </c>
      <c r="B132" s="12" t="s">
        <v>45</v>
      </c>
      <c r="C132" s="12" t="s">
        <v>114</v>
      </c>
      <c r="D132" s="12">
        <v>2011</v>
      </c>
      <c r="E132" s="12" t="s">
        <v>569</v>
      </c>
      <c r="F132" s="12">
        <v>3</v>
      </c>
      <c r="G132" s="12">
        <v>38</v>
      </c>
      <c r="H132" s="14" t="s">
        <v>82</v>
      </c>
      <c r="I132" s="12" t="s">
        <v>55</v>
      </c>
      <c r="J132" s="14" t="s">
        <v>143</v>
      </c>
      <c r="K132" s="12" t="s">
        <v>50</v>
      </c>
      <c r="L132" s="12" t="s">
        <v>570</v>
      </c>
      <c r="M132" s="12" t="s">
        <v>55</v>
      </c>
      <c r="N132" s="12" t="s">
        <v>55</v>
      </c>
      <c r="O132" s="12" t="s">
        <v>55</v>
      </c>
      <c r="P132" s="12" t="s">
        <v>55</v>
      </c>
      <c r="Q132" s="12" t="s">
        <v>55</v>
      </c>
    </row>
    <row r="133" spans="1:17" s="6" customFormat="1" ht="15" customHeight="1" x14ac:dyDescent="0.2">
      <c r="A133" s="5" t="s">
        <v>571</v>
      </c>
      <c r="B133" s="6" t="s">
        <v>45</v>
      </c>
      <c r="C133" s="6" t="s">
        <v>46</v>
      </c>
      <c r="D133" s="6">
        <v>2007</v>
      </c>
      <c r="E133" s="6" t="s">
        <v>573</v>
      </c>
      <c r="F133" s="6">
        <v>1</v>
      </c>
      <c r="G133" s="6">
        <v>666</v>
      </c>
      <c r="H133" s="7" t="s">
        <v>123</v>
      </c>
      <c r="I133" s="6" t="s">
        <v>572</v>
      </c>
      <c r="J133" s="7" t="s">
        <v>574</v>
      </c>
      <c r="K133" s="6" t="s">
        <v>575</v>
      </c>
      <c r="L133" s="6" t="s">
        <v>576</v>
      </c>
      <c r="M133" s="7" t="s">
        <v>97</v>
      </c>
      <c r="N133" s="6" t="s">
        <v>577</v>
      </c>
      <c r="O133" s="6" t="s">
        <v>55</v>
      </c>
      <c r="P133" s="6" t="s">
        <v>55</v>
      </c>
      <c r="Q133" s="6" t="s">
        <v>55</v>
      </c>
    </row>
    <row r="134" spans="1:17" s="6" customFormat="1" ht="15" customHeight="1" x14ac:dyDescent="0.2">
      <c r="A134" s="5" t="s">
        <v>571</v>
      </c>
      <c r="D134" s="6">
        <v>2012</v>
      </c>
      <c r="E134" s="6" t="s">
        <v>578</v>
      </c>
      <c r="F134" s="6">
        <v>5</v>
      </c>
      <c r="G134" s="6">
        <v>236</v>
      </c>
      <c r="H134" s="7" t="s">
        <v>82</v>
      </c>
      <c r="J134" s="7" t="s">
        <v>130</v>
      </c>
      <c r="K134" s="6" t="s">
        <v>50</v>
      </c>
      <c r="L134" s="6" t="s">
        <v>579</v>
      </c>
      <c r="M134" s="6" t="s">
        <v>208</v>
      </c>
      <c r="N134" s="6" t="s">
        <v>580</v>
      </c>
      <c r="O134" s="6" t="s">
        <v>54</v>
      </c>
      <c r="P134" s="6" t="s">
        <v>54</v>
      </c>
      <c r="Q134" s="6" t="s">
        <v>54</v>
      </c>
    </row>
    <row r="135" spans="1:17" s="6" customFormat="1" ht="15" customHeight="1" x14ac:dyDescent="0.2">
      <c r="A135" s="5" t="s">
        <v>571</v>
      </c>
      <c r="D135" s="6">
        <v>2014</v>
      </c>
      <c r="E135" s="6" t="s">
        <v>581</v>
      </c>
      <c r="F135" s="6">
        <v>12</v>
      </c>
      <c r="G135" s="6">
        <v>264</v>
      </c>
      <c r="H135" s="7" t="s">
        <v>123</v>
      </c>
      <c r="J135" s="7" t="s">
        <v>143</v>
      </c>
      <c r="K135" s="6" t="s">
        <v>60</v>
      </c>
      <c r="L135" s="6" t="s">
        <v>582</v>
      </c>
      <c r="M135" s="6" t="s">
        <v>55</v>
      </c>
      <c r="N135" s="6" t="s">
        <v>583</v>
      </c>
      <c r="O135" s="6" t="s">
        <v>55</v>
      </c>
      <c r="P135" s="6" t="s">
        <v>55</v>
      </c>
      <c r="Q135" s="6" t="s">
        <v>55</v>
      </c>
    </row>
    <row r="136" spans="1:17" s="6" customFormat="1" ht="15" customHeight="1" x14ac:dyDescent="0.2">
      <c r="A136" s="5" t="s">
        <v>571</v>
      </c>
      <c r="D136" s="6">
        <v>2014</v>
      </c>
      <c r="E136" s="6" t="s">
        <v>584</v>
      </c>
      <c r="F136" s="6">
        <v>17</v>
      </c>
      <c r="G136" s="6">
        <v>1193</v>
      </c>
      <c r="H136" s="7" t="s">
        <v>123</v>
      </c>
      <c r="J136" s="7" t="s">
        <v>574</v>
      </c>
      <c r="K136" s="6" t="s">
        <v>50</v>
      </c>
      <c r="L136" s="6" t="s">
        <v>485</v>
      </c>
      <c r="M136" s="6" t="s">
        <v>97</v>
      </c>
      <c r="N136" s="6" t="s">
        <v>585</v>
      </c>
      <c r="O136" s="6" t="s">
        <v>55</v>
      </c>
      <c r="P136" s="6" t="s">
        <v>55</v>
      </c>
      <c r="Q136" s="6" t="s">
        <v>55</v>
      </c>
    </row>
    <row r="137" spans="1:17" s="6" customFormat="1" ht="15" customHeight="1" x14ac:dyDescent="0.2">
      <c r="A137" s="5" t="s">
        <v>571</v>
      </c>
      <c r="D137" s="6">
        <v>2015</v>
      </c>
      <c r="E137" s="6" t="s">
        <v>586</v>
      </c>
      <c r="F137" s="6">
        <v>50</v>
      </c>
      <c r="G137" s="6">
        <v>290</v>
      </c>
      <c r="H137" s="7" t="s">
        <v>82</v>
      </c>
      <c r="J137" s="7" t="s">
        <v>263</v>
      </c>
      <c r="K137" s="6" t="s">
        <v>587</v>
      </c>
      <c r="L137" s="6" t="s">
        <v>588</v>
      </c>
      <c r="M137" s="6" t="s">
        <v>55</v>
      </c>
      <c r="N137" s="6" t="s">
        <v>589</v>
      </c>
      <c r="O137" s="6" t="s">
        <v>55</v>
      </c>
      <c r="P137" s="6" t="s">
        <v>55</v>
      </c>
      <c r="Q137" s="6" t="s">
        <v>55</v>
      </c>
    </row>
    <row r="138" spans="1:17" s="6" customFormat="1" ht="15" customHeight="1" x14ac:dyDescent="0.2">
      <c r="A138" s="5" t="s">
        <v>571</v>
      </c>
      <c r="D138" s="6">
        <v>2015</v>
      </c>
      <c r="E138" s="6" t="s">
        <v>590</v>
      </c>
      <c r="F138" s="6">
        <v>3</v>
      </c>
      <c r="G138" s="6">
        <v>35</v>
      </c>
      <c r="H138" s="7" t="s">
        <v>82</v>
      </c>
      <c r="J138" s="7" t="s">
        <v>130</v>
      </c>
      <c r="K138" s="6" t="s">
        <v>591</v>
      </c>
      <c r="L138" s="6" t="s">
        <v>592</v>
      </c>
      <c r="M138" s="6" t="s">
        <v>97</v>
      </c>
      <c r="N138" s="6" t="s">
        <v>85</v>
      </c>
      <c r="O138" s="6" t="s">
        <v>55</v>
      </c>
      <c r="P138" s="6" t="s">
        <v>55</v>
      </c>
      <c r="Q138" s="6" t="s">
        <v>54</v>
      </c>
    </row>
    <row r="139" spans="1:17" s="12" customFormat="1" ht="15" customHeight="1" x14ac:dyDescent="0.2">
      <c r="A139" s="11" t="s">
        <v>593</v>
      </c>
      <c r="B139" s="12" t="s">
        <v>45</v>
      </c>
      <c r="C139" s="12" t="s">
        <v>114</v>
      </c>
      <c r="D139" s="12">
        <v>2010</v>
      </c>
      <c r="E139" s="12" t="s">
        <v>181</v>
      </c>
      <c r="F139" s="12">
        <v>5</v>
      </c>
      <c r="G139" s="12" t="s">
        <v>182</v>
      </c>
      <c r="H139" s="14" t="s">
        <v>594</v>
      </c>
      <c r="I139" s="12" t="s">
        <v>156</v>
      </c>
      <c r="J139" s="14" t="s">
        <v>49</v>
      </c>
      <c r="K139" s="12" t="s">
        <v>184</v>
      </c>
      <c r="L139" s="12" t="s">
        <v>595</v>
      </c>
      <c r="M139" s="12" t="s">
        <v>52</v>
      </c>
      <c r="N139" s="12" t="s">
        <v>186</v>
      </c>
      <c r="O139" s="12" t="s">
        <v>58</v>
      </c>
      <c r="P139" s="12" t="s">
        <v>55</v>
      </c>
      <c r="Q139" s="12" t="s">
        <v>54</v>
      </c>
    </row>
    <row r="140" spans="1:17" s="12" customFormat="1" ht="15" customHeight="1" x14ac:dyDescent="0.2">
      <c r="A140" s="11" t="s">
        <v>593</v>
      </c>
      <c r="D140" s="12">
        <v>2017</v>
      </c>
      <c r="E140" s="12" t="s">
        <v>596</v>
      </c>
      <c r="F140" s="12">
        <v>23</v>
      </c>
      <c r="G140" s="12">
        <v>116</v>
      </c>
      <c r="H140" s="14" t="s">
        <v>123</v>
      </c>
      <c r="J140" s="14" t="s">
        <v>156</v>
      </c>
      <c r="K140" s="12" t="s">
        <v>342</v>
      </c>
      <c r="L140" s="12" t="s">
        <v>597</v>
      </c>
      <c r="M140" s="12" t="s">
        <v>52</v>
      </c>
      <c r="N140" s="12" t="s">
        <v>598</v>
      </c>
      <c r="O140" s="12" t="s">
        <v>58</v>
      </c>
      <c r="P140" s="12" t="s">
        <v>54</v>
      </c>
      <c r="Q140" s="12" t="s">
        <v>54</v>
      </c>
    </row>
    <row r="141" spans="1:17" s="12" customFormat="1" ht="15" customHeight="1" x14ac:dyDescent="0.2">
      <c r="A141" s="11" t="s">
        <v>593</v>
      </c>
      <c r="D141" s="12">
        <v>2021</v>
      </c>
      <c r="E141" s="12" t="s">
        <v>599</v>
      </c>
      <c r="F141" s="12">
        <v>23</v>
      </c>
      <c r="G141" s="12">
        <v>14</v>
      </c>
      <c r="H141" s="14" t="s">
        <v>123</v>
      </c>
      <c r="J141" s="14" t="s">
        <v>168</v>
      </c>
      <c r="K141" s="12" t="s">
        <v>50</v>
      </c>
      <c r="L141" s="12" t="s">
        <v>597</v>
      </c>
      <c r="M141" s="12" t="s">
        <v>52</v>
      </c>
      <c r="N141" s="12" t="s">
        <v>600</v>
      </c>
      <c r="O141" s="12" t="s">
        <v>79</v>
      </c>
      <c r="P141" s="12" t="s">
        <v>55</v>
      </c>
      <c r="Q141" s="12" t="s">
        <v>55</v>
      </c>
    </row>
    <row r="142" spans="1:17" s="12" customFormat="1" ht="15" customHeight="1" x14ac:dyDescent="0.2">
      <c r="A142" s="11" t="s">
        <v>593</v>
      </c>
      <c r="D142" s="12">
        <v>2019</v>
      </c>
      <c r="E142" s="12" t="s">
        <v>601</v>
      </c>
      <c r="F142" s="12">
        <v>19</v>
      </c>
      <c r="G142" s="12">
        <v>141</v>
      </c>
      <c r="H142" s="14" t="s">
        <v>123</v>
      </c>
      <c r="J142" s="14" t="s">
        <v>454</v>
      </c>
      <c r="K142" s="12" t="s">
        <v>50</v>
      </c>
      <c r="L142" s="12" t="s">
        <v>602</v>
      </c>
      <c r="M142" s="12" t="s">
        <v>52</v>
      </c>
      <c r="N142" s="12" t="s">
        <v>603</v>
      </c>
      <c r="O142" s="12" t="s">
        <v>58</v>
      </c>
      <c r="P142" s="12" t="s">
        <v>55</v>
      </c>
      <c r="Q142" s="12" t="s">
        <v>55</v>
      </c>
    </row>
    <row r="143" spans="1:17" s="12" customFormat="1" ht="15" customHeight="1" x14ac:dyDescent="0.2">
      <c r="A143" s="11" t="s">
        <v>593</v>
      </c>
      <c r="D143" s="12">
        <v>2020</v>
      </c>
      <c r="E143" s="12" t="s">
        <v>160</v>
      </c>
      <c r="F143" s="12">
        <v>19</v>
      </c>
      <c r="G143" s="12">
        <v>141</v>
      </c>
      <c r="H143" s="14" t="s">
        <v>123</v>
      </c>
      <c r="J143" s="14" t="s">
        <v>454</v>
      </c>
      <c r="K143" s="12" t="s">
        <v>50</v>
      </c>
      <c r="L143" s="12" t="s">
        <v>602</v>
      </c>
      <c r="M143" s="12" t="s">
        <v>52</v>
      </c>
      <c r="N143" s="12" t="s">
        <v>603</v>
      </c>
      <c r="O143" s="12" t="s">
        <v>58</v>
      </c>
      <c r="P143" s="12" t="s">
        <v>54</v>
      </c>
      <c r="Q143" s="12" t="s">
        <v>55</v>
      </c>
    </row>
    <row r="144" spans="1:17" s="6" customFormat="1" ht="15" customHeight="1" x14ac:dyDescent="0.2">
      <c r="A144" s="5" t="s">
        <v>604</v>
      </c>
      <c r="D144" s="6">
        <v>2020</v>
      </c>
      <c r="E144" s="6" t="s">
        <v>605</v>
      </c>
      <c r="F144" s="6">
        <v>3</v>
      </c>
      <c r="G144" s="6">
        <v>10</v>
      </c>
      <c r="H144" s="7" t="s">
        <v>606</v>
      </c>
      <c r="I144" s="6" t="s">
        <v>156</v>
      </c>
      <c r="J144" s="7" t="s">
        <v>607</v>
      </c>
      <c r="K144" s="6" t="s">
        <v>50</v>
      </c>
      <c r="L144" s="6" t="s">
        <v>608</v>
      </c>
      <c r="M144" s="6" t="s">
        <v>58</v>
      </c>
      <c r="N144" s="6" t="s">
        <v>120</v>
      </c>
      <c r="O144" s="6" t="s">
        <v>55</v>
      </c>
      <c r="P144" s="6" t="s">
        <v>55</v>
      </c>
      <c r="Q144" s="6" t="s">
        <v>55</v>
      </c>
    </row>
    <row r="145" spans="1:17" s="12" customFormat="1" ht="15" customHeight="1" x14ac:dyDescent="0.2">
      <c r="A145" s="11" t="s">
        <v>609</v>
      </c>
      <c r="B145" s="12" t="s">
        <v>45</v>
      </c>
      <c r="C145" s="12" t="s">
        <v>114</v>
      </c>
      <c r="D145" s="12">
        <v>2019</v>
      </c>
      <c r="E145" s="12" t="s">
        <v>125</v>
      </c>
      <c r="F145" s="12">
        <v>6</v>
      </c>
      <c r="G145" s="12">
        <v>31</v>
      </c>
      <c r="H145" s="14" t="s">
        <v>123</v>
      </c>
      <c r="I145" s="12" t="s">
        <v>55</v>
      </c>
      <c r="J145" s="14" t="s">
        <v>130</v>
      </c>
      <c r="K145" s="12" t="s">
        <v>50</v>
      </c>
      <c r="L145" s="12" t="s">
        <v>610</v>
      </c>
      <c r="M145" s="12" t="s">
        <v>140</v>
      </c>
      <c r="N145" s="12" t="s">
        <v>611</v>
      </c>
      <c r="O145" s="12" t="s">
        <v>55</v>
      </c>
      <c r="P145" s="12" t="s">
        <v>55</v>
      </c>
      <c r="Q145" s="12" t="s">
        <v>54</v>
      </c>
    </row>
    <row r="146" spans="1:17" s="6" customFormat="1" ht="15" customHeight="1" x14ac:dyDescent="0.2">
      <c r="A146" s="5" t="s">
        <v>612</v>
      </c>
      <c r="B146" s="6" t="s">
        <v>80</v>
      </c>
      <c r="C146" s="6" t="s">
        <v>46</v>
      </c>
      <c r="D146" s="6">
        <v>2020</v>
      </c>
      <c r="E146" s="6" t="s">
        <v>613</v>
      </c>
      <c r="F146" s="6">
        <v>5</v>
      </c>
      <c r="H146" s="7" t="s">
        <v>614</v>
      </c>
      <c r="I146" s="6" t="s">
        <v>625</v>
      </c>
      <c r="J146" s="7" t="s">
        <v>615</v>
      </c>
      <c r="K146" s="6" t="s">
        <v>616</v>
      </c>
      <c r="L146" s="6" t="s">
        <v>617</v>
      </c>
      <c r="M146" s="6" t="s">
        <v>97</v>
      </c>
      <c r="N146" s="6" t="s">
        <v>618</v>
      </c>
      <c r="O146" s="6" t="s">
        <v>55</v>
      </c>
      <c r="P146" s="6" t="s">
        <v>55</v>
      </c>
      <c r="Q146" s="6" t="s">
        <v>55</v>
      </c>
    </row>
    <row r="147" spans="1:17" s="12" customFormat="1" ht="15" customHeight="1" x14ac:dyDescent="0.2">
      <c r="A147" s="11" t="s">
        <v>619</v>
      </c>
      <c r="B147" s="12" t="s">
        <v>80</v>
      </c>
      <c r="C147" s="12" t="s">
        <v>114</v>
      </c>
      <c r="D147" s="12">
        <v>2013</v>
      </c>
      <c r="E147" s="12" t="s">
        <v>620</v>
      </c>
      <c r="F147" s="12">
        <v>6</v>
      </c>
      <c r="G147" s="12">
        <v>16</v>
      </c>
      <c r="H147" s="14" t="s">
        <v>415</v>
      </c>
      <c r="I147" s="12" t="s">
        <v>219</v>
      </c>
      <c r="J147" s="14" t="s">
        <v>416</v>
      </c>
      <c r="K147" s="12" t="s">
        <v>621</v>
      </c>
      <c r="L147" s="12" t="s">
        <v>306</v>
      </c>
      <c r="M147" s="12" t="s">
        <v>54</v>
      </c>
      <c r="N147" s="12" t="s">
        <v>622</v>
      </c>
      <c r="O147" s="12" t="s">
        <v>55</v>
      </c>
      <c r="P147" s="12" t="s">
        <v>79</v>
      </c>
      <c r="Q147" s="12" t="s">
        <v>55</v>
      </c>
    </row>
    <row r="168" spans="5:10" x14ac:dyDescent="0.25">
      <c r="E168" s="18"/>
      <c r="F168" s="18"/>
      <c r="G168" s="18"/>
      <c r="H168" s="20"/>
      <c r="J168" s="20"/>
    </row>
    <row r="170" spans="5:10" x14ac:dyDescent="0.25">
      <c r="E170" s="18"/>
      <c r="F170" s="18"/>
      <c r="G170" s="18"/>
      <c r="H170" s="20"/>
      <c r="J170" s="20"/>
    </row>
  </sheetData>
  <autoFilter ref="A1:Q147" xr:uid="{00000000-0009-0000-0000-000001000000}"/>
  <pageMargins left="0.7" right="0.7" top="0.75" bottom="0.75" header="0.51180555555555496" footer="0.51180555555555496"/>
  <pageSetup paperSize="9" firstPageNumber="0" orientation="portrait" horizontalDpi="300" verticalDpi="300"/>
</worksheet>
</file>

<file path=docMetadata/LabelInfo.xml><?xml version="1.0" encoding="utf-8"?>
<clbl:labelList xmlns:clbl="http://schemas.microsoft.com/office/2020/mipLabelMetadata">
  <clbl:label id="{7cf48d45-3ddb-4389-a9c1-c115526eb52e}" enabled="0" method="" siteId="{7cf48d45-3ddb-4389-a9c1-c115526eb52e}" removed="1"/>
</clbl:labelList>
</file>

<file path=docProps/app.xml><?xml version="1.0" encoding="utf-8"?>
<Properties xmlns="http://schemas.openxmlformats.org/officeDocument/2006/extended-properties" xmlns:vt="http://schemas.openxmlformats.org/officeDocument/2006/docPropsVTypes">
  <Template/>
  <TotalTime>162</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Summary by species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MBG</dc:creator>
  <dc:description/>
  <cp:lastModifiedBy>Leites, Laura P</cp:lastModifiedBy>
  <cp:revision>9</cp:revision>
  <dcterms:created xsi:type="dcterms:W3CDTF">2022-04-26T12:36:43Z</dcterms:created>
  <dcterms:modified xsi:type="dcterms:W3CDTF">2023-04-17T15:02:06Z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