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8010" windowHeight="7755" activeTab="3"/>
  </bookViews>
  <sheets>
    <sheet name="galling and oviposition" sheetId="1" r:id="rId1"/>
    <sheet name="plant fitness" sheetId="7" r:id="rId2"/>
    <sheet name="fly fitness galled plants only" sheetId="8" r:id="rId3"/>
    <sheet name="egg exp" sheetId="2" r:id="rId4"/>
  </sheets>
  <calcPr calcId="145621"/>
</workbook>
</file>

<file path=xl/calcChain.xml><?xml version="1.0" encoding="utf-8"?>
<calcChain xmlns="http://schemas.openxmlformats.org/spreadsheetml/2006/main">
  <c r="W83" i="8" l="1"/>
  <c r="T83" i="8"/>
  <c r="W40" i="8"/>
  <c r="T40" i="8"/>
  <c r="W100" i="8"/>
  <c r="T100" i="8"/>
  <c r="W93" i="8"/>
  <c r="T93" i="8"/>
  <c r="W85" i="8"/>
  <c r="W81" i="8"/>
  <c r="W80" i="8"/>
  <c r="W78" i="8"/>
  <c r="T81" i="8"/>
  <c r="T80" i="8"/>
  <c r="T78" i="8"/>
  <c r="W48" i="8"/>
  <c r="T295" i="7"/>
  <c r="W104" i="8" l="1"/>
  <c r="T104" i="8"/>
  <c r="W96" i="8"/>
  <c r="T96" i="8"/>
  <c r="W103" i="8"/>
  <c r="T103" i="8"/>
  <c r="W106" i="8"/>
  <c r="T106" i="8"/>
  <c r="W111" i="8"/>
  <c r="T111" i="8"/>
  <c r="W114" i="8"/>
  <c r="T114" i="8"/>
  <c r="W110" i="8"/>
  <c r="T110" i="8"/>
  <c r="W109" i="8"/>
  <c r="T109" i="8"/>
  <c r="W97" i="8"/>
  <c r="T97" i="8"/>
  <c r="W113" i="8"/>
  <c r="T113" i="8"/>
  <c r="W101" i="8"/>
  <c r="T101" i="8"/>
  <c r="W102" i="8"/>
  <c r="T102" i="8"/>
  <c r="W99" i="8"/>
  <c r="T99" i="8"/>
  <c r="W98" i="8"/>
  <c r="T98" i="8"/>
  <c r="W107" i="8"/>
  <c r="T107" i="8"/>
  <c r="W115" i="8"/>
  <c r="W108" i="8"/>
  <c r="T108" i="8"/>
  <c r="W112" i="8"/>
  <c r="T112" i="8"/>
  <c r="W105" i="8"/>
  <c r="T105" i="8"/>
  <c r="W68" i="8"/>
  <c r="T68" i="8"/>
  <c r="W65" i="8"/>
  <c r="T65" i="8"/>
  <c r="W70" i="8"/>
  <c r="T70" i="8"/>
  <c r="W62" i="8"/>
  <c r="T62" i="8"/>
  <c r="W74" i="8"/>
  <c r="T74" i="8"/>
  <c r="W94" i="8"/>
  <c r="T94" i="8"/>
  <c r="W66" i="8"/>
  <c r="T66" i="8"/>
  <c r="W84" i="8"/>
  <c r="T84" i="8"/>
  <c r="W89" i="8"/>
  <c r="T89" i="8"/>
  <c r="W72" i="8"/>
  <c r="T72" i="8"/>
  <c r="W77" i="8"/>
  <c r="T77" i="8"/>
  <c r="W61" i="8"/>
  <c r="T61" i="8"/>
  <c r="W90" i="8"/>
  <c r="T90" i="8"/>
  <c r="W88" i="8"/>
  <c r="T88" i="8"/>
  <c r="W71" i="8"/>
  <c r="T71" i="8"/>
  <c r="W82" i="8"/>
  <c r="T82" i="8"/>
  <c r="W75" i="8"/>
  <c r="T75" i="8"/>
  <c r="W64" i="8"/>
  <c r="T64" i="8"/>
  <c r="W57" i="8"/>
  <c r="T57" i="8"/>
  <c r="W86" i="8"/>
  <c r="T86" i="8"/>
  <c r="W58" i="8"/>
  <c r="T58" i="8"/>
  <c r="W87" i="8"/>
  <c r="T87" i="8"/>
  <c r="W91" i="8"/>
  <c r="T91" i="8"/>
  <c r="W67" i="8"/>
  <c r="T67" i="8"/>
  <c r="W92" i="8"/>
  <c r="T92" i="8"/>
  <c r="W63" i="8"/>
  <c r="T63" i="8"/>
  <c r="W79" i="8"/>
  <c r="T79" i="8"/>
  <c r="W69" i="8"/>
  <c r="T69" i="8"/>
  <c r="W59" i="8"/>
  <c r="T59" i="8"/>
  <c r="W76" i="8"/>
  <c r="T76" i="8"/>
  <c r="W73" i="8"/>
  <c r="T73" i="8"/>
  <c r="W38" i="8"/>
  <c r="T38" i="8"/>
  <c r="W36" i="8"/>
  <c r="T36" i="8"/>
  <c r="W50" i="8"/>
  <c r="W34" i="8"/>
  <c r="T34" i="8"/>
  <c r="W39" i="8"/>
  <c r="T39" i="8"/>
  <c r="W35" i="8"/>
  <c r="T35" i="8"/>
  <c r="W52" i="8"/>
  <c r="T52" i="8"/>
  <c r="W44" i="8"/>
  <c r="T44" i="8"/>
  <c r="W53" i="8"/>
  <c r="T53" i="8"/>
  <c r="W54" i="8"/>
  <c r="T54" i="8"/>
  <c r="W45" i="8"/>
  <c r="T45" i="8"/>
  <c r="W30" i="8"/>
  <c r="T30" i="8"/>
  <c r="W33" i="8"/>
  <c r="T33" i="8"/>
  <c r="W55" i="8"/>
  <c r="T55" i="8"/>
  <c r="W49" i="8"/>
  <c r="T49" i="8"/>
  <c r="W56" i="8"/>
  <c r="T56" i="8"/>
  <c r="W43" i="8"/>
  <c r="T43" i="8"/>
  <c r="W47" i="8"/>
  <c r="T47" i="8"/>
  <c r="W31" i="8"/>
  <c r="T31" i="8"/>
  <c r="W42" i="8"/>
  <c r="T42" i="8"/>
  <c r="W46" i="8"/>
  <c r="T46" i="8"/>
  <c r="W51" i="8"/>
  <c r="T51" i="8"/>
  <c r="W32" i="8"/>
  <c r="T32" i="8"/>
  <c r="W37" i="8"/>
  <c r="T37" i="8"/>
  <c r="W41" i="8"/>
  <c r="T41" i="8"/>
  <c r="W29" i="8"/>
  <c r="T29" i="8"/>
  <c r="W9" i="8"/>
  <c r="T9" i="8"/>
  <c r="W19" i="8"/>
  <c r="W10" i="8"/>
  <c r="T10" i="8"/>
  <c r="W28" i="8"/>
  <c r="T28" i="8"/>
  <c r="W14" i="8"/>
  <c r="T14" i="8"/>
  <c r="W12" i="8"/>
  <c r="T12" i="8"/>
  <c r="W25" i="8"/>
  <c r="T25" i="8"/>
  <c r="W17" i="8"/>
  <c r="T17" i="8"/>
  <c r="W15" i="8"/>
  <c r="T15" i="8"/>
  <c r="W26" i="8"/>
  <c r="T26" i="8"/>
  <c r="W23" i="8"/>
  <c r="T23" i="8"/>
  <c r="W27" i="8"/>
  <c r="T27" i="8"/>
  <c r="W24" i="8"/>
  <c r="T24" i="8"/>
  <c r="W16" i="8"/>
  <c r="T16" i="8"/>
  <c r="W5" i="8"/>
  <c r="T5" i="8"/>
  <c r="W3" i="8"/>
  <c r="T3" i="8"/>
  <c r="W11" i="8"/>
  <c r="T11" i="8"/>
  <c r="W6" i="8"/>
  <c r="T6" i="8"/>
  <c r="W4" i="8"/>
  <c r="T4" i="8"/>
  <c r="W13" i="8"/>
  <c r="T13" i="8"/>
  <c r="W2" i="8"/>
  <c r="T2" i="8"/>
  <c r="W8" i="8"/>
  <c r="T8" i="8"/>
  <c r="W22" i="8"/>
  <c r="T22" i="8"/>
  <c r="W7" i="8"/>
  <c r="T7" i="8"/>
  <c r="W21" i="8"/>
  <c r="T21" i="8"/>
  <c r="W18" i="8"/>
  <c r="T18" i="8"/>
  <c r="T20" i="8"/>
  <c r="T294" i="7"/>
  <c r="T293" i="7"/>
  <c r="T292" i="7"/>
  <c r="T291" i="7"/>
  <c r="T290" i="7"/>
  <c r="T289" i="7"/>
  <c r="T288" i="7"/>
  <c r="T287" i="7"/>
  <c r="T286" i="7"/>
  <c r="T285" i="7"/>
  <c r="T284" i="7"/>
  <c r="T283" i="7"/>
  <c r="T282" i="7"/>
  <c r="T281" i="7"/>
  <c r="T280" i="7"/>
  <c r="T279" i="7"/>
  <c r="T278" i="7"/>
  <c r="T277" i="7"/>
  <c r="T276" i="7"/>
  <c r="T275" i="7"/>
  <c r="T274" i="7"/>
  <c r="T273" i="7"/>
  <c r="T272" i="7"/>
  <c r="T271" i="7"/>
  <c r="T270" i="7"/>
  <c r="T269" i="7"/>
  <c r="T268" i="7"/>
  <c r="T267" i="7"/>
  <c r="T266" i="7"/>
  <c r="T265" i="7"/>
  <c r="T264" i="7"/>
  <c r="T263" i="7"/>
  <c r="T262" i="7"/>
  <c r="T261" i="7"/>
  <c r="T260" i="7"/>
  <c r="T259" i="7"/>
  <c r="T258" i="7"/>
  <c r="T257" i="7"/>
  <c r="T256" i="7"/>
  <c r="T255" i="7"/>
  <c r="T254" i="7"/>
  <c r="T253" i="7"/>
  <c r="T252" i="7"/>
  <c r="T251" i="7"/>
  <c r="T250" i="7"/>
  <c r="T249" i="7"/>
  <c r="T248" i="7"/>
  <c r="T247" i="7"/>
  <c r="T246" i="7"/>
  <c r="T245" i="7"/>
  <c r="T244" i="7"/>
  <c r="T243" i="7"/>
  <c r="T242" i="7"/>
  <c r="T241" i="7"/>
  <c r="T240" i="7"/>
  <c r="T239" i="7"/>
  <c r="T238" i="7"/>
  <c r="T237" i="7"/>
  <c r="T236" i="7"/>
  <c r="T235" i="7"/>
  <c r="T234" i="7"/>
  <c r="T233" i="7"/>
  <c r="T232" i="7"/>
  <c r="T231" i="7"/>
  <c r="T230" i="7"/>
  <c r="T229" i="7"/>
  <c r="T228" i="7"/>
  <c r="T227" i="7"/>
  <c r="T226" i="7"/>
  <c r="T225" i="7"/>
  <c r="T224" i="7"/>
  <c r="T223" i="7"/>
  <c r="T222" i="7"/>
  <c r="T221" i="7"/>
  <c r="T220" i="7"/>
  <c r="T219" i="7"/>
  <c r="T218" i="7"/>
  <c r="T217" i="7"/>
  <c r="T216" i="7"/>
  <c r="T215" i="7"/>
  <c r="T214" i="7"/>
  <c r="T213" i="7"/>
  <c r="T212" i="7"/>
  <c r="T211" i="7"/>
  <c r="T210" i="7"/>
  <c r="T209" i="7"/>
  <c r="T208" i="7"/>
  <c r="T207" i="7"/>
  <c r="T206" i="7"/>
  <c r="T205" i="7"/>
  <c r="T204" i="7"/>
  <c r="T203" i="7"/>
  <c r="T202" i="7"/>
  <c r="T201" i="7"/>
  <c r="T200" i="7"/>
  <c r="T199" i="7"/>
  <c r="T198" i="7"/>
  <c r="T197" i="7"/>
  <c r="T196" i="7"/>
  <c r="T195" i="7"/>
  <c r="T194" i="7"/>
  <c r="T193" i="7"/>
  <c r="T192" i="7"/>
  <c r="T191" i="7"/>
  <c r="T190" i="7"/>
  <c r="T189" i="7"/>
  <c r="T188" i="7"/>
  <c r="T187" i="7"/>
  <c r="T186" i="7"/>
  <c r="T185" i="7"/>
  <c r="T184" i="7"/>
  <c r="T183" i="7"/>
  <c r="T182" i="7"/>
  <c r="T181" i="7"/>
  <c r="T180" i="7"/>
  <c r="T179" i="7"/>
  <c r="T178" i="7"/>
  <c r="T177" i="7"/>
  <c r="T176" i="7"/>
  <c r="T175" i="7"/>
  <c r="T174" i="7"/>
  <c r="T173" i="7"/>
  <c r="T172" i="7"/>
  <c r="T171" i="7"/>
  <c r="T170" i="7"/>
  <c r="T169" i="7"/>
  <c r="T168" i="7"/>
  <c r="T167" i="7"/>
  <c r="T166" i="7"/>
  <c r="T165" i="7"/>
  <c r="T164" i="7"/>
  <c r="T163" i="7"/>
  <c r="T162" i="7"/>
  <c r="T161" i="7"/>
  <c r="T160" i="7"/>
  <c r="T159" i="7"/>
  <c r="T158" i="7"/>
  <c r="T157" i="7"/>
  <c r="T156" i="7"/>
  <c r="T155" i="7"/>
  <c r="T154" i="7"/>
  <c r="T153" i="7"/>
  <c r="T152" i="7"/>
  <c r="T151" i="7"/>
  <c r="T150" i="7"/>
  <c r="T149" i="7"/>
  <c r="T148" i="7"/>
  <c r="T147" i="7"/>
  <c r="T146" i="7"/>
  <c r="T145" i="7"/>
  <c r="T144" i="7"/>
  <c r="T143" i="7"/>
  <c r="T142" i="7"/>
  <c r="T141" i="7"/>
  <c r="T140" i="7"/>
  <c r="T139" i="7"/>
  <c r="T138" i="7"/>
  <c r="T137" i="7"/>
  <c r="T136" i="7"/>
  <c r="T135" i="7"/>
  <c r="T134" i="7"/>
  <c r="T133" i="7"/>
  <c r="T132" i="7"/>
  <c r="T131" i="7"/>
  <c r="T130" i="7"/>
  <c r="T129" i="7"/>
  <c r="T128" i="7"/>
  <c r="T127" i="7"/>
  <c r="T126" i="7"/>
  <c r="T125" i="7"/>
  <c r="T124" i="7"/>
  <c r="T123" i="7"/>
  <c r="T122" i="7"/>
  <c r="T121" i="7"/>
  <c r="T120" i="7"/>
  <c r="T119" i="7"/>
  <c r="T118" i="7"/>
  <c r="T117" i="7"/>
  <c r="T116" i="7"/>
  <c r="T115" i="7"/>
  <c r="T114" i="7"/>
  <c r="T113" i="7"/>
  <c r="T112" i="7"/>
  <c r="T111" i="7"/>
  <c r="T110" i="7"/>
  <c r="T109" i="7"/>
  <c r="T108" i="7"/>
  <c r="T107" i="7"/>
  <c r="T106" i="7"/>
  <c r="T105" i="7"/>
  <c r="T104" i="7"/>
  <c r="T103" i="7"/>
  <c r="T102" i="7"/>
  <c r="T101" i="7"/>
  <c r="T100" i="7"/>
  <c r="T99" i="7"/>
  <c r="T98" i="7"/>
  <c r="T97" i="7"/>
  <c r="T96" i="7"/>
  <c r="T95" i="7"/>
  <c r="T94" i="7"/>
  <c r="T93" i="7"/>
  <c r="T92" i="7"/>
  <c r="T91" i="7"/>
  <c r="T90" i="7"/>
  <c r="T89" i="7"/>
  <c r="T88" i="7"/>
  <c r="T87" i="7"/>
  <c r="T86" i="7"/>
  <c r="T85" i="7"/>
  <c r="T84" i="7"/>
  <c r="T83" i="7"/>
  <c r="T82" i="7"/>
  <c r="T81" i="7"/>
  <c r="T80" i="7"/>
  <c r="T79" i="7"/>
  <c r="T78" i="7"/>
  <c r="T77" i="7"/>
  <c r="T76" i="7"/>
  <c r="T75" i="7"/>
  <c r="T74" i="7"/>
  <c r="T73" i="7"/>
  <c r="T72" i="7"/>
  <c r="T71" i="7"/>
  <c r="T70" i="7"/>
  <c r="T69" i="7"/>
  <c r="T68" i="7"/>
  <c r="T67" i="7"/>
  <c r="T66" i="7"/>
  <c r="T65" i="7"/>
  <c r="T64" i="7"/>
  <c r="T63" i="7"/>
  <c r="T62" i="7"/>
  <c r="T61" i="7"/>
  <c r="T60" i="7"/>
  <c r="T59" i="7"/>
  <c r="T58" i="7"/>
  <c r="T57" i="7"/>
  <c r="T56" i="7"/>
  <c r="T55" i="7"/>
  <c r="T54" i="7"/>
  <c r="T53" i="7"/>
  <c r="T52" i="7"/>
  <c r="T51" i="7"/>
  <c r="T50" i="7"/>
  <c r="T49" i="7"/>
  <c r="T48" i="7"/>
  <c r="T47" i="7"/>
  <c r="T46" i="7"/>
  <c r="T45" i="7"/>
  <c r="T44" i="7"/>
  <c r="T43" i="7"/>
  <c r="T42" i="7"/>
  <c r="T41" i="7"/>
  <c r="T40" i="7"/>
  <c r="T39" i="7"/>
  <c r="T38" i="7"/>
  <c r="T37" i="7"/>
  <c r="T36" i="7"/>
  <c r="T35" i="7"/>
  <c r="T34" i="7"/>
  <c r="T33" i="7"/>
  <c r="T32" i="7"/>
  <c r="T31" i="7"/>
  <c r="T30" i="7"/>
  <c r="T29" i="7"/>
  <c r="T28" i="7"/>
  <c r="T27" i="7"/>
  <c r="T26" i="7"/>
  <c r="T25" i="7"/>
  <c r="T24" i="7"/>
  <c r="T23" i="7"/>
  <c r="T22" i="7"/>
  <c r="T21" i="7"/>
  <c r="T20" i="7"/>
  <c r="T19" i="7"/>
  <c r="T18" i="7"/>
  <c r="T17" i="7"/>
  <c r="T16" i="7"/>
  <c r="T15" i="7"/>
  <c r="T14" i="7"/>
  <c r="T13" i="7"/>
  <c r="T12" i="7"/>
  <c r="T11" i="7"/>
  <c r="T10" i="7"/>
  <c r="T9" i="7"/>
  <c r="T8" i="7"/>
  <c r="T7" i="7"/>
  <c r="T6" i="7"/>
  <c r="T5" i="7"/>
  <c r="T4" i="7"/>
  <c r="T3" i="7"/>
  <c r="T2" i="7"/>
  <c r="K22" i="2" l="1"/>
  <c r="K23" i="2"/>
  <c r="K24" i="2"/>
  <c r="K25" i="2"/>
  <c r="K26" i="2"/>
  <c r="K27" i="2"/>
  <c r="K28" i="2"/>
  <c r="K29" i="2"/>
  <c r="K30" i="2"/>
  <c r="K31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21" i="2"/>
  <c r="T198" i="1" l="1"/>
  <c r="T202" i="1"/>
  <c r="T16" i="1"/>
  <c r="T199" i="1"/>
  <c r="T193" i="1"/>
  <c r="T195" i="1"/>
  <c r="T15" i="1"/>
  <c r="T14" i="1"/>
  <c r="T216" i="1"/>
  <c r="T214" i="1"/>
  <c r="T8" i="1"/>
  <c r="T200" i="1"/>
  <c r="T39" i="1"/>
  <c r="T41" i="1"/>
  <c r="T10" i="1"/>
  <c r="T17" i="1"/>
  <c r="T12" i="1"/>
  <c r="T27" i="1"/>
  <c r="T34" i="1"/>
  <c r="T40" i="1"/>
  <c r="T35" i="1"/>
  <c r="T11" i="1"/>
  <c r="T211" i="1"/>
  <c r="T197" i="1"/>
  <c r="T30" i="1"/>
  <c r="T212" i="1"/>
  <c r="T23" i="1"/>
  <c r="T208" i="1"/>
  <c r="T203" i="1"/>
  <c r="T21" i="1"/>
  <c r="T20" i="1"/>
  <c r="T28" i="1"/>
  <c r="T19" i="1"/>
  <c r="T209" i="1"/>
  <c r="T29" i="1"/>
  <c r="T9" i="1"/>
  <c r="T32" i="1"/>
  <c r="T33" i="1"/>
  <c r="T38" i="1"/>
  <c r="T191" i="1"/>
  <c r="T26" i="1"/>
  <c r="T43" i="1"/>
  <c r="T42" i="1"/>
  <c r="T45" i="1"/>
  <c r="T215" i="1"/>
  <c r="T44" i="1"/>
  <c r="T2" i="1"/>
  <c r="T6" i="1"/>
  <c r="T37" i="1"/>
  <c r="T190" i="1"/>
  <c r="T36" i="1"/>
  <c r="T192" i="1"/>
  <c r="T3" i="1"/>
  <c r="T7" i="1"/>
  <c r="T13" i="1"/>
  <c r="T194" i="1"/>
  <c r="T206" i="1"/>
  <c r="T22" i="1"/>
  <c r="T25" i="1"/>
  <c r="T204" i="1"/>
  <c r="T31" i="1"/>
  <c r="T210" i="1"/>
  <c r="T4" i="1"/>
  <c r="T24" i="1"/>
  <c r="T207" i="1"/>
  <c r="T205" i="1"/>
  <c r="T5" i="1"/>
  <c r="T213" i="1"/>
  <c r="T89" i="1"/>
  <c r="T50" i="1"/>
  <c r="T217" i="1"/>
  <c r="T51" i="1"/>
  <c r="T231" i="1"/>
  <c r="T224" i="1"/>
  <c r="T76" i="1"/>
  <c r="T81" i="1"/>
  <c r="T220" i="1"/>
  <c r="T230" i="1"/>
  <c r="T239" i="1"/>
  <c r="T79" i="1"/>
  <c r="T237" i="1"/>
  <c r="T48" i="1"/>
  <c r="T241" i="1"/>
  <c r="T58" i="1"/>
  <c r="T219" i="1"/>
  <c r="T242" i="1"/>
  <c r="T238" i="1"/>
  <c r="T72" i="1"/>
  <c r="T92" i="1"/>
  <c r="T218" i="1"/>
  <c r="T223" i="1"/>
  <c r="T62" i="1"/>
  <c r="T226" i="1"/>
  <c r="T80" i="1"/>
  <c r="T64" i="1"/>
  <c r="T235" i="1"/>
  <c r="T63" i="1"/>
  <c r="T93" i="1"/>
  <c r="T55" i="1"/>
  <c r="T56" i="1"/>
  <c r="T66" i="1"/>
  <c r="T78" i="1"/>
  <c r="T82" i="1"/>
  <c r="T86" i="1"/>
  <c r="T65" i="1"/>
  <c r="T91" i="1"/>
  <c r="T90" i="1"/>
  <c r="T232" i="1"/>
  <c r="T59" i="1"/>
  <c r="T222" i="1"/>
  <c r="T67" i="1"/>
  <c r="T68" i="1"/>
  <c r="T225" i="1"/>
  <c r="T69" i="1"/>
  <c r="T228" i="1"/>
  <c r="T75" i="1"/>
  <c r="T240" i="1"/>
  <c r="T84" i="1"/>
  <c r="T85" i="1"/>
  <c r="T221" i="1"/>
  <c r="T71" i="1"/>
  <c r="T88" i="1"/>
  <c r="T236" i="1"/>
  <c r="T70" i="1"/>
  <c r="T47" i="1"/>
  <c r="T73" i="1"/>
  <c r="T49" i="1"/>
  <c r="T77" i="1"/>
  <c r="T61" i="1"/>
  <c r="T234" i="1"/>
  <c r="T233" i="1"/>
  <c r="T60" i="1"/>
  <c r="T52" i="1"/>
  <c r="T229" i="1"/>
  <c r="T46" i="1"/>
  <c r="T57" i="1"/>
  <c r="T53" i="1"/>
  <c r="T87" i="1"/>
  <c r="T74" i="1"/>
  <c r="T83" i="1"/>
  <c r="T227" i="1"/>
  <c r="T54" i="1"/>
  <c r="T255" i="1"/>
  <c r="T253" i="1"/>
  <c r="T110" i="1"/>
  <c r="T107" i="1"/>
  <c r="T108" i="1"/>
  <c r="T95" i="1"/>
  <c r="T245" i="1"/>
  <c r="T99" i="1"/>
  <c r="T98" i="1"/>
  <c r="T100" i="1"/>
  <c r="T116" i="1"/>
  <c r="T262" i="1"/>
  <c r="T111" i="1"/>
  <c r="T135" i="1"/>
  <c r="T127" i="1"/>
  <c r="T270" i="1"/>
  <c r="T124" i="1"/>
  <c r="T248" i="1"/>
  <c r="T256" i="1"/>
  <c r="T119" i="1"/>
  <c r="T273" i="1"/>
  <c r="T267" i="1"/>
  <c r="T120" i="1"/>
  <c r="T250" i="1"/>
  <c r="T105" i="1"/>
  <c r="T274" i="1"/>
  <c r="T246" i="1"/>
  <c r="T97" i="1"/>
  <c r="T271" i="1"/>
  <c r="T259" i="1"/>
  <c r="T264" i="1"/>
  <c r="T122" i="1"/>
  <c r="T128" i="1"/>
  <c r="T117" i="1"/>
  <c r="T133" i="1"/>
  <c r="T112" i="1"/>
  <c r="T130" i="1"/>
  <c r="T121" i="1"/>
  <c r="T129" i="1"/>
  <c r="T243" i="1"/>
  <c r="T269" i="1"/>
  <c r="T257" i="1"/>
  <c r="T244" i="1"/>
  <c r="T126" i="1"/>
  <c r="T114" i="1"/>
  <c r="T94" i="1"/>
  <c r="T96" i="1"/>
  <c r="T106" i="1"/>
  <c r="T115" i="1"/>
  <c r="T109" i="1"/>
  <c r="T131" i="1"/>
  <c r="T134" i="1"/>
  <c r="T263" i="1"/>
  <c r="T247" i="1"/>
  <c r="T258" i="1"/>
  <c r="T123" i="1"/>
  <c r="T118" i="1"/>
  <c r="T113" i="1"/>
  <c r="T272" i="1"/>
  <c r="T132" i="1"/>
  <c r="T125" i="1"/>
  <c r="T104" i="1"/>
  <c r="T266" i="1"/>
  <c r="T103" i="1"/>
  <c r="T254" i="1"/>
  <c r="T252" i="1"/>
  <c r="T260" i="1"/>
  <c r="T265" i="1"/>
  <c r="T261" i="1"/>
  <c r="T251" i="1"/>
  <c r="T249" i="1"/>
  <c r="T101" i="1"/>
  <c r="T268" i="1"/>
  <c r="T102" i="1"/>
  <c r="T182" i="1"/>
  <c r="T279" i="1"/>
  <c r="T293" i="1"/>
  <c r="T189" i="1"/>
  <c r="T161" i="1"/>
  <c r="T286" i="1"/>
  <c r="T162" i="1"/>
  <c r="T169" i="1"/>
  <c r="T184" i="1"/>
  <c r="T143" i="1"/>
  <c r="T142" i="1"/>
  <c r="T158" i="1"/>
  <c r="T187" i="1"/>
  <c r="T154" i="1"/>
  <c r="T281" i="1"/>
  <c r="T188" i="1"/>
  <c r="T177" i="1"/>
  <c r="T176" i="1"/>
  <c r="T282" i="1"/>
  <c r="T284" i="1"/>
  <c r="T283" i="1"/>
  <c r="T183" i="1"/>
  <c r="T292" i="1"/>
  <c r="T186" i="1"/>
  <c r="T178" i="1"/>
  <c r="T181" i="1"/>
  <c r="T166" i="1"/>
  <c r="T294" i="1"/>
  <c r="T185" i="1"/>
  <c r="T168" i="1"/>
  <c r="T179" i="1"/>
  <c r="T172" i="1"/>
  <c r="T275" i="1"/>
  <c r="T152" i="1"/>
  <c r="T147" i="1"/>
  <c r="T159" i="1"/>
  <c r="T173" i="1"/>
  <c r="T151" i="1"/>
  <c r="T291" i="1"/>
  <c r="T160" i="1"/>
  <c r="T153" i="1"/>
  <c r="T140" i="1"/>
  <c r="T150" i="1"/>
  <c r="T174" i="1"/>
  <c r="T148" i="1"/>
  <c r="T144" i="1"/>
  <c r="T146" i="1"/>
  <c r="T157" i="1"/>
  <c r="T155" i="1"/>
  <c r="T167" i="1"/>
  <c r="T280" i="1"/>
  <c r="T139" i="1"/>
  <c r="T156" i="1"/>
  <c r="T277" i="1"/>
  <c r="T145" i="1"/>
  <c r="T163" i="1"/>
  <c r="T287" i="1"/>
  <c r="T288" i="1"/>
  <c r="T165" i="1"/>
  <c r="T164" i="1"/>
  <c r="T180" i="1"/>
  <c r="T171" i="1"/>
  <c r="T290" i="1"/>
  <c r="T276" i="1"/>
  <c r="T136" i="1"/>
  <c r="T285" i="1"/>
  <c r="T289" i="1"/>
  <c r="T137" i="1"/>
  <c r="T138" i="1"/>
  <c r="T141" i="1"/>
  <c r="T175" i="1"/>
  <c r="T278" i="1"/>
  <c r="T170" i="1"/>
  <c r="T149" i="1"/>
  <c r="T196" i="1"/>
  <c r="T201" i="1"/>
  <c r="T18" i="1"/>
  <c r="F21" i="2" l="1"/>
  <c r="F22" i="2"/>
  <c r="F23" i="2"/>
  <c r="F24" i="2"/>
  <c r="F3" i="2"/>
  <c r="F4" i="2"/>
  <c r="F25" i="2"/>
  <c r="F5" i="2"/>
  <c r="F26" i="2"/>
  <c r="F27" i="2"/>
  <c r="F28" i="2"/>
  <c r="F6" i="2"/>
  <c r="F29" i="2"/>
  <c r="F30" i="2"/>
  <c r="F7" i="2"/>
  <c r="F31" i="2"/>
  <c r="F32" i="2"/>
  <c r="F8" i="2"/>
  <c r="F9" i="2"/>
  <c r="F10" i="2"/>
  <c r="F11" i="2"/>
  <c r="F33" i="2"/>
  <c r="F34" i="2"/>
  <c r="F12" i="2"/>
  <c r="F35" i="2"/>
  <c r="F13" i="2"/>
  <c r="F36" i="2"/>
  <c r="F37" i="2"/>
  <c r="F38" i="2"/>
  <c r="F14" i="2"/>
  <c r="F15" i="2"/>
  <c r="F16" i="2"/>
  <c r="F39" i="2"/>
  <c r="F40" i="2"/>
  <c r="F41" i="2"/>
  <c r="F42" i="2"/>
  <c r="F43" i="2"/>
  <c r="F44" i="2"/>
  <c r="F45" i="2"/>
  <c r="F46" i="2"/>
  <c r="F47" i="2"/>
  <c r="F17" i="2"/>
  <c r="F48" i="2"/>
  <c r="F18" i="2"/>
  <c r="F19" i="2"/>
  <c r="F20" i="2"/>
  <c r="F49" i="2"/>
  <c r="F2" i="2"/>
</calcChain>
</file>

<file path=xl/sharedStrings.xml><?xml version="1.0" encoding="utf-8"?>
<sst xmlns="http://schemas.openxmlformats.org/spreadsheetml/2006/main" count="4031" uniqueCount="168">
  <si>
    <t>Plant ID</t>
  </si>
  <si>
    <t>initial ht date</t>
  </si>
  <si>
    <t>Bell0</t>
  </si>
  <si>
    <t>P</t>
  </si>
  <si>
    <t>NP</t>
  </si>
  <si>
    <t>bag removal date</t>
  </si>
  <si>
    <t>S110</t>
  </si>
  <si>
    <t>REI</t>
  </si>
  <si>
    <t>Merk1</t>
  </si>
  <si>
    <t>Merk3</t>
  </si>
  <si>
    <t>Merk?</t>
  </si>
  <si>
    <t>Merk2</t>
  </si>
  <si>
    <t>Bell1</t>
  </si>
  <si>
    <t>?</t>
  </si>
  <si>
    <t>Bell3</t>
  </si>
  <si>
    <t>Clone</t>
  </si>
  <si>
    <t>Bell2</t>
  </si>
  <si>
    <t>mix</t>
  </si>
  <si>
    <t>Bell4</t>
  </si>
  <si>
    <t>y</t>
  </si>
  <si>
    <t>BellIC7</t>
  </si>
  <si>
    <t>wk.ht.date</t>
  </si>
  <si>
    <t>Bell0old</t>
  </si>
  <si>
    <t>gall</t>
  </si>
  <si>
    <t>days to gall</t>
  </si>
  <si>
    <t>gall date</t>
  </si>
  <si>
    <t>n</t>
  </si>
  <si>
    <t>flower date</t>
  </si>
  <si>
    <t>gall notes</t>
  </si>
  <si>
    <t>additional small bend in stem</t>
  </si>
  <si>
    <t>double gall</t>
  </si>
  <si>
    <t>2 galls 5.5 cm apart, bottom in cells, top .62, .62, .9, .0747, .5</t>
  </si>
  <si>
    <t>2 galls 2.5 cm apart, top in cells, bottom 1.59, 1.52, 2.02, .8011, 2</t>
  </si>
  <si>
    <t>2nd gall 8 cm apart, top in cells, bottom 2.51, 2.35, 2.74, 1.2450, 5</t>
  </si>
  <si>
    <t xml:space="preserve">2 galls 6.5 cm apart, top in cells, bottom 1.11, 1.05, 1.02, .244, .5 </t>
  </si>
  <si>
    <t>4 galls, 2nd in cells, top 1.8, 1.69, 1.95, .8090, 2; 3rd 1.73, 1.6, 1.72, .7129, 1.5 split; 4th 1.72, 1.59, 1.76, .7902, 1.5 split</t>
  </si>
  <si>
    <t>gall open with no fly when taken indoors</t>
  </si>
  <si>
    <t>small swelling</t>
  </si>
  <si>
    <t>gall has self-grown hole</t>
  </si>
  <si>
    <t>split gall</t>
  </si>
  <si>
    <t>small swelling no measurements</t>
  </si>
  <si>
    <t>slight swelling, hard to tell top and bottom</t>
  </si>
  <si>
    <t>small swelling, hard to tell top and bottom</t>
  </si>
  <si>
    <t>small swelling, hard to tell where gall is</t>
  </si>
  <si>
    <t>old split mostly healed</t>
  </si>
  <si>
    <t>larva burrowed out and got stuck; 2.5 mm 0.0071 g</t>
  </si>
  <si>
    <t>slight swellling, no measurements</t>
  </si>
  <si>
    <t>symmetry</t>
  </si>
  <si>
    <t>g</t>
  </si>
  <si>
    <t>larva alive</t>
  </si>
  <si>
    <t>larval notes</t>
  </si>
  <si>
    <t>some resin</t>
  </si>
  <si>
    <t>larva</t>
  </si>
  <si>
    <t>not sure if alive</t>
  </si>
  <si>
    <t>pupa</t>
  </si>
  <si>
    <t>almost no case</t>
  </si>
  <si>
    <t>2nd gall in cells; 1st gall 0.0455; 3rd no chamber; 4th 0.0532</t>
  </si>
  <si>
    <t xml:space="preserve">small hard larva </t>
  </si>
  <si>
    <t>gall open and empty before collection</t>
  </si>
  <si>
    <t>chamber very small</t>
  </si>
  <si>
    <t>small larva covered in fungus</t>
  </si>
  <si>
    <t>one chamber empty</t>
  </si>
  <si>
    <t>one larva dead and black, other larva stuck to wall, prob won't survive</t>
  </si>
  <si>
    <t>larva stuck in hole, not sure if alive</t>
  </si>
  <si>
    <t>fungus in gall, some resin, no body found</t>
  </si>
  <si>
    <t>small larva dead and covered in fungus</t>
  </si>
  <si>
    <t>dead black larva</t>
  </si>
  <si>
    <t>no larva found</t>
  </si>
  <si>
    <t>some resin below chamber</t>
  </si>
  <si>
    <t>accidentally killed, lost weight</t>
  </si>
  <si>
    <t>small swelling, no larva found, some fungus</t>
  </si>
  <si>
    <t>very small larva, seems dead</t>
  </si>
  <si>
    <t>small empty chamber</t>
  </si>
  <si>
    <t>small empty gall</t>
  </si>
  <si>
    <t>no chamber or open</t>
  </si>
  <si>
    <t>small chamber with "skin", no larva</t>
  </si>
  <si>
    <t>no larva or tunnel found</t>
  </si>
  <si>
    <t>1 chamber empty</t>
  </si>
  <si>
    <t>larva dead and black with fungus</t>
  </si>
  <si>
    <t>pupa damaged</t>
  </si>
  <si>
    <t>bottom in cells, top 0.0297 pupa</t>
  </si>
  <si>
    <t>big empty chamber with resin</t>
  </si>
  <si>
    <t>small bend empty</t>
  </si>
  <si>
    <t>accidentally killed, 0.0178 prob lost weight</t>
  </si>
  <si>
    <t>no larva, resin in gall</t>
  </si>
  <si>
    <t>top in cells, bottom 0.0509 larva</t>
  </si>
  <si>
    <t>very sticky around pupa</t>
  </si>
  <si>
    <t>accidentally crushed pupa, 0.0367 prob lost weight</t>
  </si>
  <si>
    <t>no signficant chamber</t>
  </si>
  <si>
    <t>lots of resin</t>
  </si>
  <si>
    <t>no larva in small chamber</t>
  </si>
  <si>
    <t>dead larva</t>
  </si>
  <si>
    <t>small double gall</t>
  </si>
  <si>
    <t>top in cells, bottome has dead larva</t>
  </si>
  <si>
    <t>small fiber-y chamger</t>
  </si>
  <si>
    <t xml:space="preserve">big empty chamber   </t>
  </si>
  <si>
    <t>big gall in cells, small gall larva 0.0112 not sure if alive</t>
  </si>
  <si>
    <t>complete tunnel but larva dead and covered in fungus</t>
  </si>
  <si>
    <t>big empty chamber with fungus</t>
  </si>
  <si>
    <t>egg nunber</t>
  </si>
  <si>
    <t>m</t>
  </si>
  <si>
    <t>emerge date</t>
  </si>
  <si>
    <t>f</t>
  </si>
  <si>
    <t>f bottom</t>
  </si>
  <si>
    <t>larva stuck in tape, chamber has silk</t>
  </si>
  <si>
    <t>bottom</t>
  </si>
  <si>
    <t>top</t>
  </si>
  <si>
    <t>week</t>
  </si>
  <si>
    <t>recorded as 176, but is 170</t>
  </si>
  <si>
    <t>91 2nd gall</t>
  </si>
  <si>
    <t>155 second gall</t>
  </si>
  <si>
    <t>202 2nd gall</t>
  </si>
  <si>
    <t>202 3rd gall</t>
  </si>
  <si>
    <t>212 2nd gall</t>
  </si>
  <si>
    <t>220 2nd gall</t>
  </si>
  <si>
    <t>242 2nd gall</t>
  </si>
  <si>
    <t>egg (binomial response)</t>
  </si>
  <si>
    <t>number of eggs</t>
  </si>
  <si>
    <t>cage ID</t>
  </si>
  <si>
    <t>final number of ovipunctures</t>
  </si>
  <si>
    <t>ovipunctures at 24 hrs</t>
  </si>
  <si>
    <t>Primed (P = primed, NP = not primed)</t>
  </si>
  <si>
    <t>plant ID</t>
  </si>
  <si>
    <t>clone (all)</t>
  </si>
  <si>
    <t>clone (REI, S110, and Bell0 only)</t>
  </si>
  <si>
    <t xml:space="preserve">prime (P = prime, NP = not primed) </t>
  </si>
  <si>
    <t xml:space="preserve">cage (P = primed only, NP = control only, mix = mixed treatment) </t>
  </si>
  <si>
    <t>ovipunctures at 24h</t>
  </si>
  <si>
    <t>growth over 1 week (cm/day)</t>
  </si>
  <si>
    <t>initial height (cm)</t>
  </si>
  <si>
    <t>height at 1 week (cm)</t>
  </si>
  <si>
    <t>initial growth rate (cm/day)</t>
  </si>
  <si>
    <t>gall (binomial)</t>
  </si>
  <si>
    <t>final plant height (cm)</t>
  </si>
  <si>
    <t>underground biomass (g)</t>
  </si>
  <si>
    <t>dirty (additional variable to account for some plants having excess dirt remanining in the underground biomass)</t>
  </si>
  <si>
    <t>ht at bag removal (cm)</t>
  </si>
  <si>
    <t>final growth cm/3months</t>
  </si>
  <si>
    <t>bud broke off</t>
  </si>
  <si>
    <t>number of galls (1.5 indicates 2 merged galls)</t>
  </si>
  <si>
    <t>lognest gall diameter (cm)</t>
  </si>
  <si>
    <t>perpendicular gall diameter (cm)</t>
  </si>
  <si>
    <t>sex (m or f)</t>
  </si>
  <si>
    <t>alive (binomial)</t>
  </si>
  <si>
    <t>gall wt (g)</t>
  </si>
  <si>
    <t>larva weight (g)</t>
  </si>
  <si>
    <t>weight state</t>
  </si>
  <si>
    <t>live adult wt (g)</t>
  </si>
  <si>
    <t xml:space="preserve">top gall  </t>
  </si>
  <si>
    <t>119 top gall</t>
  </si>
  <si>
    <t>bottom gall</t>
  </si>
  <si>
    <t>first gall</t>
  </si>
  <si>
    <t>second gall</t>
  </si>
  <si>
    <t>202 4th gall</t>
  </si>
  <si>
    <t>202 1st gall</t>
  </si>
  <si>
    <t>gall split</t>
  </si>
  <si>
    <t xml:space="preserve">top gall </t>
  </si>
  <si>
    <t>side gall</t>
  </si>
  <si>
    <t>gall lost</t>
  </si>
  <si>
    <t>total flowers (g)</t>
  </si>
  <si>
    <t>rhiz mass (g)</t>
  </si>
  <si>
    <t>gall growth (cm/day)</t>
  </si>
  <si>
    <t>ovary wt (g)</t>
  </si>
  <si>
    <t>gall ht (cm)</t>
  </si>
  <si>
    <t>height at start of priming (cm)</t>
  </si>
  <si>
    <t>height at end of priming (cm)</t>
  </si>
  <si>
    <t>height change (cm)</t>
  </si>
  <si>
    <t xml:space="preserve">Ovipuncture went through a leaf, but missed the bud.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</si>
</sst>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14" fontId="0" fillId="0" borderId="0" xfId="0" applyNumberFormat="1"/>
    <xf numFmtId="0" fontId="0" fillId="0" borderId="0" xfId="0" applyFill="1"/>
    <xf numFmtId="0" fontId="0" fillId="0" borderId="0" xfId="0" applyNumberFormat="1"/>
    <xf numFmtId="0" fontId="0" fillId="2" borderId="0" xfId="0" applyNumberFormat="1" applyFill="1"/>
    <xf numFmtId="14" fontId="0" fillId="0" borderId="0" xfId="0" applyNumberFormat="1" applyFill="1"/>
    <xf numFmtId="0" fontId="0" fillId="0" borderId="0" xfId="0" applyNumberFormat="1" applyFill="1"/>
    <xf numFmtId="0" fontId="0" fillId="3" borderId="0" xfId="0" applyNumberFormat="1" applyFill="1"/>
    <xf numFmtId="0" fontId="0" fillId="4" borderId="0" xfId="0" applyNumberFormat="1" applyFill="1"/>
    <xf numFmtId="0" fontId="2" fillId="0" borderId="0" xfId="0" applyFont="1" applyFill="1"/>
    <xf numFmtId="14" fontId="0" fillId="0" borderId="0" xfId="0" applyNumberFormat="1" applyFont="1" applyFill="1"/>
    <xf numFmtId="164" fontId="0" fillId="0" borderId="0" xfId="0" applyNumberFormat="1"/>
    <xf numFmtId="164" fontId="0" fillId="0" borderId="0" xfId="0" applyNumberFormat="1" applyFill="1"/>
    <xf numFmtId="164" fontId="0" fillId="3" borderId="0" xfId="0" applyNumberForma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5"/>
  <sheetViews>
    <sheetView zoomScaleNormal="100" workbookViewId="0">
      <pane xSplit="4" ySplit="1" topLeftCell="E285" activePane="bottomRight" state="frozenSplit"/>
      <selection pane="topRight" activeCell="G1" sqref="G1"/>
      <selection pane="bottomLeft" activeCell="A3" sqref="A3"/>
      <selection pane="bottomRight" activeCell="A294" sqref="A294"/>
    </sheetView>
  </sheetViews>
  <sheetFormatPr defaultRowHeight="15" x14ac:dyDescent="0.25"/>
  <cols>
    <col min="3" max="3" width="29.42578125" customWidth="1"/>
    <col min="4" max="4" width="32.5703125" customWidth="1"/>
    <col min="6" max="6" width="18" customWidth="1"/>
    <col min="7" max="7" width="13.7109375" customWidth="1"/>
    <col min="8" max="9" width="17.42578125" customWidth="1"/>
    <col min="10" max="10" width="24.28515625" style="3" customWidth="1"/>
    <col min="11" max="11" width="59.28515625" customWidth="1"/>
    <col min="12" max="12" width="28.28515625" customWidth="1"/>
    <col min="13" max="13" width="19.140625" style="3" customWidth="1"/>
    <col min="14" max="14" width="18.7109375" style="3" customWidth="1"/>
    <col min="15" max="15" width="15.140625" style="3" customWidth="1"/>
    <col min="16" max="16" width="27" style="3" customWidth="1"/>
    <col min="17" max="20" width="11.7109375" style="3" customWidth="1"/>
  </cols>
  <sheetData>
    <row r="1" spans="1:20" x14ac:dyDescent="0.25">
      <c r="A1" t="s">
        <v>0</v>
      </c>
      <c r="B1" t="s">
        <v>123</v>
      </c>
      <c r="C1" t="s">
        <v>124</v>
      </c>
      <c r="D1" t="s">
        <v>125</v>
      </c>
      <c r="E1" t="s">
        <v>107</v>
      </c>
      <c r="F1" t="s">
        <v>129</v>
      </c>
      <c r="G1" t="s">
        <v>1</v>
      </c>
      <c r="H1" t="s">
        <v>136</v>
      </c>
      <c r="I1" t="s">
        <v>5</v>
      </c>
      <c r="J1" s="3" t="s">
        <v>131</v>
      </c>
      <c r="K1" t="s">
        <v>126</v>
      </c>
      <c r="L1" t="s">
        <v>119</v>
      </c>
      <c r="M1" s="3" t="s">
        <v>127</v>
      </c>
      <c r="N1" s="3" t="s">
        <v>130</v>
      </c>
      <c r="O1" s="3" t="s">
        <v>21</v>
      </c>
      <c r="P1" s="3" t="s">
        <v>128</v>
      </c>
      <c r="Q1" s="3" t="s">
        <v>23</v>
      </c>
      <c r="R1" s="3" t="s">
        <v>24</v>
      </c>
      <c r="S1" s="3" t="s">
        <v>25</v>
      </c>
      <c r="T1" s="3" t="s">
        <v>132</v>
      </c>
    </row>
    <row r="2" spans="1:20" x14ac:dyDescent="0.25">
      <c r="A2">
        <v>51</v>
      </c>
      <c r="B2" s="2" t="s">
        <v>13</v>
      </c>
      <c r="C2" s="2"/>
      <c r="D2" t="s">
        <v>3</v>
      </c>
      <c r="E2">
        <v>1</v>
      </c>
      <c r="F2">
        <v>23</v>
      </c>
      <c r="G2" s="1">
        <v>42873</v>
      </c>
      <c r="H2">
        <v>27</v>
      </c>
      <c r="I2" s="1">
        <v>42877</v>
      </c>
      <c r="J2" s="3">
        <v>1</v>
      </c>
      <c r="K2" s="1" t="s">
        <v>3</v>
      </c>
      <c r="L2">
        <v>13</v>
      </c>
      <c r="M2" s="3">
        <v>2</v>
      </c>
      <c r="N2" s="3">
        <v>47.625</v>
      </c>
      <c r="O2" s="1">
        <v>42885</v>
      </c>
      <c r="P2" s="3">
        <v>2.578125</v>
      </c>
      <c r="Q2" s="1" t="s">
        <v>26</v>
      </c>
      <c r="T2" s="3">
        <f t="shared" ref="T2:T65" si="0">IF(Q2="n", 0,1)</f>
        <v>0</v>
      </c>
    </row>
    <row r="3" spans="1:20" x14ac:dyDescent="0.25">
      <c r="A3">
        <v>57</v>
      </c>
      <c r="B3" t="s">
        <v>2</v>
      </c>
      <c r="C3" t="s">
        <v>2</v>
      </c>
      <c r="D3" t="s">
        <v>4</v>
      </c>
      <c r="E3">
        <v>1</v>
      </c>
      <c r="F3">
        <v>15.5</v>
      </c>
      <c r="G3" s="1">
        <v>42873</v>
      </c>
      <c r="H3">
        <v>16</v>
      </c>
      <c r="I3" s="1">
        <v>42877</v>
      </c>
      <c r="J3" s="3">
        <v>0.125</v>
      </c>
      <c r="K3" s="1" t="s">
        <v>4</v>
      </c>
      <c r="L3">
        <v>7</v>
      </c>
      <c r="M3" s="3">
        <v>0</v>
      </c>
      <c r="N3" s="3">
        <v>21.59</v>
      </c>
      <c r="O3" s="1">
        <v>42885</v>
      </c>
      <c r="P3" s="3">
        <v>0.69874999999999998</v>
      </c>
      <c r="Q3" s="1" t="s">
        <v>26</v>
      </c>
      <c r="T3" s="3">
        <f t="shared" si="0"/>
        <v>0</v>
      </c>
    </row>
    <row r="4" spans="1:20" x14ac:dyDescent="0.25">
      <c r="A4">
        <v>67</v>
      </c>
      <c r="B4" t="s">
        <v>2</v>
      </c>
      <c r="C4" t="s">
        <v>2</v>
      </c>
      <c r="D4" t="s">
        <v>4</v>
      </c>
      <c r="E4">
        <v>1</v>
      </c>
      <c r="F4">
        <v>16.5</v>
      </c>
      <c r="G4" s="1">
        <v>42873</v>
      </c>
      <c r="H4">
        <v>20</v>
      </c>
      <c r="I4" s="1">
        <v>42877</v>
      </c>
      <c r="J4" s="3">
        <v>0.875</v>
      </c>
      <c r="K4" s="1" t="s">
        <v>4</v>
      </c>
      <c r="L4">
        <v>11</v>
      </c>
      <c r="M4" s="3">
        <v>0</v>
      </c>
      <c r="N4" s="3">
        <v>27.94</v>
      </c>
      <c r="O4" s="1">
        <v>42885</v>
      </c>
      <c r="P4" s="3">
        <v>0.99250000000000016</v>
      </c>
      <c r="Q4" s="1" t="s">
        <v>26</v>
      </c>
      <c r="T4" s="3">
        <f t="shared" si="0"/>
        <v>0</v>
      </c>
    </row>
    <row r="5" spans="1:20" x14ac:dyDescent="0.25">
      <c r="A5">
        <v>71</v>
      </c>
      <c r="B5" t="s">
        <v>2</v>
      </c>
      <c r="C5" t="s">
        <v>2</v>
      </c>
      <c r="D5" t="s">
        <v>4</v>
      </c>
      <c r="E5">
        <v>1</v>
      </c>
      <c r="F5">
        <v>14</v>
      </c>
      <c r="G5" s="1">
        <v>42873</v>
      </c>
      <c r="H5">
        <v>20</v>
      </c>
      <c r="I5" s="1">
        <v>42877</v>
      </c>
      <c r="J5" s="3">
        <v>1.5</v>
      </c>
      <c r="K5" s="1" t="s">
        <v>17</v>
      </c>
      <c r="L5" s="2">
        <v>26</v>
      </c>
      <c r="M5" s="3">
        <v>0</v>
      </c>
      <c r="N5" s="6">
        <v>34.924999999999997</v>
      </c>
      <c r="O5" s="1">
        <v>42885</v>
      </c>
      <c r="P5" s="3">
        <v>1.8656249999999996</v>
      </c>
      <c r="Q5" s="1" t="s">
        <v>26</v>
      </c>
      <c r="T5" s="3">
        <f t="shared" si="0"/>
        <v>0</v>
      </c>
    </row>
    <row r="6" spans="1:20" x14ac:dyDescent="0.25">
      <c r="A6">
        <v>52</v>
      </c>
      <c r="B6" t="s">
        <v>2</v>
      </c>
      <c r="C6" t="s">
        <v>2</v>
      </c>
      <c r="D6" t="s">
        <v>3</v>
      </c>
      <c r="E6">
        <v>1</v>
      </c>
      <c r="F6">
        <v>14</v>
      </c>
      <c r="G6" s="1">
        <v>42873</v>
      </c>
      <c r="H6">
        <v>20.5</v>
      </c>
      <c r="I6" s="1">
        <v>42877</v>
      </c>
      <c r="J6" s="3">
        <v>1.625</v>
      </c>
      <c r="K6" s="1" t="s">
        <v>3</v>
      </c>
      <c r="L6">
        <v>22</v>
      </c>
      <c r="M6" s="3">
        <v>0</v>
      </c>
      <c r="N6" s="3">
        <v>34.924999999999997</v>
      </c>
      <c r="O6" s="1">
        <v>42885</v>
      </c>
      <c r="P6" s="3">
        <v>1.8031249999999996</v>
      </c>
      <c r="Q6" s="1" t="s">
        <v>26</v>
      </c>
      <c r="T6" s="3">
        <f t="shared" si="0"/>
        <v>0</v>
      </c>
    </row>
    <row r="7" spans="1:20" x14ac:dyDescent="0.25">
      <c r="A7">
        <v>58</v>
      </c>
      <c r="B7" t="s">
        <v>2</v>
      </c>
      <c r="C7" t="s">
        <v>2</v>
      </c>
      <c r="D7" t="s">
        <v>3</v>
      </c>
      <c r="E7">
        <v>1</v>
      </c>
      <c r="F7">
        <v>20</v>
      </c>
      <c r="G7" s="1">
        <v>42873</v>
      </c>
      <c r="H7">
        <v>21</v>
      </c>
      <c r="I7" s="1">
        <v>42877</v>
      </c>
      <c r="J7" s="3">
        <v>0.25</v>
      </c>
      <c r="K7" s="1" t="s">
        <v>3</v>
      </c>
      <c r="L7">
        <v>15</v>
      </c>
      <c r="M7" s="3">
        <v>0</v>
      </c>
      <c r="N7" s="3">
        <v>24.13</v>
      </c>
      <c r="O7" s="1">
        <v>42885</v>
      </c>
      <c r="P7" s="3">
        <v>0.39124999999999988</v>
      </c>
      <c r="Q7" s="1" t="s">
        <v>26</v>
      </c>
      <c r="T7" s="3">
        <f t="shared" si="0"/>
        <v>0</v>
      </c>
    </row>
    <row r="8" spans="1:20" x14ac:dyDescent="0.25">
      <c r="A8">
        <v>14</v>
      </c>
      <c r="B8" t="s">
        <v>2</v>
      </c>
      <c r="C8" t="s">
        <v>2</v>
      </c>
      <c r="D8" t="s">
        <v>4</v>
      </c>
      <c r="E8">
        <v>1</v>
      </c>
      <c r="F8">
        <v>19.5</v>
      </c>
      <c r="G8" s="1">
        <v>42873</v>
      </c>
      <c r="H8">
        <v>21</v>
      </c>
      <c r="I8" s="1">
        <v>42877</v>
      </c>
      <c r="J8" s="3">
        <v>0.375</v>
      </c>
      <c r="K8" s="1" t="s">
        <v>4</v>
      </c>
      <c r="L8">
        <v>10</v>
      </c>
      <c r="M8" s="3">
        <v>0</v>
      </c>
      <c r="N8" s="3">
        <v>32.702500000000001</v>
      </c>
      <c r="O8" s="1">
        <v>42885</v>
      </c>
      <c r="P8" s="3">
        <v>1.4628125000000001</v>
      </c>
      <c r="Q8" s="1" t="s">
        <v>26</v>
      </c>
      <c r="T8" s="3">
        <f t="shared" si="0"/>
        <v>0</v>
      </c>
    </row>
    <row r="9" spans="1:20" x14ac:dyDescent="0.25">
      <c r="A9">
        <v>40</v>
      </c>
      <c r="B9" t="s">
        <v>2</v>
      </c>
      <c r="C9" t="s">
        <v>2</v>
      </c>
      <c r="D9" t="s">
        <v>3</v>
      </c>
      <c r="E9">
        <v>1</v>
      </c>
      <c r="F9">
        <v>16.5</v>
      </c>
      <c r="G9" s="1">
        <v>42873</v>
      </c>
      <c r="H9">
        <v>22</v>
      </c>
      <c r="I9" s="1">
        <v>42877</v>
      </c>
      <c r="J9" s="3">
        <v>1.375</v>
      </c>
      <c r="K9" s="1" t="s">
        <v>3</v>
      </c>
      <c r="L9">
        <v>14</v>
      </c>
      <c r="M9" s="3">
        <v>0</v>
      </c>
      <c r="N9" s="3">
        <v>38.1</v>
      </c>
      <c r="O9" s="1">
        <v>42885</v>
      </c>
      <c r="P9" s="3">
        <v>2.0125000000000002</v>
      </c>
      <c r="Q9" s="1" t="s">
        <v>26</v>
      </c>
      <c r="T9" s="3">
        <f t="shared" si="0"/>
        <v>0</v>
      </c>
    </row>
    <row r="10" spans="1:20" x14ac:dyDescent="0.25">
      <c r="A10">
        <v>18</v>
      </c>
      <c r="B10" t="s">
        <v>2</v>
      </c>
      <c r="C10" t="s">
        <v>2</v>
      </c>
      <c r="D10" t="s">
        <v>3</v>
      </c>
      <c r="E10">
        <v>1</v>
      </c>
      <c r="F10">
        <v>26.5</v>
      </c>
      <c r="G10" s="1">
        <v>42873</v>
      </c>
      <c r="H10">
        <v>24.5</v>
      </c>
      <c r="I10" s="1">
        <v>42877</v>
      </c>
      <c r="K10" s="1" t="s">
        <v>3</v>
      </c>
      <c r="L10">
        <v>10</v>
      </c>
      <c r="M10" s="3">
        <v>0</v>
      </c>
      <c r="N10" s="3">
        <v>30.48</v>
      </c>
      <c r="O10" s="1">
        <v>42885</v>
      </c>
      <c r="P10" s="3">
        <v>0.74750000000000005</v>
      </c>
      <c r="Q10" s="1" t="s">
        <v>26</v>
      </c>
      <c r="T10" s="3">
        <f t="shared" si="0"/>
        <v>0</v>
      </c>
    </row>
    <row r="11" spans="1:20" x14ac:dyDescent="0.25">
      <c r="A11">
        <v>25</v>
      </c>
      <c r="B11" t="s">
        <v>2</v>
      </c>
      <c r="C11" t="s">
        <v>2</v>
      </c>
      <c r="D11" t="s">
        <v>4</v>
      </c>
      <c r="E11">
        <v>1</v>
      </c>
      <c r="F11">
        <v>20.5</v>
      </c>
      <c r="G11" s="1">
        <v>42873</v>
      </c>
      <c r="H11">
        <v>25</v>
      </c>
      <c r="I11" s="1">
        <v>42877</v>
      </c>
      <c r="J11" s="3">
        <v>1.125</v>
      </c>
      <c r="K11" s="1" t="s">
        <v>17</v>
      </c>
      <c r="L11">
        <v>13</v>
      </c>
      <c r="M11" s="3">
        <v>0</v>
      </c>
      <c r="N11" s="3">
        <v>41.274999999999999</v>
      </c>
      <c r="O11" s="1">
        <v>42885</v>
      </c>
      <c r="P11" s="3">
        <v>2.0343749999999998</v>
      </c>
      <c r="Q11" s="1" t="s">
        <v>26</v>
      </c>
      <c r="T11" s="3">
        <f t="shared" si="0"/>
        <v>0</v>
      </c>
    </row>
    <row r="12" spans="1:20" x14ac:dyDescent="0.25">
      <c r="A12">
        <v>20</v>
      </c>
      <c r="B12" t="s">
        <v>2</v>
      </c>
      <c r="C12" t="s">
        <v>2</v>
      </c>
      <c r="D12" t="s">
        <v>4</v>
      </c>
      <c r="E12">
        <v>1</v>
      </c>
      <c r="F12">
        <v>20</v>
      </c>
      <c r="G12" s="1">
        <v>42873</v>
      </c>
      <c r="H12">
        <v>21</v>
      </c>
      <c r="I12" s="1">
        <v>42877</v>
      </c>
      <c r="J12" s="3">
        <v>0.25</v>
      </c>
      <c r="K12" s="1" t="s">
        <v>17</v>
      </c>
      <c r="L12">
        <v>10</v>
      </c>
      <c r="M12" s="3">
        <v>4</v>
      </c>
      <c r="N12" s="3">
        <v>25.0825</v>
      </c>
      <c r="O12" s="1">
        <v>42885</v>
      </c>
      <c r="P12" s="3">
        <v>0.51031249999999995</v>
      </c>
      <c r="Q12" s="1" t="s">
        <v>26</v>
      </c>
      <c r="T12" s="3">
        <f t="shared" si="0"/>
        <v>0</v>
      </c>
    </row>
    <row r="13" spans="1:20" x14ac:dyDescent="0.25">
      <c r="A13">
        <v>59</v>
      </c>
      <c r="B13" t="s">
        <v>2</v>
      </c>
      <c r="C13" t="s">
        <v>2</v>
      </c>
      <c r="D13" t="s">
        <v>3</v>
      </c>
      <c r="E13">
        <v>1</v>
      </c>
      <c r="F13">
        <v>17.5</v>
      </c>
      <c r="G13" s="1">
        <v>42873</v>
      </c>
      <c r="H13">
        <v>21.5</v>
      </c>
      <c r="I13" s="1">
        <v>42877</v>
      </c>
      <c r="J13" s="3">
        <v>1</v>
      </c>
      <c r="K13" s="1" t="s">
        <v>3</v>
      </c>
      <c r="L13">
        <v>20</v>
      </c>
      <c r="M13" s="3">
        <v>7</v>
      </c>
      <c r="N13" s="3">
        <v>39.369999999999997</v>
      </c>
      <c r="O13" s="1">
        <v>42885</v>
      </c>
      <c r="P13" s="3">
        <v>2.2337499999999997</v>
      </c>
      <c r="Q13" s="1" t="s">
        <v>26</v>
      </c>
      <c r="T13" s="3">
        <f t="shared" si="0"/>
        <v>0</v>
      </c>
    </row>
    <row r="14" spans="1:20" x14ac:dyDescent="0.25">
      <c r="A14">
        <v>11</v>
      </c>
      <c r="B14" t="s">
        <v>2</v>
      </c>
      <c r="C14" t="s">
        <v>2</v>
      </c>
      <c r="D14" t="s">
        <v>3</v>
      </c>
      <c r="E14">
        <v>1</v>
      </c>
      <c r="F14">
        <v>19</v>
      </c>
      <c r="G14" s="1">
        <v>42873</v>
      </c>
      <c r="H14">
        <v>25</v>
      </c>
      <c r="I14" s="1">
        <v>42877</v>
      </c>
      <c r="J14" s="3">
        <v>1.5</v>
      </c>
      <c r="K14" s="1" t="s">
        <v>17</v>
      </c>
      <c r="L14">
        <v>20</v>
      </c>
      <c r="M14" s="3">
        <v>7</v>
      </c>
      <c r="N14" s="3">
        <v>42.227499999999999</v>
      </c>
      <c r="O14" s="1">
        <v>42885</v>
      </c>
      <c r="P14" s="3">
        <v>2.1534374999999999</v>
      </c>
      <c r="Q14" s="1" t="s">
        <v>26</v>
      </c>
      <c r="T14" s="3">
        <f t="shared" si="0"/>
        <v>0</v>
      </c>
    </row>
    <row r="15" spans="1:20" x14ac:dyDescent="0.25">
      <c r="A15">
        <v>10</v>
      </c>
      <c r="B15" t="s">
        <v>2</v>
      </c>
      <c r="C15" t="s">
        <v>2</v>
      </c>
      <c r="D15" t="s">
        <v>4</v>
      </c>
      <c r="E15">
        <v>1</v>
      </c>
      <c r="F15">
        <v>21.5</v>
      </c>
      <c r="G15" s="1">
        <v>42873</v>
      </c>
      <c r="H15">
        <v>28.5</v>
      </c>
      <c r="I15" s="1">
        <v>42877</v>
      </c>
      <c r="J15" s="3">
        <v>1.75</v>
      </c>
      <c r="K15" s="1" t="s">
        <v>17</v>
      </c>
      <c r="L15">
        <v>12</v>
      </c>
      <c r="M15" s="3">
        <v>8</v>
      </c>
      <c r="N15" s="3">
        <v>45.72</v>
      </c>
      <c r="O15" s="1">
        <v>42885</v>
      </c>
      <c r="P15" s="3">
        <v>2.1524999999999999</v>
      </c>
      <c r="Q15" s="1" t="s">
        <v>26</v>
      </c>
      <c r="T15" s="3">
        <f t="shared" si="0"/>
        <v>0</v>
      </c>
    </row>
    <row r="16" spans="1:20" x14ac:dyDescent="0.25">
      <c r="A16">
        <v>6</v>
      </c>
      <c r="B16" t="s">
        <v>2</v>
      </c>
      <c r="C16" t="s">
        <v>2</v>
      </c>
      <c r="D16" t="s">
        <v>4</v>
      </c>
      <c r="E16">
        <v>1</v>
      </c>
      <c r="F16">
        <v>32</v>
      </c>
      <c r="G16" s="1">
        <v>42873</v>
      </c>
      <c r="H16">
        <v>40.5</v>
      </c>
      <c r="I16" s="1">
        <v>42877</v>
      </c>
      <c r="J16" s="3">
        <v>2.125</v>
      </c>
      <c r="K16" s="1" t="s">
        <v>17</v>
      </c>
      <c r="L16">
        <v>11</v>
      </c>
      <c r="M16" s="3">
        <v>8</v>
      </c>
      <c r="N16" s="3">
        <v>54.927500000000002</v>
      </c>
      <c r="O16" s="1">
        <v>42885</v>
      </c>
      <c r="P16" s="3">
        <v>1.8034375000000002</v>
      </c>
      <c r="Q16" s="1" t="s">
        <v>26</v>
      </c>
      <c r="T16" s="3">
        <f t="shared" si="0"/>
        <v>0</v>
      </c>
    </row>
    <row r="17" spans="1:20" x14ac:dyDescent="0.25">
      <c r="A17">
        <v>19</v>
      </c>
      <c r="B17" t="s">
        <v>2</v>
      </c>
      <c r="C17" t="s">
        <v>2</v>
      </c>
      <c r="D17" t="s">
        <v>3</v>
      </c>
      <c r="E17">
        <v>1</v>
      </c>
      <c r="F17">
        <v>25</v>
      </c>
      <c r="G17" s="1">
        <v>42873</v>
      </c>
      <c r="H17">
        <v>26</v>
      </c>
      <c r="I17" s="1">
        <v>42877</v>
      </c>
      <c r="J17" s="3">
        <v>0.25</v>
      </c>
      <c r="K17" s="1" t="s">
        <v>17</v>
      </c>
      <c r="L17">
        <v>11</v>
      </c>
      <c r="M17" s="3">
        <v>11</v>
      </c>
      <c r="N17" s="3">
        <v>33.337499999999999</v>
      </c>
      <c r="O17" s="1">
        <v>42885</v>
      </c>
      <c r="P17" s="3">
        <v>0.91718749999999982</v>
      </c>
      <c r="Q17" s="1" t="s">
        <v>26</v>
      </c>
      <c r="T17" s="3">
        <f t="shared" si="0"/>
        <v>0</v>
      </c>
    </row>
    <row r="18" spans="1:20" x14ac:dyDescent="0.25">
      <c r="A18">
        <v>1</v>
      </c>
      <c r="B18" t="s">
        <v>2</v>
      </c>
      <c r="C18" t="s">
        <v>2</v>
      </c>
      <c r="D18" t="s">
        <v>3</v>
      </c>
      <c r="E18">
        <v>1</v>
      </c>
      <c r="F18">
        <v>23</v>
      </c>
      <c r="G18" s="1">
        <v>42873</v>
      </c>
      <c r="H18">
        <v>27</v>
      </c>
      <c r="I18" s="1">
        <v>42877</v>
      </c>
      <c r="J18" s="3">
        <v>1</v>
      </c>
      <c r="K18" s="1" t="s">
        <v>3</v>
      </c>
      <c r="L18">
        <v>15</v>
      </c>
      <c r="M18" s="3">
        <v>15</v>
      </c>
      <c r="N18" s="3">
        <v>50.8</v>
      </c>
      <c r="O18" s="1">
        <v>42885</v>
      </c>
      <c r="P18" s="3">
        <v>2.9749999999999996</v>
      </c>
      <c r="Q18" s="1" t="s">
        <v>26</v>
      </c>
      <c r="T18" s="3">
        <f t="shared" si="0"/>
        <v>0</v>
      </c>
    </row>
    <row r="19" spans="1:20" x14ac:dyDescent="0.25">
      <c r="A19">
        <v>37</v>
      </c>
      <c r="B19" t="s">
        <v>12</v>
      </c>
      <c r="D19" t="s">
        <v>4</v>
      </c>
      <c r="E19">
        <v>1</v>
      </c>
      <c r="F19">
        <v>14</v>
      </c>
      <c r="G19" s="1">
        <v>42873</v>
      </c>
      <c r="H19">
        <v>20.5</v>
      </c>
      <c r="I19" s="1">
        <v>42877</v>
      </c>
      <c r="J19" s="3">
        <v>1.625</v>
      </c>
      <c r="K19" s="1" t="s">
        <v>4</v>
      </c>
      <c r="M19" s="3">
        <v>2</v>
      </c>
      <c r="N19" s="3">
        <v>37.465000000000003</v>
      </c>
      <c r="O19" s="1">
        <v>42885</v>
      </c>
      <c r="P19" s="3">
        <v>2.1206250000000004</v>
      </c>
      <c r="Q19" s="1" t="s">
        <v>26</v>
      </c>
      <c r="T19" s="3">
        <f t="shared" si="0"/>
        <v>0</v>
      </c>
    </row>
    <row r="20" spans="1:20" x14ac:dyDescent="0.25">
      <c r="A20">
        <v>35</v>
      </c>
      <c r="B20" t="s">
        <v>12</v>
      </c>
      <c r="D20" t="s">
        <v>3</v>
      </c>
      <c r="E20">
        <v>1</v>
      </c>
      <c r="F20">
        <v>26.5</v>
      </c>
      <c r="G20" s="1">
        <v>42873</v>
      </c>
      <c r="H20">
        <v>34.5</v>
      </c>
      <c r="I20" s="1">
        <v>42877</v>
      </c>
      <c r="J20" s="3">
        <v>2</v>
      </c>
      <c r="K20" s="1" t="s">
        <v>3</v>
      </c>
      <c r="L20">
        <v>11</v>
      </c>
      <c r="M20" s="3">
        <v>3</v>
      </c>
      <c r="N20" s="3">
        <v>54.292500000000004</v>
      </c>
      <c r="O20" s="1">
        <v>42885</v>
      </c>
      <c r="P20" s="3">
        <v>2.4740625000000005</v>
      </c>
      <c r="Q20" s="1" t="s">
        <v>26</v>
      </c>
      <c r="T20" s="3">
        <f t="shared" si="0"/>
        <v>0</v>
      </c>
    </row>
    <row r="21" spans="1:20" x14ac:dyDescent="0.25">
      <c r="A21">
        <v>34</v>
      </c>
      <c r="B21" t="s">
        <v>12</v>
      </c>
      <c r="D21" t="s">
        <v>4</v>
      </c>
      <c r="E21">
        <v>1</v>
      </c>
      <c r="F21">
        <v>33</v>
      </c>
      <c r="G21" s="1">
        <v>42873</v>
      </c>
      <c r="H21">
        <v>43.5</v>
      </c>
      <c r="I21" s="1">
        <v>42877</v>
      </c>
      <c r="J21" s="3">
        <v>2.625</v>
      </c>
      <c r="K21" s="1" t="s">
        <v>4</v>
      </c>
      <c r="L21">
        <v>27</v>
      </c>
      <c r="M21" s="3">
        <v>27</v>
      </c>
      <c r="N21" s="3">
        <v>66.040000000000006</v>
      </c>
      <c r="O21" s="1">
        <v>42885</v>
      </c>
      <c r="P21" s="3">
        <v>2.8175000000000008</v>
      </c>
      <c r="Q21" s="1" t="s">
        <v>26</v>
      </c>
      <c r="T21" s="3">
        <f t="shared" si="0"/>
        <v>0</v>
      </c>
    </row>
    <row r="22" spans="1:20" x14ac:dyDescent="0.25">
      <c r="A22">
        <v>62</v>
      </c>
      <c r="B22" t="s">
        <v>14</v>
      </c>
      <c r="D22" t="s">
        <v>4</v>
      </c>
      <c r="E22">
        <v>1</v>
      </c>
      <c r="F22">
        <v>16.5</v>
      </c>
      <c r="G22" s="1">
        <v>42873</v>
      </c>
      <c r="H22">
        <v>18</v>
      </c>
      <c r="I22" s="1">
        <v>42877</v>
      </c>
      <c r="J22" s="3">
        <v>0.375</v>
      </c>
      <c r="K22" s="1" t="s">
        <v>4</v>
      </c>
      <c r="L22">
        <v>12</v>
      </c>
      <c r="M22" s="3">
        <v>2</v>
      </c>
      <c r="N22" s="3">
        <v>21.59</v>
      </c>
      <c r="O22" s="1">
        <v>42885</v>
      </c>
      <c r="P22" s="3">
        <v>0.44874999999999998</v>
      </c>
      <c r="Q22" s="1" t="s">
        <v>26</v>
      </c>
      <c r="T22" s="3">
        <f t="shared" si="0"/>
        <v>0</v>
      </c>
    </row>
    <row r="23" spans="1:20" x14ac:dyDescent="0.25">
      <c r="A23">
        <v>30</v>
      </c>
      <c r="B23" s="2" t="s">
        <v>10</v>
      </c>
      <c r="C23" s="2"/>
      <c r="D23" t="s">
        <v>3</v>
      </c>
      <c r="E23">
        <v>1</v>
      </c>
      <c r="F23">
        <v>19.5</v>
      </c>
      <c r="G23" s="1">
        <v>42873</v>
      </c>
      <c r="H23">
        <v>25.5</v>
      </c>
      <c r="I23" s="1">
        <v>42877</v>
      </c>
      <c r="J23" s="3">
        <v>1.5</v>
      </c>
      <c r="K23" s="1" t="s">
        <v>3</v>
      </c>
      <c r="L23">
        <v>10</v>
      </c>
      <c r="M23" s="3">
        <v>10</v>
      </c>
      <c r="N23" s="3">
        <v>45.72</v>
      </c>
      <c r="O23" s="1">
        <v>42885</v>
      </c>
      <c r="P23" s="3">
        <v>2.5274999999999999</v>
      </c>
      <c r="Q23" s="1" t="s">
        <v>26</v>
      </c>
      <c r="T23" s="3">
        <f t="shared" si="0"/>
        <v>0</v>
      </c>
    </row>
    <row r="24" spans="1:20" x14ac:dyDescent="0.25">
      <c r="A24">
        <v>68</v>
      </c>
      <c r="B24" t="s">
        <v>8</v>
      </c>
      <c r="D24" t="s">
        <v>3</v>
      </c>
      <c r="E24">
        <v>1</v>
      </c>
      <c r="F24">
        <v>14</v>
      </c>
      <c r="G24" s="1">
        <v>42873</v>
      </c>
      <c r="H24">
        <v>21</v>
      </c>
      <c r="I24" s="1">
        <v>42877</v>
      </c>
      <c r="J24" s="3">
        <v>1.75</v>
      </c>
      <c r="K24" s="5" t="s">
        <v>3</v>
      </c>
      <c r="L24" s="2">
        <v>17</v>
      </c>
      <c r="M24" s="6">
        <v>0</v>
      </c>
      <c r="N24" s="3">
        <v>36.195</v>
      </c>
      <c r="O24" s="1">
        <v>42885</v>
      </c>
      <c r="P24" s="3">
        <v>1.899375</v>
      </c>
      <c r="Q24" s="1" t="s">
        <v>26</v>
      </c>
      <c r="T24" s="3">
        <f t="shared" si="0"/>
        <v>0</v>
      </c>
    </row>
    <row r="25" spans="1:20" x14ac:dyDescent="0.25">
      <c r="A25">
        <v>63</v>
      </c>
      <c r="B25" t="s">
        <v>8</v>
      </c>
      <c r="D25" t="s">
        <v>3</v>
      </c>
      <c r="E25">
        <v>1</v>
      </c>
      <c r="F25">
        <v>17</v>
      </c>
      <c r="G25" s="1">
        <v>42873</v>
      </c>
      <c r="H25">
        <v>22.5</v>
      </c>
      <c r="I25" s="1">
        <v>42877</v>
      </c>
      <c r="J25" s="3">
        <v>1.375</v>
      </c>
      <c r="K25" s="1" t="s">
        <v>3</v>
      </c>
      <c r="L25">
        <v>19</v>
      </c>
      <c r="M25" s="3">
        <v>0</v>
      </c>
      <c r="N25" s="3">
        <v>38.1</v>
      </c>
      <c r="O25" s="1">
        <v>42885</v>
      </c>
      <c r="P25" s="3">
        <v>1.9500000000000002</v>
      </c>
      <c r="Q25" s="1" t="s">
        <v>26</v>
      </c>
      <c r="T25" s="3">
        <f t="shared" si="0"/>
        <v>0</v>
      </c>
    </row>
    <row r="26" spans="1:20" x14ac:dyDescent="0.25">
      <c r="A26">
        <v>45</v>
      </c>
      <c r="B26" t="s">
        <v>8</v>
      </c>
      <c r="D26" t="s">
        <v>4</v>
      </c>
      <c r="E26">
        <v>1</v>
      </c>
      <c r="F26">
        <v>19.5</v>
      </c>
      <c r="G26" s="1">
        <v>42873</v>
      </c>
      <c r="H26">
        <v>28</v>
      </c>
      <c r="I26" s="1">
        <v>42877</v>
      </c>
      <c r="J26" s="3">
        <v>2.125</v>
      </c>
      <c r="K26" s="1" t="s">
        <v>17</v>
      </c>
      <c r="L26">
        <v>11</v>
      </c>
      <c r="M26" s="3">
        <v>11</v>
      </c>
      <c r="N26" s="3">
        <v>49.53</v>
      </c>
      <c r="O26" s="1">
        <v>42885</v>
      </c>
      <c r="P26" s="3">
        <v>2.6912500000000001</v>
      </c>
      <c r="Q26" s="1" t="s">
        <v>26</v>
      </c>
      <c r="T26" s="3">
        <f t="shared" si="0"/>
        <v>0</v>
      </c>
    </row>
    <row r="27" spans="1:20" x14ac:dyDescent="0.25">
      <c r="A27">
        <v>21</v>
      </c>
      <c r="B27" t="s">
        <v>8</v>
      </c>
      <c r="D27" t="s">
        <v>3</v>
      </c>
      <c r="E27">
        <v>1</v>
      </c>
      <c r="F27">
        <v>23.5</v>
      </c>
      <c r="G27" s="1">
        <v>42873</v>
      </c>
      <c r="H27">
        <v>30</v>
      </c>
      <c r="I27" s="1">
        <v>42877</v>
      </c>
      <c r="J27" s="3">
        <v>1.625</v>
      </c>
      <c r="K27" s="1" t="s">
        <v>3</v>
      </c>
      <c r="L27">
        <v>15</v>
      </c>
      <c r="M27" s="3">
        <v>15</v>
      </c>
      <c r="N27" s="3">
        <v>55.244999999999997</v>
      </c>
      <c r="O27" s="1">
        <v>42885</v>
      </c>
      <c r="P27" s="3">
        <v>3.1556249999999997</v>
      </c>
      <c r="Q27" s="1" t="s">
        <v>26</v>
      </c>
      <c r="T27" s="3">
        <f t="shared" si="0"/>
        <v>0</v>
      </c>
    </row>
    <row r="28" spans="1:20" x14ac:dyDescent="0.25">
      <c r="A28">
        <v>36</v>
      </c>
      <c r="B28" t="s">
        <v>11</v>
      </c>
      <c r="D28" s="2" t="s">
        <v>3</v>
      </c>
      <c r="E28">
        <v>1</v>
      </c>
      <c r="F28">
        <v>27.5</v>
      </c>
      <c r="G28" s="1">
        <v>42873</v>
      </c>
      <c r="H28">
        <v>34</v>
      </c>
      <c r="I28" s="1">
        <v>42877</v>
      </c>
      <c r="J28" s="3">
        <v>1.625</v>
      </c>
      <c r="K28" s="5" t="s">
        <v>3</v>
      </c>
      <c r="L28" s="2">
        <v>13</v>
      </c>
      <c r="M28" s="6">
        <v>0</v>
      </c>
      <c r="N28" s="6">
        <v>48.895000000000003</v>
      </c>
      <c r="O28" s="1">
        <v>42885</v>
      </c>
      <c r="P28" s="3">
        <v>1.8618750000000004</v>
      </c>
      <c r="Q28" s="1" t="s">
        <v>26</v>
      </c>
      <c r="T28" s="3">
        <f t="shared" si="0"/>
        <v>0</v>
      </c>
    </row>
    <row r="29" spans="1:20" x14ac:dyDescent="0.25">
      <c r="A29">
        <v>39</v>
      </c>
      <c r="B29" t="s">
        <v>9</v>
      </c>
      <c r="D29" t="s">
        <v>3</v>
      </c>
      <c r="E29">
        <v>1</v>
      </c>
      <c r="F29">
        <v>18</v>
      </c>
      <c r="G29" s="1">
        <v>42873</v>
      </c>
      <c r="H29">
        <v>24.5</v>
      </c>
      <c r="I29" s="1">
        <v>42877</v>
      </c>
      <c r="J29" s="3">
        <v>1.625</v>
      </c>
      <c r="K29" s="1" t="s">
        <v>17</v>
      </c>
      <c r="L29">
        <v>11</v>
      </c>
      <c r="M29" s="3">
        <v>0</v>
      </c>
      <c r="N29" s="6">
        <v>42.545000000000002</v>
      </c>
      <c r="O29" s="1">
        <v>42885</v>
      </c>
      <c r="P29" s="3">
        <v>2.2556250000000002</v>
      </c>
      <c r="Q29" s="10" t="s">
        <v>26</v>
      </c>
      <c r="T29" s="3">
        <f t="shared" si="0"/>
        <v>0</v>
      </c>
    </row>
    <row r="30" spans="1:20" x14ac:dyDescent="0.25">
      <c r="A30">
        <v>28</v>
      </c>
      <c r="B30" t="s">
        <v>9</v>
      </c>
      <c r="D30" t="s">
        <v>3</v>
      </c>
      <c r="E30">
        <v>1</v>
      </c>
      <c r="F30">
        <v>22.5</v>
      </c>
      <c r="G30" s="1">
        <v>42873</v>
      </c>
      <c r="H30">
        <v>30</v>
      </c>
      <c r="I30" s="1">
        <v>42877</v>
      </c>
      <c r="J30" s="3">
        <v>1.875</v>
      </c>
      <c r="K30" s="1" t="s">
        <v>17</v>
      </c>
      <c r="L30">
        <v>12</v>
      </c>
      <c r="M30" s="3">
        <v>12</v>
      </c>
      <c r="N30" s="3">
        <v>46.99</v>
      </c>
      <c r="O30" s="1">
        <v>42885</v>
      </c>
      <c r="P30" s="3">
        <v>2.1237500000000002</v>
      </c>
      <c r="Q30" s="5" t="s">
        <v>26</v>
      </c>
      <c r="T30" s="3">
        <f t="shared" si="0"/>
        <v>0</v>
      </c>
    </row>
    <row r="31" spans="1:20" x14ac:dyDescent="0.25">
      <c r="A31">
        <v>65</v>
      </c>
      <c r="B31" t="s">
        <v>7</v>
      </c>
      <c r="C31" t="s">
        <v>7</v>
      </c>
      <c r="D31" t="s">
        <v>4</v>
      </c>
      <c r="E31">
        <v>1</v>
      </c>
      <c r="F31">
        <v>20</v>
      </c>
      <c r="G31" s="1">
        <v>42873</v>
      </c>
      <c r="H31">
        <v>26.5</v>
      </c>
      <c r="I31" s="1">
        <v>42877</v>
      </c>
      <c r="J31" s="3">
        <v>1.625</v>
      </c>
      <c r="K31" s="1" t="s">
        <v>4</v>
      </c>
      <c r="L31">
        <v>14</v>
      </c>
      <c r="M31" s="3">
        <v>0</v>
      </c>
      <c r="N31" s="3">
        <v>38.1</v>
      </c>
      <c r="O31" s="1">
        <v>42885</v>
      </c>
      <c r="P31" s="3">
        <v>1.4500000000000002</v>
      </c>
      <c r="Q31" s="1" t="s">
        <v>26</v>
      </c>
      <c r="T31" s="3">
        <f t="shared" si="0"/>
        <v>0</v>
      </c>
    </row>
    <row r="32" spans="1:20" x14ac:dyDescent="0.25">
      <c r="A32">
        <v>41</v>
      </c>
      <c r="B32" t="s">
        <v>7</v>
      </c>
      <c r="D32" t="s">
        <v>4</v>
      </c>
      <c r="E32">
        <v>1</v>
      </c>
      <c r="F32">
        <v>20</v>
      </c>
      <c r="G32" s="1">
        <v>42873</v>
      </c>
      <c r="H32">
        <v>26.5</v>
      </c>
      <c r="I32" s="1">
        <v>42877</v>
      </c>
      <c r="J32" s="3">
        <v>1.625</v>
      </c>
      <c r="K32" s="1" t="s">
        <v>4</v>
      </c>
      <c r="L32">
        <v>13</v>
      </c>
      <c r="M32" s="3">
        <v>0</v>
      </c>
      <c r="N32" s="3">
        <v>39.369999999999997</v>
      </c>
      <c r="O32" s="1">
        <v>42885</v>
      </c>
      <c r="P32" s="3">
        <v>1.6087499999999997</v>
      </c>
      <c r="Q32" s="1" t="s">
        <v>26</v>
      </c>
      <c r="T32" s="3">
        <f t="shared" si="0"/>
        <v>0</v>
      </c>
    </row>
    <row r="33" spans="1:20" x14ac:dyDescent="0.25">
      <c r="A33">
        <v>42</v>
      </c>
      <c r="B33" t="s">
        <v>7</v>
      </c>
      <c r="C33" t="s">
        <v>7</v>
      </c>
      <c r="D33" t="s">
        <v>3</v>
      </c>
      <c r="E33">
        <v>1</v>
      </c>
      <c r="F33">
        <v>22</v>
      </c>
      <c r="G33" s="1">
        <v>42873</v>
      </c>
      <c r="H33">
        <v>28</v>
      </c>
      <c r="I33" s="1">
        <v>42877</v>
      </c>
      <c r="J33" s="3">
        <v>1.5</v>
      </c>
      <c r="K33" s="1" t="s">
        <v>3</v>
      </c>
      <c r="L33">
        <v>10</v>
      </c>
      <c r="M33" s="3">
        <v>0</v>
      </c>
      <c r="N33" s="3">
        <v>47.625</v>
      </c>
      <c r="O33" s="1">
        <v>42885</v>
      </c>
      <c r="P33" s="3">
        <v>2.453125</v>
      </c>
      <c r="Q33" s="1" t="s">
        <v>26</v>
      </c>
      <c r="T33" s="3">
        <f t="shared" si="0"/>
        <v>0</v>
      </c>
    </row>
    <row r="34" spans="1:20" x14ac:dyDescent="0.25">
      <c r="A34">
        <v>22</v>
      </c>
      <c r="B34" t="s">
        <v>7</v>
      </c>
      <c r="C34" t="s">
        <v>7</v>
      </c>
      <c r="D34" t="s">
        <v>3</v>
      </c>
      <c r="E34">
        <v>1</v>
      </c>
      <c r="F34">
        <v>22</v>
      </c>
      <c r="G34" s="1">
        <v>42873</v>
      </c>
      <c r="H34">
        <v>29</v>
      </c>
      <c r="I34" s="1">
        <v>42877</v>
      </c>
      <c r="J34" s="3">
        <v>1.75</v>
      </c>
      <c r="K34" s="1" t="s">
        <v>3</v>
      </c>
      <c r="L34">
        <v>23</v>
      </c>
      <c r="M34" s="3">
        <v>0</v>
      </c>
      <c r="N34" s="3">
        <v>46.99</v>
      </c>
      <c r="O34" s="1">
        <v>42885</v>
      </c>
      <c r="P34" s="3">
        <v>2.2487500000000002</v>
      </c>
      <c r="Q34" s="1" t="s">
        <v>26</v>
      </c>
      <c r="T34" s="3">
        <f t="shared" si="0"/>
        <v>0</v>
      </c>
    </row>
    <row r="35" spans="1:20" x14ac:dyDescent="0.25">
      <c r="A35">
        <v>24</v>
      </c>
      <c r="B35" t="s">
        <v>7</v>
      </c>
      <c r="C35" t="s">
        <v>7</v>
      </c>
      <c r="D35" t="s">
        <v>3</v>
      </c>
      <c r="E35">
        <v>1</v>
      </c>
      <c r="F35">
        <v>19.5</v>
      </c>
      <c r="G35" s="1">
        <v>42873</v>
      </c>
      <c r="H35">
        <v>22</v>
      </c>
      <c r="I35" s="1">
        <v>42877</v>
      </c>
      <c r="J35" s="3">
        <v>0.625</v>
      </c>
      <c r="K35" s="1" t="s">
        <v>17</v>
      </c>
      <c r="L35">
        <v>12</v>
      </c>
      <c r="M35" s="3">
        <v>3</v>
      </c>
      <c r="N35" s="3">
        <v>39.369999999999997</v>
      </c>
      <c r="O35" s="1">
        <v>42885</v>
      </c>
      <c r="P35" s="3">
        <v>2.1712499999999997</v>
      </c>
      <c r="Q35" s="1" t="s">
        <v>26</v>
      </c>
      <c r="T35" s="3">
        <f t="shared" si="0"/>
        <v>0</v>
      </c>
    </row>
    <row r="36" spans="1:20" x14ac:dyDescent="0.25">
      <c r="A36">
        <v>55</v>
      </c>
      <c r="B36" t="s">
        <v>7</v>
      </c>
      <c r="D36" t="s">
        <v>3</v>
      </c>
      <c r="E36">
        <v>1</v>
      </c>
      <c r="F36">
        <v>16.5</v>
      </c>
      <c r="G36" s="1">
        <v>42873</v>
      </c>
      <c r="H36">
        <v>23.5</v>
      </c>
      <c r="I36" s="1">
        <v>42877</v>
      </c>
      <c r="J36" s="3">
        <v>1.75</v>
      </c>
      <c r="K36" s="1" t="s">
        <v>3</v>
      </c>
      <c r="L36">
        <v>21</v>
      </c>
      <c r="M36" s="3">
        <v>4</v>
      </c>
      <c r="N36" s="3">
        <v>25.4</v>
      </c>
      <c r="O36" s="1">
        <v>42885</v>
      </c>
      <c r="P36" s="3">
        <v>0.23749999999999982</v>
      </c>
      <c r="Q36" s="1" t="s">
        <v>26</v>
      </c>
      <c r="T36" s="3">
        <f t="shared" si="0"/>
        <v>0</v>
      </c>
    </row>
    <row r="37" spans="1:20" x14ac:dyDescent="0.25">
      <c r="A37">
        <v>53</v>
      </c>
      <c r="B37" t="s">
        <v>7</v>
      </c>
      <c r="D37" t="s">
        <v>3</v>
      </c>
      <c r="E37">
        <v>1</v>
      </c>
      <c r="F37">
        <v>22</v>
      </c>
      <c r="G37" s="1">
        <v>42873</v>
      </c>
      <c r="H37">
        <v>26.5</v>
      </c>
      <c r="I37" s="1">
        <v>42877</v>
      </c>
      <c r="J37" s="3">
        <v>1.125</v>
      </c>
      <c r="K37" s="1" t="s">
        <v>3</v>
      </c>
      <c r="L37">
        <v>12</v>
      </c>
      <c r="M37" s="3">
        <v>5</v>
      </c>
      <c r="N37" s="3">
        <v>29.21</v>
      </c>
      <c r="O37" s="1">
        <v>42885</v>
      </c>
      <c r="P37" s="3">
        <v>0.33875000000000011</v>
      </c>
      <c r="Q37" s="1" t="s">
        <v>26</v>
      </c>
      <c r="T37" s="3">
        <f t="shared" si="0"/>
        <v>0</v>
      </c>
    </row>
    <row r="38" spans="1:20" x14ac:dyDescent="0.25">
      <c r="A38">
        <v>43</v>
      </c>
      <c r="B38" t="s">
        <v>7</v>
      </c>
      <c r="D38" t="s">
        <v>4</v>
      </c>
      <c r="E38">
        <v>1</v>
      </c>
      <c r="F38">
        <v>22</v>
      </c>
      <c r="G38" s="1">
        <v>42873</v>
      </c>
      <c r="H38">
        <v>28</v>
      </c>
      <c r="I38" s="1">
        <v>42877</v>
      </c>
      <c r="J38" s="3">
        <v>1.5</v>
      </c>
      <c r="K38" s="1" t="s">
        <v>4</v>
      </c>
      <c r="L38">
        <v>13</v>
      </c>
      <c r="M38" s="3">
        <v>5</v>
      </c>
      <c r="N38" s="3">
        <v>41.910000000000004</v>
      </c>
      <c r="O38" s="1">
        <v>42885</v>
      </c>
      <c r="P38" s="3">
        <v>1.7387500000000005</v>
      </c>
      <c r="Q38" s="1" t="s">
        <v>26</v>
      </c>
      <c r="T38" s="6">
        <f t="shared" si="0"/>
        <v>0</v>
      </c>
    </row>
    <row r="39" spans="1:20" x14ac:dyDescent="0.25">
      <c r="A39">
        <v>16</v>
      </c>
      <c r="B39" t="s">
        <v>7</v>
      </c>
      <c r="C39" t="s">
        <v>7</v>
      </c>
      <c r="D39" t="s">
        <v>3</v>
      </c>
      <c r="E39">
        <v>1</v>
      </c>
      <c r="F39">
        <v>34</v>
      </c>
      <c r="G39" s="1">
        <v>42873</v>
      </c>
      <c r="H39">
        <v>40</v>
      </c>
      <c r="I39" s="1">
        <v>42877</v>
      </c>
      <c r="J39" s="3">
        <v>1.5</v>
      </c>
      <c r="K39" s="1" t="s">
        <v>3</v>
      </c>
      <c r="L39">
        <v>16</v>
      </c>
      <c r="M39" s="3">
        <v>9</v>
      </c>
      <c r="N39" s="3">
        <v>57.785000000000004</v>
      </c>
      <c r="O39" s="1">
        <v>42885</v>
      </c>
      <c r="P39" s="3">
        <v>2.2231250000000005</v>
      </c>
      <c r="Q39" s="1" t="s">
        <v>26</v>
      </c>
      <c r="T39" s="3">
        <f t="shared" si="0"/>
        <v>0</v>
      </c>
    </row>
    <row r="40" spans="1:20" x14ac:dyDescent="0.25">
      <c r="A40">
        <v>23</v>
      </c>
      <c r="B40" t="s">
        <v>7</v>
      </c>
      <c r="C40" t="s">
        <v>7</v>
      </c>
      <c r="D40" t="s">
        <v>3</v>
      </c>
      <c r="E40">
        <v>1</v>
      </c>
      <c r="F40">
        <v>20.5</v>
      </c>
      <c r="G40" s="1">
        <v>42873</v>
      </c>
      <c r="H40">
        <v>24</v>
      </c>
      <c r="I40" s="1">
        <v>42877</v>
      </c>
      <c r="J40" s="3">
        <v>0.875</v>
      </c>
      <c r="K40" s="1" t="s">
        <v>17</v>
      </c>
      <c r="L40">
        <v>13</v>
      </c>
      <c r="M40" s="3">
        <v>13</v>
      </c>
      <c r="N40" s="3">
        <v>39.052500000000002</v>
      </c>
      <c r="O40" s="1">
        <v>42885</v>
      </c>
      <c r="P40" s="3">
        <v>1.8815625000000002</v>
      </c>
      <c r="Q40" s="1" t="s">
        <v>26</v>
      </c>
      <c r="T40" s="3">
        <f t="shared" si="0"/>
        <v>0</v>
      </c>
    </row>
    <row r="41" spans="1:20" x14ac:dyDescent="0.25">
      <c r="A41">
        <v>17</v>
      </c>
      <c r="B41" t="s">
        <v>7</v>
      </c>
      <c r="C41" t="s">
        <v>7</v>
      </c>
      <c r="D41" t="s">
        <v>4</v>
      </c>
      <c r="E41">
        <v>1</v>
      </c>
      <c r="F41">
        <v>24.5</v>
      </c>
      <c r="G41" s="1">
        <v>42873</v>
      </c>
      <c r="H41">
        <v>29</v>
      </c>
      <c r="I41" s="1">
        <v>42877</v>
      </c>
      <c r="J41" s="3">
        <v>1.125</v>
      </c>
      <c r="K41" s="1" t="s">
        <v>4</v>
      </c>
      <c r="L41">
        <v>14</v>
      </c>
      <c r="M41" s="3">
        <v>14</v>
      </c>
      <c r="N41" s="6">
        <v>41.910000000000004</v>
      </c>
      <c r="O41" s="1">
        <v>42885</v>
      </c>
      <c r="P41" s="3">
        <v>1.6137500000000005</v>
      </c>
      <c r="Q41" s="1" t="s">
        <v>26</v>
      </c>
      <c r="T41" s="3">
        <f t="shared" si="0"/>
        <v>0</v>
      </c>
    </row>
    <row r="42" spans="1:20" x14ac:dyDescent="0.25">
      <c r="A42">
        <v>47</v>
      </c>
      <c r="B42" t="s">
        <v>6</v>
      </c>
      <c r="C42" t="s">
        <v>6</v>
      </c>
      <c r="D42" t="s">
        <v>3</v>
      </c>
      <c r="E42">
        <v>1</v>
      </c>
      <c r="F42">
        <v>18.5</v>
      </c>
      <c r="G42" s="1">
        <v>42873</v>
      </c>
      <c r="H42">
        <v>21</v>
      </c>
      <c r="I42" s="1">
        <v>42877</v>
      </c>
      <c r="J42" s="3">
        <v>0.625</v>
      </c>
      <c r="K42" s="1" t="s">
        <v>3</v>
      </c>
      <c r="L42">
        <v>10</v>
      </c>
      <c r="M42" s="3">
        <v>0</v>
      </c>
      <c r="N42" s="3">
        <v>34.924999999999997</v>
      </c>
      <c r="O42" s="1">
        <v>42885</v>
      </c>
      <c r="P42" s="3">
        <v>1.7406249999999996</v>
      </c>
      <c r="Q42" s="1" t="s">
        <v>26</v>
      </c>
      <c r="T42" s="3">
        <f t="shared" si="0"/>
        <v>0</v>
      </c>
    </row>
    <row r="43" spans="1:20" x14ac:dyDescent="0.25">
      <c r="A43">
        <v>46</v>
      </c>
      <c r="B43" t="s">
        <v>6</v>
      </c>
      <c r="C43" t="s">
        <v>6</v>
      </c>
      <c r="D43" t="s">
        <v>3</v>
      </c>
      <c r="E43">
        <v>1</v>
      </c>
      <c r="F43">
        <v>30</v>
      </c>
      <c r="G43" s="1">
        <v>42873</v>
      </c>
      <c r="H43">
        <v>32</v>
      </c>
      <c r="I43" s="1">
        <v>42877</v>
      </c>
      <c r="J43" s="3">
        <v>0.5</v>
      </c>
      <c r="K43" s="1" t="s">
        <v>3</v>
      </c>
      <c r="L43">
        <v>11</v>
      </c>
      <c r="M43" s="3">
        <v>0</v>
      </c>
      <c r="N43" s="3">
        <v>45.72</v>
      </c>
      <c r="O43" s="1">
        <v>42885</v>
      </c>
      <c r="P43" s="3">
        <v>1.7149999999999999</v>
      </c>
      <c r="Q43" s="1" t="s">
        <v>26</v>
      </c>
      <c r="T43" s="3">
        <f t="shared" si="0"/>
        <v>0</v>
      </c>
    </row>
    <row r="44" spans="1:20" x14ac:dyDescent="0.25">
      <c r="A44">
        <v>50</v>
      </c>
      <c r="B44" t="s">
        <v>6</v>
      </c>
      <c r="C44" t="s">
        <v>6</v>
      </c>
      <c r="D44" t="s">
        <v>3</v>
      </c>
      <c r="E44">
        <v>1</v>
      </c>
      <c r="F44">
        <v>22.5</v>
      </c>
      <c r="G44" s="1">
        <v>42873</v>
      </c>
      <c r="H44">
        <v>28</v>
      </c>
      <c r="I44" s="1">
        <v>42877</v>
      </c>
      <c r="J44" s="3">
        <v>1.375</v>
      </c>
      <c r="K44" s="1" t="s">
        <v>3</v>
      </c>
      <c r="L44">
        <v>21</v>
      </c>
      <c r="M44" s="3">
        <v>3</v>
      </c>
      <c r="N44" s="3">
        <v>43.18</v>
      </c>
      <c r="O44" s="1">
        <v>42885</v>
      </c>
      <c r="P44" s="3">
        <v>1.8975</v>
      </c>
      <c r="Q44" s="1" t="s">
        <v>26</v>
      </c>
      <c r="T44" s="3">
        <f t="shared" si="0"/>
        <v>0</v>
      </c>
    </row>
    <row r="45" spans="1:20" x14ac:dyDescent="0.25">
      <c r="A45">
        <v>48</v>
      </c>
      <c r="B45" t="s">
        <v>6</v>
      </c>
      <c r="C45" t="s">
        <v>6</v>
      </c>
      <c r="D45" t="s">
        <v>3</v>
      </c>
      <c r="E45">
        <v>1</v>
      </c>
      <c r="F45">
        <v>21.5</v>
      </c>
      <c r="G45" s="1">
        <v>42873</v>
      </c>
      <c r="H45">
        <v>25.5</v>
      </c>
      <c r="I45" s="1">
        <v>42877</v>
      </c>
      <c r="J45" s="3">
        <v>1</v>
      </c>
      <c r="K45" s="1" t="s">
        <v>3</v>
      </c>
      <c r="M45" s="3">
        <v>6</v>
      </c>
      <c r="N45" s="3">
        <v>50.8</v>
      </c>
      <c r="O45" s="1">
        <v>42885</v>
      </c>
      <c r="P45" s="3">
        <v>3.1624999999999996</v>
      </c>
      <c r="Q45" s="1" t="s">
        <v>26</v>
      </c>
      <c r="T45" s="3">
        <f t="shared" si="0"/>
        <v>0</v>
      </c>
    </row>
    <row r="46" spans="1:20" x14ac:dyDescent="0.25">
      <c r="A46">
        <v>141</v>
      </c>
      <c r="B46" t="s">
        <v>2</v>
      </c>
      <c r="C46" t="s">
        <v>2</v>
      </c>
      <c r="D46" t="s">
        <v>4</v>
      </c>
      <c r="E46">
        <v>2</v>
      </c>
      <c r="F46">
        <v>14.5</v>
      </c>
      <c r="G46" s="1">
        <v>42879</v>
      </c>
      <c r="H46">
        <v>18</v>
      </c>
      <c r="I46" s="1">
        <v>42884</v>
      </c>
      <c r="J46" s="3">
        <v>0.7</v>
      </c>
      <c r="K46" t="s">
        <v>4</v>
      </c>
      <c r="M46" s="3">
        <v>0</v>
      </c>
      <c r="O46" s="1">
        <v>42893</v>
      </c>
      <c r="Q46" s="1" t="s">
        <v>26</v>
      </c>
      <c r="T46" s="6">
        <f t="shared" si="0"/>
        <v>0</v>
      </c>
    </row>
    <row r="47" spans="1:20" x14ac:dyDescent="0.25">
      <c r="A47">
        <v>131</v>
      </c>
      <c r="B47" t="s">
        <v>2</v>
      </c>
      <c r="C47" t="s">
        <v>2</v>
      </c>
      <c r="D47" t="s">
        <v>3</v>
      </c>
      <c r="E47">
        <v>2</v>
      </c>
      <c r="F47">
        <v>17</v>
      </c>
      <c r="G47" s="1">
        <v>42879</v>
      </c>
      <c r="H47">
        <v>20</v>
      </c>
      <c r="I47" s="1">
        <v>42884</v>
      </c>
      <c r="J47" s="3">
        <v>0.6</v>
      </c>
      <c r="K47" t="s">
        <v>3</v>
      </c>
      <c r="L47">
        <v>10</v>
      </c>
      <c r="M47" s="3">
        <v>0</v>
      </c>
      <c r="N47" s="3">
        <v>25</v>
      </c>
      <c r="O47" s="1">
        <v>42893</v>
      </c>
      <c r="P47" s="3">
        <v>0.55555555555555558</v>
      </c>
      <c r="Q47" s="1" t="s">
        <v>26</v>
      </c>
      <c r="T47" s="3">
        <f t="shared" si="0"/>
        <v>0</v>
      </c>
    </row>
    <row r="48" spans="1:20" x14ac:dyDescent="0.25">
      <c r="A48">
        <v>86</v>
      </c>
      <c r="B48" t="s">
        <v>2</v>
      </c>
      <c r="C48" t="s">
        <v>2</v>
      </c>
      <c r="D48" t="s">
        <v>4</v>
      </c>
      <c r="E48">
        <v>2</v>
      </c>
      <c r="F48">
        <v>19</v>
      </c>
      <c r="G48" s="1">
        <v>42879</v>
      </c>
      <c r="H48">
        <v>22.5</v>
      </c>
      <c r="I48" s="1">
        <v>42884</v>
      </c>
      <c r="J48" s="3">
        <v>0.7</v>
      </c>
      <c r="K48" t="s">
        <v>4</v>
      </c>
      <c r="L48">
        <v>8</v>
      </c>
      <c r="M48" s="3">
        <v>0</v>
      </c>
      <c r="N48" s="3">
        <v>28</v>
      </c>
      <c r="O48" s="1">
        <v>42893</v>
      </c>
      <c r="P48" s="3">
        <v>0.61111111111111116</v>
      </c>
      <c r="Q48" s="1" t="s">
        <v>26</v>
      </c>
      <c r="T48" s="3">
        <f t="shared" si="0"/>
        <v>0</v>
      </c>
    </row>
    <row r="49" spans="1:20" x14ac:dyDescent="0.25">
      <c r="A49">
        <v>133</v>
      </c>
      <c r="B49" t="s">
        <v>2</v>
      </c>
      <c r="C49" t="s">
        <v>2</v>
      </c>
      <c r="D49" t="s">
        <v>4</v>
      </c>
      <c r="E49">
        <v>2</v>
      </c>
      <c r="F49">
        <v>17.5</v>
      </c>
      <c r="G49" s="1">
        <v>42879</v>
      </c>
      <c r="H49">
        <v>24.5</v>
      </c>
      <c r="I49" s="1">
        <v>42884</v>
      </c>
      <c r="J49" s="3">
        <v>1.4</v>
      </c>
      <c r="K49" t="s">
        <v>4</v>
      </c>
      <c r="L49">
        <v>11</v>
      </c>
      <c r="M49" s="3">
        <v>0</v>
      </c>
      <c r="N49" s="3">
        <v>45.5</v>
      </c>
      <c r="O49" s="1">
        <v>42893</v>
      </c>
      <c r="P49" s="3">
        <v>2.3333333333333335</v>
      </c>
      <c r="Q49" s="1" t="s">
        <v>26</v>
      </c>
      <c r="T49" s="3">
        <f t="shared" si="0"/>
        <v>0</v>
      </c>
    </row>
    <row r="50" spans="1:20" x14ac:dyDescent="0.25">
      <c r="A50">
        <v>74</v>
      </c>
      <c r="B50" t="s">
        <v>2</v>
      </c>
      <c r="C50" t="s">
        <v>2</v>
      </c>
      <c r="D50" t="s">
        <v>4</v>
      </c>
      <c r="E50">
        <v>2</v>
      </c>
      <c r="F50">
        <v>17</v>
      </c>
      <c r="G50" s="1">
        <v>42879</v>
      </c>
      <c r="H50">
        <v>28</v>
      </c>
      <c r="I50" s="1">
        <v>42884</v>
      </c>
      <c r="J50" s="3">
        <v>2.2000000000000002</v>
      </c>
      <c r="K50" s="1" t="s">
        <v>4</v>
      </c>
      <c r="L50">
        <v>10</v>
      </c>
      <c r="M50" s="3">
        <v>0</v>
      </c>
      <c r="N50" s="3">
        <v>51</v>
      </c>
      <c r="O50" s="1">
        <v>42893</v>
      </c>
      <c r="P50" s="3">
        <v>2.5555555555555554</v>
      </c>
      <c r="Q50" s="1" t="s">
        <v>26</v>
      </c>
      <c r="T50" s="3">
        <f t="shared" si="0"/>
        <v>0</v>
      </c>
    </row>
    <row r="51" spans="1:20" x14ac:dyDescent="0.25">
      <c r="A51">
        <v>76</v>
      </c>
      <c r="B51" t="s">
        <v>2</v>
      </c>
      <c r="C51" t="s">
        <v>2</v>
      </c>
      <c r="D51" t="s">
        <v>4</v>
      </c>
      <c r="E51">
        <v>2</v>
      </c>
      <c r="F51">
        <v>18</v>
      </c>
      <c r="G51" s="1">
        <v>42879</v>
      </c>
      <c r="H51">
        <v>27</v>
      </c>
      <c r="I51" s="1">
        <v>42884</v>
      </c>
      <c r="J51" s="3">
        <v>1.8</v>
      </c>
      <c r="K51" s="1" t="s">
        <v>17</v>
      </c>
      <c r="L51">
        <v>13</v>
      </c>
      <c r="M51" s="3">
        <v>2</v>
      </c>
      <c r="N51" s="3">
        <v>50</v>
      </c>
      <c r="O51" s="1">
        <v>42893</v>
      </c>
      <c r="P51" s="3">
        <v>2.5555555555555554</v>
      </c>
      <c r="Q51" s="1" t="s">
        <v>26</v>
      </c>
      <c r="T51" s="3">
        <f t="shared" si="0"/>
        <v>0</v>
      </c>
    </row>
    <row r="52" spans="1:20" x14ac:dyDescent="0.25">
      <c r="A52">
        <v>139</v>
      </c>
      <c r="B52" t="s">
        <v>2</v>
      </c>
      <c r="C52" t="s">
        <v>2</v>
      </c>
      <c r="D52" t="s">
        <v>3</v>
      </c>
      <c r="E52">
        <v>2</v>
      </c>
      <c r="F52">
        <v>18</v>
      </c>
      <c r="G52" s="1">
        <v>42879</v>
      </c>
      <c r="H52">
        <v>28.5</v>
      </c>
      <c r="I52" s="1">
        <v>42884</v>
      </c>
      <c r="J52" s="3">
        <v>2.1</v>
      </c>
      <c r="K52" t="s">
        <v>17</v>
      </c>
      <c r="L52">
        <v>15</v>
      </c>
      <c r="M52" s="3">
        <v>2</v>
      </c>
      <c r="N52" s="3">
        <v>52.5</v>
      </c>
      <c r="O52" s="1">
        <v>42893</v>
      </c>
      <c r="P52" s="3">
        <v>2.6666666666666665</v>
      </c>
      <c r="Q52" s="1" t="s">
        <v>26</v>
      </c>
      <c r="T52" s="3">
        <f t="shared" si="0"/>
        <v>0</v>
      </c>
    </row>
    <row r="53" spans="1:20" x14ac:dyDescent="0.25">
      <c r="A53">
        <v>143</v>
      </c>
      <c r="B53" t="s">
        <v>2</v>
      </c>
      <c r="C53" t="s">
        <v>2</v>
      </c>
      <c r="D53" t="s">
        <v>4</v>
      </c>
      <c r="E53">
        <v>2</v>
      </c>
      <c r="F53">
        <v>19.5</v>
      </c>
      <c r="G53" s="1">
        <v>42879</v>
      </c>
      <c r="H53">
        <v>30</v>
      </c>
      <c r="I53" s="1">
        <v>42884</v>
      </c>
      <c r="J53" s="3">
        <v>2.1</v>
      </c>
      <c r="K53" t="s">
        <v>4</v>
      </c>
      <c r="L53">
        <v>13</v>
      </c>
      <c r="M53" s="3">
        <v>2</v>
      </c>
      <c r="N53" s="3">
        <v>47.5</v>
      </c>
      <c r="O53" s="1">
        <v>42893</v>
      </c>
      <c r="P53" s="3">
        <v>1.9444444444444444</v>
      </c>
      <c r="Q53" s="1" t="s">
        <v>26</v>
      </c>
      <c r="T53" s="3">
        <f t="shared" si="0"/>
        <v>0</v>
      </c>
    </row>
    <row r="54" spans="1:20" x14ac:dyDescent="0.25">
      <c r="A54">
        <v>148</v>
      </c>
      <c r="B54" t="s">
        <v>2</v>
      </c>
      <c r="C54" t="s">
        <v>2</v>
      </c>
      <c r="D54" t="s">
        <v>4</v>
      </c>
      <c r="E54">
        <v>2</v>
      </c>
      <c r="F54">
        <v>21</v>
      </c>
      <c r="G54" s="1">
        <v>42879</v>
      </c>
      <c r="H54">
        <v>31.5</v>
      </c>
      <c r="I54" s="1">
        <v>42884</v>
      </c>
      <c r="J54" s="3">
        <v>2.1</v>
      </c>
      <c r="K54" t="s">
        <v>17</v>
      </c>
      <c r="L54">
        <v>42</v>
      </c>
      <c r="M54" s="3">
        <v>3</v>
      </c>
      <c r="N54" s="3">
        <v>51.5</v>
      </c>
      <c r="O54" s="1">
        <v>42893</v>
      </c>
      <c r="P54" s="3">
        <v>2.2222222222222223</v>
      </c>
      <c r="Q54" s="1" t="s">
        <v>26</v>
      </c>
      <c r="T54" s="6">
        <f t="shared" si="0"/>
        <v>0</v>
      </c>
    </row>
    <row r="55" spans="1:20" x14ac:dyDescent="0.25">
      <c r="A55">
        <v>103</v>
      </c>
      <c r="B55" t="s">
        <v>2</v>
      </c>
      <c r="C55" t="s">
        <v>2</v>
      </c>
      <c r="D55" t="s">
        <v>4</v>
      </c>
      <c r="E55">
        <v>2</v>
      </c>
      <c r="F55">
        <v>24</v>
      </c>
      <c r="G55" s="1">
        <v>42879</v>
      </c>
      <c r="H55">
        <v>34</v>
      </c>
      <c r="I55" s="1">
        <v>42884</v>
      </c>
      <c r="J55" s="3">
        <v>2</v>
      </c>
      <c r="K55" t="s">
        <v>17</v>
      </c>
      <c r="L55">
        <v>31</v>
      </c>
      <c r="M55" s="3">
        <v>7</v>
      </c>
      <c r="N55" s="3">
        <v>51</v>
      </c>
      <c r="O55" s="1">
        <v>42893</v>
      </c>
      <c r="P55" s="3">
        <v>1.8888888888888888</v>
      </c>
      <c r="Q55" s="1" t="s">
        <v>26</v>
      </c>
      <c r="T55" s="3">
        <f t="shared" si="0"/>
        <v>0</v>
      </c>
    </row>
    <row r="56" spans="1:20" x14ac:dyDescent="0.25">
      <c r="A56">
        <v>104</v>
      </c>
      <c r="B56" t="s">
        <v>2</v>
      </c>
      <c r="C56" t="s">
        <v>2</v>
      </c>
      <c r="D56" t="s">
        <v>4</v>
      </c>
      <c r="E56">
        <v>2</v>
      </c>
      <c r="F56">
        <v>35</v>
      </c>
      <c r="G56" s="1">
        <v>42879</v>
      </c>
      <c r="H56">
        <v>37</v>
      </c>
      <c r="I56" s="1">
        <v>42884</v>
      </c>
      <c r="J56" s="3">
        <v>0.4</v>
      </c>
      <c r="K56" t="s">
        <v>4</v>
      </c>
      <c r="L56">
        <v>10</v>
      </c>
      <c r="M56" s="3">
        <v>10</v>
      </c>
      <c r="N56" s="3">
        <v>43</v>
      </c>
      <c r="O56" s="1">
        <v>42893</v>
      </c>
      <c r="P56" s="3">
        <v>0.66666666666666663</v>
      </c>
      <c r="Q56" s="1" t="s">
        <v>26</v>
      </c>
      <c r="T56" s="3">
        <f t="shared" si="0"/>
        <v>0</v>
      </c>
    </row>
    <row r="57" spans="1:20" x14ac:dyDescent="0.25">
      <c r="A57">
        <v>142</v>
      </c>
      <c r="B57" t="s">
        <v>2</v>
      </c>
      <c r="C57" t="s">
        <v>2</v>
      </c>
      <c r="D57" t="s">
        <v>3</v>
      </c>
      <c r="E57">
        <v>2</v>
      </c>
      <c r="F57">
        <v>15</v>
      </c>
      <c r="G57" s="1">
        <v>42879</v>
      </c>
      <c r="H57">
        <v>24.5</v>
      </c>
      <c r="I57" s="1">
        <v>42884</v>
      </c>
      <c r="J57" s="3">
        <v>1.9</v>
      </c>
      <c r="K57" t="s">
        <v>17</v>
      </c>
      <c r="L57">
        <v>11</v>
      </c>
      <c r="M57" s="3">
        <v>11</v>
      </c>
      <c r="N57" s="3">
        <v>46</v>
      </c>
      <c r="O57" s="1">
        <v>42893</v>
      </c>
      <c r="P57" s="3">
        <v>2.3888888888888888</v>
      </c>
      <c r="Q57" s="1" t="s">
        <v>26</v>
      </c>
      <c r="T57" s="3">
        <f t="shared" si="0"/>
        <v>0</v>
      </c>
    </row>
    <row r="58" spans="1:20" x14ac:dyDescent="0.25">
      <c r="A58">
        <v>88</v>
      </c>
      <c r="B58" t="s">
        <v>12</v>
      </c>
      <c r="D58" t="s">
        <v>3</v>
      </c>
      <c r="E58">
        <v>2</v>
      </c>
      <c r="F58">
        <v>17.5</v>
      </c>
      <c r="G58" s="1">
        <v>42879</v>
      </c>
      <c r="H58">
        <v>29</v>
      </c>
      <c r="I58" s="1">
        <v>42884</v>
      </c>
      <c r="J58" s="3">
        <v>2.2999999999999998</v>
      </c>
      <c r="K58" t="s">
        <v>3</v>
      </c>
      <c r="L58">
        <v>16</v>
      </c>
      <c r="M58" s="3">
        <v>7</v>
      </c>
      <c r="N58" s="3">
        <v>58</v>
      </c>
      <c r="O58" s="1">
        <v>42893</v>
      </c>
      <c r="P58" s="3">
        <v>3.2222222222222223</v>
      </c>
      <c r="Q58" s="1" t="s">
        <v>26</v>
      </c>
      <c r="T58" s="3">
        <f t="shared" si="0"/>
        <v>0</v>
      </c>
    </row>
    <row r="59" spans="1:20" x14ac:dyDescent="0.25">
      <c r="A59">
        <v>114</v>
      </c>
      <c r="B59" t="s">
        <v>12</v>
      </c>
      <c r="D59" t="s">
        <v>3</v>
      </c>
      <c r="E59">
        <v>2</v>
      </c>
      <c r="F59">
        <v>20</v>
      </c>
      <c r="G59" s="1">
        <v>42879</v>
      </c>
      <c r="H59">
        <v>32</v>
      </c>
      <c r="I59" s="1">
        <v>42884</v>
      </c>
      <c r="J59" s="3">
        <v>2.4</v>
      </c>
      <c r="K59" t="s">
        <v>3</v>
      </c>
      <c r="L59">
        <v>10</v>
      </c>
      <c r="M59" s="3">
        <v>10</v>
      </c>
      <c r="N59" s="3">
        <v>54.5</v>
      </c>
      <c r="O59" s="1">
        <v>42893</v>
      </c>
      <c r="P59" s="3">
        <v>2.5</v>
      </c>
      <c r="Q59" s="1" t="s">
        <v>26</v>
      </c>
      <c r="T59" s="3">
        <f t="shared" si="0"/>
        <v>0</v>
      </c>
    </row>
    <row r="60" spans="1:20" x14ac:dyDescent="0.25">
      <c r="A60">
        <v>138</v>
      </c>
      <c r="B60" t="s">
        <v>14</v>
      </c>
      <c r="D60" t="s">
        <v>3</v>
      </c>
      <c r="E60">
        <v>2</v>
      </c>
      <c r="F60">
        <v>20</v>
      </c>
      <c r="G60" s="1">
        <v>42879</v>
      </c>
      <c r="H60">
        <v>23</v>
      </c>
      <c r="I60" s="1">
        <v>42884</v>
      </c>
      <c r="J60" s="3">
        <v>0.6</v>
      </c>
      <c r="K60" t="s">
        <v>17</v>
      </c>
      <c r="L60">
        <v>8</v>
      </c>
      <c r="M60" s="3">
        <v>1</v>
      </c>
      <c r="N60" s="3">
        <v>26</v>
      </c>
      <c r="O60" s="1">
        <v>42893</v>
      </c>
      <c r="P60" s="3">
        <v>0.33333333333333331</v>
      </c>
      <c r="Q60" s="1" t="s">
        <v>26</v>
      </c>
      <c r="T60" s="3">
        <f t="shared" si="0"/>
        <v>0</v>
      </c>
    </row>
    <row r="61" spans="1:20" x14ac:dyDescent="0.25">
      <c r="A61">
        <v>135</v>
      </c>
      <c r="B61" t="s">
        <v>18</v>
      </c>
      <c r="D61" t="s">
        <v>4</v>
      </c>
      <c r="E61">
        <v>2</v>
      </c>
      <c r="F61">
        <v>18.5</v>
      </c>
      <c r="G61" s="1">
        <v>42879</v>
      </c>
      <c r="H61">
        <v>22</v>
      </c>
      <c r="I61" s="1">
        <v>42884</v>
      </c>
      <c r="J61" s="3">
        <v>0.7</v>
      </c>
      <c r="K61" t="s">
        <v>4</v>
      </c>
      <c r="L61">
        <v>13</v>
      </c>
      <c r="M61" s="3">
        <v>8</v>
      </c>
      <c r="N61" s="3">
        <v>30</v>
      </c>
      <c r="O61" s="1">
        <v>42893</v>
      </c>
      <c r="P61" s="3">
        <v>0.88888888888888884</v>
      </c>
      <c r="Q61" s="1" t="s">
        <v>26</v>
      </c>
      <c r="T61" s="3">
        <f t="shared" si="0"/>
        <v>0</v>
      </c>
    </row>
    <row r="62" spans="1:20" x14ac:dyDescent="0.25">
      <c r="A62">
        <v>96</v>
      </c>
      <c r="B62" t="s">
        <v>8</v>
      </c>
      <c r="D62" t="s">
        <v>4</v>
      </c>
      <c r="E62">
        <v>2</v>
      </c>
      <c r="F62">
        <v>24</v>
      </c>
      <c r="G62" s="1">
        <v>42879</v>
      </c>
      <c r="H62">
        <v>31</v>
      </c>
      <c r="I62" s="1">
        <v>42884</v>
      </c>
      <c r="J62" s="3">
        <v>1.4</v>
      </c>
      <c r="K62" t="s">
        <v>4</v>
      </c>
      <c r="L62">
        <v>28</v>
      </c>
      <c r="M62" s="3">
        <v>0</v>
      </c>
      <c r="N62" s="3">
        <v>49.5</v>
      </c>
      <c r="O62" s="1">
        <v>42893</v>
      </c>
      <c r="P62" s="3">
        <v>2.0555555555555554</v>
      </c>
      <c r="Q62" s="1" t="s">
        <v>26</v>
      </c>
      <c r="T62" s="3">
        <f t="shared" si="0"/>
        <v>0</v>
      </c>
    </row>
    <row r="63" spans="1:20" x14ac:dyDescent="0.25">
      <c r="A63">
        <v>101</v>
      </c>
      <c r="B63" t="s">
        <v>8</v>
      </c>
      <c r="D63" t="s">
        <v>4</v>
      </c>
      <c r="E63">
        <v>2</v>
      </c>
      <c r="F63">
        <v>21</v>
      </c>
      <c r="G63" s="1">
        <v>42879</v>
      </c>
      <c r="H63">
        <v>31.5</v>
      </c>
      <c r="I63" s="1">
        <v>42884</v>
      </c>
      <c r="J63" s="3">
        <v>2.1</v>
      </c>
      <c r="K63" t="s">
        <v>4</v>
      </c>
      <c r="L63">
        <v>17</v>
      </c>
      <c r="M63" s="3">
        <v>4</v>
      </c>
      <c r="N63" s="3">
        <v>51</v>
      </c>
      <c r="O63" s="1">
        <v>42893</v>
      </c>
      <c r="P63" s="3">
        <v>2.1666666666666665</v>
      </c>
      <c r="Q63" s="1" t="s">
        <v>26</v>
      </c>
      <c r="T63" s="3">
        <f t="shared" si="0"/>
        <v>0</v>
      </c>
    </row>
    <row r="64" spans="1:20" x14ac:dyDescent="0.25">
      <c r="A64">
        <v>99</v>
      </c>
      <c r="B64" t="s">
        <v>8</v>
      </c>
      <c r="D64" t="s">
        <v>4</v>
      </c>
      <c r="E64">
        <v>2</v>
      </c>
      <c r="F64">
        <v>22.5</v>
      </c>
      <c r="G64" s="1">
        <v>42879</v>
      </c>
      <c r="H64">
        <v>32</v>
      </c>
      <c r="I64" s="1">
        <v>42884</v>
      </c>
      <c r="J64" s="3">
        <v>1.9</v>
      </c>
      <c r="K64" t="s">
        <v>4</v>
      </c>
      <c r="L64">
        <v>12</v>
      </c>
      <c r="M64" s="3">
        <v>12</v>
      </c>
      <c r="N64" s="3">
        <v>61</v>
      </c>
      <c r="O64" s="1">
        <v>42893</v>
      </c>
      <c r="P64" s="3">
        <v>3.2222222222222223</v>
      </c>
      <c r="Q64" s="1" t="s">
        <v>26</v>
      </c>
      <c r="T64" s="3">
        <f t="shared" si="0"/>
        <v>0</v>
      </c>
    </row>
    <row r="65" spans="1:20" x14ac:dyDescent="0.25">
      <c r="A65">
        <v>110</v>
      </c>
      <c r="B65" t="s">
        <v>8</v>
      </c>
      <c r="D65" t="s">
        <v>3</v>
      </c>
      <c r="E65">
        <v>2</v>
      </c>
      <c r="F65">
        <v>27.5</v>
      </c>
      <c r="G65" s="1">
        <v>42879</v>
      </c>
      <c r="H65">
        <v>39.5</v>
      </c>
      <c r="I65" s="1">
        <v>42884</v>
      </c>
      <c r="J65" s="3">
        <v>2.4</v>
      </c>
      <c r="K65" t="s">
        <v>17</v>
      </c>
      <c r="L65">
        <v>13</v>
      </c>
      <c r="M65" s="3">
        <v>13</v>
      </c>
      <c r="N65" s="3">
        <v>64.5</v>
      </c>
      <c r="O65" s="1">
        <v>42893</v>
      </c>
      <c r="P65" s="3">
        <v>2.7777777777777777</v>
      </c>
      <c r="Q65" s="1" t="s">
        <v>26</v>
      </c>
      <c r="T65" s="3">
        <f t="shared" si="0"/>
        <v>0</v>
      </c>
    </row>
    <row r="66" spans="1:20" x14ac:dyDescent="0.25">
      <c r="A66">
        <v>105</v>
      </c>
      <c r="B66" t="s">
        <v>8</v>
      </c>
      <c r="D66" t="s">
        <v>3</v>
      </c>
      <c r="E66">
        <v>2</v>
      </c>
      <c r="F66">
        <v>22</v>
      </c>
      <c r="G66" s="1">
        <v>42879</v>
      </c>
      <c r="H66">
        <v>33</v>
      </c>
      <c r="I66" s="1">
        <v>42884</v>
      </c>
      <c r="J66" s="3">
        <v>2.2000000000000002</v>
      </c>
      <c r="K66" t="s">
        <v>17</v>
      </c>
      <c r="L66">
        <v>57</v>
      </c>
      <c r="M66" s="3">
        <v>57</v>
      </c>
      <c r="N66" s="3">
        <v>45</v>
      </c>
      <c r="O66" s="1">
        <v>42893</v>
      </c>
      <c r="P66" s="3">
        <v>1.3333333333333333</v>
      </c>
      <c r="Q66" s="1" t="s">
        <v>26</v>
      </c>
      <c r="T66" s="3">
        <f t="shared" ref="T66:T129" si="1">IF(Q66="n", 0,1)</f>
        <v>0</v>
      </c>
    </row>
    <row r="67" spans="1:20" x14ac:dyDescent="0.25">
      <c r="A67">
        <v>117</v>
      </c>
      <c r="B67" t="s">
        <v>9</v>
      </c>
      <c r="D67" t="s">
        <v>4</v>
      </c>
      <c r="E67">
        <v>2</v>
      </c>
      <c r="F67">
        <v>19.5</v>
      </c>
      <c r="G67" s="1">
        <v>42879</v>
      </c>
      <c r="H67">
        <v>27</v>
      </c>
      <c r="I67" s="1">
        <v>42884</v>
      </c>
      <c r="J67" s="3">
        <v>1.5</v>
      </c>
      <c r="K67" t="s">
        <v>4</v>
      </c>
      <c r="L67">
        <v>14</v>
      </c>
      <c r="M67" s="3">
        <v>0</v>
      </c>
      <c r="N67" s="3">
        <v>42</v>
      </c>
      <c r="O67" s="1">
        <v>42893</v>
      </c>
      <c r="P67" s="3">
        <v>1.6666666666666667</v>
      </c>
      <c r="Q67" s="1" t="s">
        <v>26</v>
      </c>
      <c r="T67" s="3">
        <f t="shared" si="1"/>
        <v>0</v>
      </c>
    </row>
    <row r="68" spans="1:20" x14ac:dyDescent="0.25">
      <c r="A68">
        <v>118</v>
      </c>
      <c r="B68" t="s">
        <v>9</v>
      </c>
      <c r="D68" t="s">
        <v>3</v>
      </c>
      <c r="E68">
        <v>2</v>
      </c>
      <c r="F68">
        <v>16.5</v>
      </c>
      <c r="G68" s="1">
        <v>42879</v>
      </c>
      <c r="H68">
        <v>32</v>
      </c>
      <c r="I68" s="1">
        <v>42884</v>
      </c>
      <c r="J68" s="3">
        <v>3.1</v>
      </c>
      <c r="K68" t="s">
        <v>17</v>
      </c>
      <c r="L68">
        <v>12</v>
      </c>
      <c r="M68" s="3">
        <v>7</v>
      </c>
      <c r="N68" s="3">
        <v>52.5</v>
      </c>
      <c r="O68" s="1">
        <v>42893</v>
      </c>
      <c r="P68" s="3">
        <v>2.2777777777777777</v>
      </c>
      <c r="Q68" s="1" t="s">
        <v>26</v>
      </c>
      <c r="T68" s="3">
        <f t="shared" si="1"/>
        <v>0</v>
      </c>
    </row>
    <row r="69" spans="1:20" x14ac:dyDescent="0.25">
      <c r="A69">
        <v>120</v>
      </c>
      <c r="B69" t="s">
        <v>9</v>
      </c>
      <c r="D69" t="s">
        <v>3</v>
      </c>
      <c r="E69">
        <v>2</v>
      </c>
      <c r="F69">
        <v>19</v>
      </c>
      <c r="G69" s="1">
        <v>42879</v>
      </c>
      <c r="H69">
        <v>26.5</v>
      </c>
      <c r="I69" s="1">
        <v>42884</v>
      </c>
      <c r="J69" s="3">
        <v>1.5</v>
      </c>
      <c r="K69" t="s">
        <v>3</v>
      </c>
      <c r="L69">
        <v>10</v>
      </c>
      <c r="M69" s="3">
        <v>9</v>
      </c>
      <c r="N69" s="3">
        <v>38</v>
      </c>
      <c r="O69" s="1">
        <v>42893</v>
      </c>
      <c r="P69" s="3">
        <v>1.2777777777777777</v>
      </c>
      <c r="Q69" s="1" t="s">
        <v>26</v>
      </c>
      <c r="T69" s="3">
        <f t="shared" si="1"/>
        <v>0</v>
      </c>
    </row>
    <row r="70" spans="1:20" x14ac:dyDescent="0.25">
      <c r="A70" s="2">
        <v>130</v>
      </c>
      <c r="B70" s="2" t="s">
        <v>7</v>
      </c>
      <c r="C70" s="2" t="s">
        <v>7</v>
      </c>
      <c r="D70" s="2" t="s">
        <v>4</v>
      </c>
      <c r="E70" s="2">
        <v>2</v>
      </c>
      <c r="F70" s="2">
        <v>13.5</v>
      </c>
      <c r="G70" s="5">
        <v>42879</v>
      </c>
      <c r="H70" s="2">
        <v>16</v>
      </c>
      <c r="I70" s="5">
        <v>42884</v>
      </c>
      <c r="J70" s="6">
        <v>0.5</v>
      </c>
      <c r="K70" s="2" t="s">
        <v>4</v>
      </c>
      <c r="L70" s="2">
        <v>6</v>
      </c>
      <c r="M70" s="6">
        <v>0</v>
      </c>
      <c r="N70" s="6">
        <v>23</v>
      </c>
      <c r="O70" s="5">
        <v>42893</v>
      </c>
      <c r="P70" s="6">
        <v>0.77777777777777779</v>
      </c>
      <c r="Q70" s="5" t="s">
        <v>26</v>
      </c>
      <c r="R70" s="6"/>
      <c r="S70" s="6"/>
      <c r="T70" s="6">
        <f t="shared" si="1"/>
        <v>0</v>
      </c>
    </row>
    <row r="71" spans="1:20" x14ac:dyDescent="0.25">
      <c r="A71">
        <v>127</v>
      </c>
      <c r="B71" t="s">
        <v>7</v>
      </c>
      <c r="C71" t="s">
        <v>7</v>
      </c>
      <c r="D71" t="s">
        <v>3</v>
      </c>
      <c r="E71">
        <v>2</v>
      </c>
      <c r="F71">
        <v>16</v>
      </c>
      <c r="G71" s="1">
        <v>42879</v>
      </c>
      <c r="H71">
        <v>21.5</v>
      </c>
      <c r="I71" s="1">
        <v>42884</v>
      </c>
      <c r="J71" s="3">
        <v>1.1000000000000001</v>
      </c>
      <c r="K71" t="s">
        <v>17</v>
      </c>
      <c r="L71">
        <v>21</v>
      </c>
      <c r="M71" s="3">
        <v>0</v>
      </c>
      <c r="N71" s="3">
        <v>28.5</v>
      </c>
      <c r="O71" s="1">
        <v>42893</v>
      </c>
      <c r="P71" s="3">
        <v>0.77777777777777779</v>
      </c>
      <c r="Q71" s="1" t="s">
        <v>26</v>
      </c>
      <c r="T71" s="3">
        <f t="shared" si="1"/>
        <v>0</v>
      </c>
    </row>
    <row r="72" spans="1:20" x14ac:dyDescent="0.25">
      <c r="A72">
        <v>92</v>
      </c>
      <c r="B72" t="s">
        <v>7</v>
      </c>
      <c r="C72" t="s">
        <v>7</v>
      </c>
      <c r="D72" t="s">
        <v>4</v>
      </c>
      <c r="E72">
        <v>2</v>
      </c>
      <c r="F72">
        <v>21</v>
      </c>
      <c r="G72" s="1">
        <v>42879</v>
      </c>
      <c r="H72">
        <v>22.5</v>
      </c>
      <c r="I72" s="1">
        <v>42884</v>
      </c>
      <c r="J72" s="3">
        <v>0.3</v>
      </c>
      <c r="K72" t="s">
        <v>17</v>
      </c>
      <c r="L72">
        <v>4</v>
      </c>
      <c r="M72" s="3">
        <v>0</v>
      </c>
      <c r="N72" s="3">
        <v>22.5</v>
      </c>
      <c r="O72" s="1">
        <v>42893</v>
      </c>
      <c r="P72" s="3">
        <v>0</v>
      </c>
      <c r="Q72" s="1" t="s">
        <v>26</v>
      </c>
      <c r="T72" s="3">
        <f t="shared" si="1"/>
        <v>0</v>
      </c>
    </row>
    <row r="73" spans="1:20" x14ac:dyDescent="0.25">
      <c r="A73">
        <v>132</v>
      </c>
      <c r="B73" t="s">
        <v>7</v>
      </c>
      <c r="C73" t="s">
        <v>7</v>
      </c>
      <c r="D73" t="s">
        <v>4</v>
      </c>
      <c r="E73">
        <v>2</v>
      </c>
      <c r="F73">
        <v>16.5</v>
      </c>
      <c r="G73" s="1">
        <v>42879</v>
      </c>
      <c r="H73">
        <v>27.5</v>
      </c>
      <c r="I73" s="1">
        <v>42884</v>
      </c>
      <c r="J73" s="3">
        <v>2.2000000000000002</v>
      </c>
      <c r="K73" t="s">
        <v>17</v>
      </c>
      <c r="L73">
        <v>11</v>
      </c>
      <c r="M73" s="3">
        <v>0</v>
      </c>
      <c r="N73" s="3">
        <v>43.5</v>
      </c>
      <c r="O73" s="1">
        <v>42893</v>
      </c>
      <c r="P73" s="3">
        <v>1.7777777777777777</v>
      </c>
      <c r="Q73" s="1" t="s">
        <v>26</v>
      </c>
      <c r="T73" s="3">
        <f t="shared" si="1"/>
        <v>0</v>
      </c>
    </row>
    <row r="74" spans="1:20" x14ac:dyDescent="0.25">
      <c r="A74">
        <v>145</v>
      </c>
      <c r="B74" t="s">
        <v>7</v>
      </c>
      <c r="C74" t="s">
        <v>7</v>
      </c>
      <c r="D74" t="s">
        <v>4</v>
      </c>
      <c r="E74">
        <v>2</v>
      </c>
      <c r="F74">
        <v>21</v>
      </c>
      <c r="G74" s="1">
        <v>42879</v>
      </c>
      <c r="H74">
        <v>25</v>
      </c>
      <c r="I74" s="1">
        <v>42884</v>
      </c>
      <c r="J74" s="3">
        <v>0.8</v>
      </c>
      <c r="K74" t="s">
        <v>17</v>
      </c>
      <c r="L74">
        <v>10</v>
      </c>
      <c r="M74" s="3">
        <v>2</v>
      </c>
      <c r="N74" s="3">
        <v>29.5</v>
      </c>
      <c r="O74" s="1">
        <v>42893</v>
      </c>
      <c r="P74" s="3">
        <v>0.5</v>
      </c>
      <c r="Q74" s="1" t="s">
        <v>26</v>
      </c>
      <c r="T74" s="3">
        <f t="shared" si="1"/>
        <v>0</v>
      </c>
    </row>
    <row r="75" spans="1:20" x14ac:dyDescent="0.25">
      <c r="A75">
        <v>122</v>
      </c>
      <c r="B75" t="s">
        <v>7</v>
      </c>
      <c r="C75" t="s">
        <v>7</v>
      </c>
      <c r="D75" t="s">
        <v>3</v>
      </c>
      <c r="E75">
        <v>2</v>
      </c>
      <c r="F75">
        <v>21</v>
      </c>
      <c r="G75" s="1">
        <v>42879</v>
      </c>
      <c r="H75">
        <v>27.5</v>
      </c>
      <c r="I75" s="1">
        <v>42884</v>
      </c>
      <c r="J75" s="3">
        <v>1.3</v>
      </c>
      <c r="K75" t="s">
        <v>3</v>
      </c>
      <c r="L75">
        <v>28</v>
      </c>
      <c r="M75" s="3">
        <v>3</v>
      </c>
      <c r="N75" s="3">
        <v>44</v>
      </c>
      <c r="O75" s="1">
        <v>42893</v>
      </c>
      <c r="P75" s="3">
        <v>1.8333333333333333</v>
      </c>
      <c r="Q75" s="1" t="s">
        <v>26</v>
      </c>
      <c r="T75" s="3">
        <f t="shared" si="1"/>
        <v>0</v>
      </c>
    </row>
    <row r="76" spans="1:20" x14ac:dyDescent="0.25">
      <c r="A76">
        <v>79</v>
      </c>
      <c r="B76" t="s">
        <v>7</v>
      </c>
      <c r="C76" t="s">
        <v>7</v>
      </c>
      <c r="D76" t="s">
        <v>4</v>
      </c>
      <c r="E76">
        <v>2</v>
      </c>
      <c r="F76">
        <v>26</v>
      </c>
      <c r="G76" s="1">
        <v>42879</v>
      </c>
      <c r="H76">
        <v>34.5</v>
      </c>
      <c r="I76" s="1">
        <v>42884</v>
      </c>
      <c r="J76" s="3">
        <v>1.7</v>
      </c>
      <c r="K76" s="1" t="s">
        <v>4</v>
      </c>
      <c r="L76">
        <v>30</v>
      </c>
      <c r="M76" s="3">
        <v>4</v>
      </c>
      <c r="N76" s="3">
        <v>48.5</v>
      </c>
      <c r="O76" s="1">
        <v>42893</v>
      </c>
      <c r="P76" s="3">
        <v>1.5555555555555556</v>
      </c>
      <c r="Q76" s="1" t="s">
        <v>26</v>
      </c>
      <c r="T76" s="3">
        <f t="shared" si="1"/>
        <v>0</v>
      </c>
    </row>
    <row r="77" spans="1:20" x14ac:dyDescent="0.25">
      <c r="A77">
        <v>134</v>
      </c>
      <c r="B77" t="s">
        <v>7</v>
      </c>
      <c r="C77" t="s">
        <v>7</v>
      </c>
      <c r="D77" t="s">
        <v>3</v>
      </c>
      <c r="E77">
        <v>2</v>
      </c>
      <c r="F77">
        <v>17.5</v>
      </c>
      <c r="G77" s="1">
        <v>42879</v>
      </c>
      <c r="H77">
        <v>29.5</v>
      </c>
      <c r="I77" s="1">
        <v>42884</v>
      </c>
      <c r="J77" s="3">
        <v>2.4</v>
      </c>
      <c r="K77" t="s">
        <v>3</v>
      </c>
      <c r="L77">
        <v>35</v>
      </c>
      <c r="M77" s="3">
        <v>6</v>
      </c>
      <c r="N77" s="3">
        <v>46.5</v>
      </c>
      <c r="O77" s="1">
        <v>42893</v>
      </c>
      <c r="P77" s="3">
        <v>1.8888888888888888</v>
      </c>
      <c r="Q77" s="1" t="s">
        <v>26</v>
      </c>
      <c r="T77" s="3">
        <f t="shared" si="1"/>
        <v>0</v>
      </c>
    </row>
    <row r="78" spans="1:20" x14ac:dyDescent="0.25">
      <c r="A78">
        <v>106</v>
      </c>
      <c r="B78" t="s">
        <v>7</v>
      </c>
      <c r="C78" t="s">
        <v>7</v>
      </c>
      <c r="D78" t="s">
        <v>4</v>
      </c>
      <c r="E78">
        <v>2</v>
      </c>
      <c r="F78">
        <v>25</v>
      </c>
      <c r="G78" s="1">
        <v>42879</v>
      </c>
      <c r="H78">
        <v>34.5</v>
      </c>
      <c r="I78" s="1">
        <v>42884</v>
      </c>
      <c r="J78" s="3">
        <v>1.9</v>
      </c>
      <c r="K78" t="s">
        <v>4</v>
      </c>
      <c r="L78">
        <v>26</v>
      </c>
      <c r="M78" s="3">
        <v>6</v>
      </c>
      <c r="N78" s="3">
        <v>56.5</v>
      </c>
      <c r="O78" s="1">
        <v>42893</v>
      </c>
      <c r="P78" s="3">
        <v>2.4444444444444446</v>
      </c>
      <c r="Q78" s="1" t="s">
        <v>26</v>
      </c>
      <c r="T78" s="3">
        <f t="shared" si="1"/>
        <v>0</v>
      </c>
    </row>
    <row r="79" spans="1:20" x14ac:dyDescent="0.25">
      <c r="A79">
        <v>84</v>
      </c>
      <c r="B79" t="s">
        <v>7</v>
      </c>
      <c r="C79" t="s">
        <v>7</v>
      </c>
      <c r="D79" t="s">
        <v>4</v>
      </c>
      <c r="E79">
        <v>2</v>
      </c>
      <c r="F79">
        <v>18</v>
      </c>
      <c r="G79" s="1">
        <v>42879</v>
      </c>
      <c r="H79">
        <v>27.5</v>
      </c>
      <c r="I79" s="1">
        <v>42884</v>
      </c>
      <c r="J79" s="3">
        <v>1.9</v>
      </c>
      <c r="K79" t="s">
        <v>17</v>
      </c>
      <c r="L79">
        <v>11</v>
      </c>
      <c r="M79" s="3">
        <v>11</v>
      </c>
      <c r="N79" s="3">
        <v>43.5</v>
      </c>
      <c r="O79" s="1">
        <v>42893</v>
      </c>
      <c r="P79" s="3">
        <v>1.7777777777777777</v>
      </c>
      <c r="Q79" s="1" t="s">
        <v>26</v>
      </c>
      <c r="T79" s="3">
        <f t="shared" si="1"/>
        <v>0</v>
      </c>
    </row>
    <row r="80" spans="1:20" x14ac:dyDescent="0.25">
      <c r="A80">
        <v>98</v>
      </c>
      <c r="B80" t="s">
        <v>7</v>
      </c>
      <c r="C80" t="s">
        <v>7</v>
      </c>
      <c r="D80" t="s">
        <v>3</v>
      </c>
      <c r="E80">
        <v>2</v>
      </c>
      <c r="F80">
        <v>23.5</v>
      </c>
      <c r="G80" s="1">
        <v>42879</v>
      </c>
      <c r="H80">
        <v>35</v>
      </c>
      <c r="I80" s="1">
        <v>42884</v>
      </c>
      <c r="J80" s="3">
        <v>2.2999999999999998</v>
      </c>
      <c r="K80" t="s">
        <v>3</v>
      </c>
      <c r="L80">
        <v>13</v>
      </c>
      <c r="M80" s="3">
        <v>13</v>
      </c>
      <c r="N80" s="3">
        <v>59</v>
      </c>
      <c r="O80" s="1">
        <v>42893</v>
      </c>
      <c r="P80" s="3">
        <v>2.6666666666666665</v>
      </c>
      <c r="Q80" s="1" t="s">
        <v>26</v>
      </c>
      <c r="T80" s="3">
        <f t="shared" si="1"/>
        <v>0</v>
      </c>
    </row>
    <row r="81" spans="1:20" x14ac:dyDescent="0.25">
      <c r="A81">
        <v>80</v>
      </c>
      <c r="B81" t="s">
        <v>7</v>
      </c>
      <c r="C81" t="s">
        <v>7</v>
      </c>
      <c r="D81" t="s">
        <v>3</v>
      </c>
      <c r="E81">
        <v>2</v>
      </c>
      <c r="F81">
        <v>22.5</v>
      </c>
      <c r="G81" s="1">
        <v>42879</v>
      </c>
      <c r="H81">
        <v>35.5</v>
      </c>
      <c r="I81" s="1">
        <v>42884</v>
      </c>
      <c r="J81" s="3">
        <v>2.6</v>
      </c>
      <c r="K81" s="1" t="s">
        <v>17</v>
      </c>
      <c r="L81">
        <v>18</v>
      </c>
      <c r="M81" s="3">
        <v>18</v>
      </c>
      <c r="N81" s="3">
        <v>53.5</v>
      </c>
      <c r="O81" s="1">
        <v>42893</v>
      </c>
      <c r="P81" s="3">
        <v>2</v>
      </c>
      <c r="Q81" s="1" t="s">
        <v>26</v>
      </c>
      <c r="T81" s="3">
        <f t="shared" si="1"/>
        <v>0</v>
      </c>
    </row>
    <row r="82" spans="1:20" x14ac:dyDescent="0.25">
      <c r="A82">
        <v>107</v>
      </c>
      <c r="B82" t="s">
        <v>7</v>
      </c>
      <c r="C82" t="s">
        <v>7</v>
      </c>
      <c r="D82" s="2" t="s">
        <v>4</v>
      </c>
      <c r="E82">
        <v>2</v>
      </c>
      <c r="F82">
        <v>29</v>
      </c>
      <c r="G82" s="1">
        <v>42879</v>
      </c>
      <c r="H82">
        <v>33.5</v>
      </c>
      <c r="I82" s="1">
        <v>42884</v>
      </c>
      <c r="J82" s="3">
        <v>0.9</v>
      </c>
      <c r="K82" t="s">
        <v>4</v>
      </c>
      <c r="L82">
        <v>19</v>
      </c>
      <c r="M82" s="3">
        <v>19</v>
      </c>
      <c r="N82" s="3">
        <v>56.5</v>
      </c>
      <c r="O82" s="1">
        <v>42893</v>
      </c>
      <c r="P82" s="3">
        <v>2.5555555555555554</v>
      </c>
      <c r="Q82" s="1" t="s">
        <v>26</v>
      </c>
      <c r="T82" s="3">
        <f t="shared" si="1"/>
        <v>0</v>
      </c>
    </row>
    <row r="83" spans="1:20" x14ac:dyDescent="0.25">
      <c r="A83">
        <v>146</v>
      </c>
      <c r="B83" t="s">
        <v>7</v>
      </c>
      <c r="C83" t="s">
        <v>7</v>
      </c>
      <c r="D83" t="s">
        <v>3</v>
      </c>
      <c r="E83">
        <v>2</v>
      </c>
      <c r="F83">
        <v>22</v>
      </c>
      <c r="G83" s="1">
        <v>42879</v>
      </c>
      <c r="H83">
        <v>28.5</v>
      </c>
      <c r="I83" s="1">
        <v>42884</v>
      </c>
      <c r="J83" s="3">
        <v>1.3</v>
      </c>
      <c r="K83" t="s">
        <v>3</v>
      </c>
      <c r="L83">
        <v>20</v>
      </c>
      <c r="M83" s="3">
        <v>20</v>
      </c>
      <c r="N83" s="3">
        <v>54</v>
      </c>
      <c r="O83" s="1">
        <v>42893</v>
      </c>
      <c r="P83" s="3">
        <v>2.8333333333333335</v>
      </c>
      <c r="Q83" s="1" t="s">
        <v>26</v>
      </c>
      <c r="T83" s="3">
        <f t="shared" si="1"/>
        <v>0</v>
      </c>
    </row>
    <row r="84" spans="1:20" x14ac:dyDescent="0.25">
      <c r="A84">
        <v>124</v>
      </c>
      <c r="B84" t="s">
        <v>7</v>
      </c>
      <c r="C84" t="s">
        <v>7</v>
      </c>
      <c r="D84" t="s">
        <v>4</v>
      </c>
      <c r="E84">
        <v>2</v>
      </c>
      <c r="F84">
        <v>18</v>
      </c>
      <c r="G84" s="1">
        <v>42879</v>
      </c>
      <c r="H84">
        <v>31.5</v>
      </c>
      <c r="I84" s="1">
        <v>42884</v>
      </c>
      <c r="J84" s="3">
        <v>2.7</v>
      </c>
      <c r="K84" t="s">
        <v>17</v>
      </c>
      <c r="L84">
        <v>20</v>
      </c>
      <c r="M84" s="3">
        <v>20</v>
      </c>
      <c r="N84" s="3">
        <v>55</v>
      </c>
      <c r="O84" s="1">
        <v>42893</v>
      </c>
      <c r="P84" s="3">
        <v>2.6111111111111112</v>
      </c>
      <c r="Q84" s="1" t="s">
        <v>26</v>
      </c>
      <c r="T84" s="3">
        <f t="shared" si="1"/>
        <v>0</v>
      </c>
    </row>
    <row r="85" spans="1:20" x14ac:dyDescent="0.25">
      <c r="A85">
        <v>125</v>
      </c>
      <c r="B85" t="s">
        <v>7</v>
      </c>
      <c r="C85" t="s">
        <v>7</v>
      </c>
      <c r="D85" t="s">
        <v>3</v>
      </c>
      <c r="E85">
        <v>2</v>
      </c>
      <c r="F85">
        <v>18</v>
      </c>
      <c r="G85" s="1">
        <v>42879</v>
      </c>
      <c r="H85">
        <v>30</v>
      </c>
      <c r="I85" s="1">
        <v>42884</v>
      </c>
      <c r="J85" s="3">
        <v>2.4</v>
      </c>
      <c r="K85" t="s">
        <v>3</v>
      </c>
      <c r="L85">
        <v>22</v>
      </c>
      <c r="M85" s="3">
        <v>22</v>
      </c>
      <c r="N85" s="3">
        <v>55</v>
      </c>
      <c r="O85" s="1">
        <v>42893</v>
      </c>
      <c r="P85" s="3">
        <v>2.7777777777777777</v>
      </c>
      <c r="Q85" s="1" t="s">
        <v>26</v>
      </c>
      <c r="T85" s="3">
        <f t="shared" si="1"/>
        <v>0</v>
      </c>
    </row>
    <row r="86" spans="1:20" x14ac:dyDescent="0.25">
      <c r="A86">
        <v>109</v>
      </c>
      <c r="B86" t="s">
        <v>7</v>
      </c>
      <c r="C86" t="s">
        <v>7</v>
      </c>
      <c r="D86" t="s">
        <v>3</v>
      </c>
      <c r="E86">
        <v>2</v>
      </c>
      <c r="F86">
        <v>21</v>
      </c>
      <c r="G86" s="1">
        <v>42879</v>
      </c>
      <c r="H86">
        <v>33.5</v>
      </c>
      <c r="I86" s="1">
        <v>42884</v>
      </c>
      <c r="J86" s="3">
        <v>2.5</v>
      </c>
      <c r="K86" t="s">
        <v>17</v>
      </c>
      <c r="L86">
        <v>22</v>
      </c>
      <c r="M86" s="3">
        <v>22</v>
      </c>
      <c r="N86" s="3">
        <v>55.5</v>
      </c>
      <c r="O86" s="1">
        <v>42893</v>
      </c>
      <c r="P86" s="3">
        <v>2.4444444444444446</v>
      </c>
      <c r="Q86" s="1" t="s">
        <v>26</v>
      </c>
      <c r="T86" s="3">
        <f t="shared" si="1"/>
        <v>0</v>
      </c>
    </row>
    <row r="87" spans="1:20" x14ac:dyDescent="0.25">
      <c r="A87">
        <v>144</v>
      </c>
      <c r="B87" t="s">
        <v>7</v>
      </c>
      <c r="C87" t="s">
        <v>7</v>
      </c>
      <c r="D87" t="s">
        <v>4</v>
      </c>
      <c r="E87">
        <v>2</v>
      </c>
      <c r="F87">
        <v>27.5</v>
      </c>
      <c r="G87" s="1">
        <v>42879</v>
      </c>
      <c r="H87">
        <v>41</v>
      </c>
      <c r="I87" s="1">
        <v>42884</v>
      </c>
      <c r="J87" s="3">
        <v>2.7</v>
      </c>
      <c r="K87" t="s">
        <v>4</v>
      </c>
      <c r="L87">
        <v>23</v>
      </c>
      <c r="M87" s="3">
        <v>23</v>
      </c>
      <c r="N87" s="3">
        <v>58.5</v>
      </c>
      <c r="O87" s="1">
        <v>42893</v>
      </c>
      <c r="P87" s="3">
        <v>1.9444444444444444</v>
      </c>
      <c r="Q87" s="1" t="s">
        <v>26</v>
      </c>
      <c r="T87" s="3">
        <f t="shared" si="1"/>
        <v>0</v>
      </c>
    </row>
    <row r="88" spans="1:20" x14ac:dyDescent="0.25">
      <c r="A88">
        <v>128</v>
      </c>
      <c r="B88" t="s">
        <v>7</v>
      </c>
      <c r="C88" t="s">
        <v>7</v>
      </c>
      <c r="D88" t="s">
        <v>3</v>
      </c>
      <c r="E88">
        <v>2</v>
      </c>
      <c r="F88">
        <v>20.5</v>
      </c>
      <c r="G88" s="1">
        <v>42879</v>
      </c>
      <c r="H88">
        <v>29</v>
      </c>
      <c r="I88" s="1">
        <v>42884</v>
      </c>
      <c r="J88" s="3">
        <v>1.7</v>
      </c>
      <c r="K88" t="s">
        <v>3</v>
      </c>
      <c r="L88">
        <v>24</v>
      </c>
      <c r="M88" s="3">
        <v>24</v>
      </c>
      <c r="N88" s="3">
        <v>51.5</v>
      </c>
      <c r="O88" s="1">
        <v>42893</v>
      </c>
      <c r="P88" s="3">
        <v>2.5</v>
      </c>
      <c r="Q88" s="1" t="s">
        <v>26</v>
      </c>
      <c r="T88" s="3">
        <f t="shared" si="1"/>
        <v>0</v>
      </c>
    </row>
    <row r="89" spans="1:20" x14ac:dyDescent="0.25">
      <c r="A89">
        <v>73</v>
      </c>
      <c r="B89" t="s">
        <v>6</v>
      </c>
      <c r="C89" t="s">
        <v>6</v>
      </c>
      <c r="D89" t="s">
        <v>4</v>
      </c>
      <c r="E89">
        <v>2</v>
      </c>
      <c r="F89">
        <v>16.5</v>
      </c>
      <c r="G89" s="1">
        <v>42879</v>
      </c>
      <c r="H89">
        <v>24</v>
      </c>
      <c r="I89" s="1">
        <v>42884</v>
      </c>
      <c r="J89" s="3">
        <v>1.5</v>
      </c>
      <c r="K89" s="1" t="s">
        <v>17</v>
      </c>
      <c r="L89">
        <v>17</v>
      </c>
      <c r="M89" s="3">
        <v>2</v>
      </c>
      <c r="N89" s="3">
        <v>40</v>
      </c>
      <c r="O89" s="1">
        <v>42893</v>
      </c>
      <c r="P89" s="3">
        <v>1.7777777777777777</v>
      </c>
      <c r="Q89" s="1" t="s">
        <v>26</v>
      </c>
      <c r="T89" s="3">
        <f t="shared" si="1"/>
        <v>0</v>
      </c>
    </row>
    <row r="90" spans="1:20" x14ac:dyDescent="0.25">
      <c r="A90">
        <v>112</v>
      </c>
      <c r="B90" t="s">
        <v>6</v>
      </c>
      <c r="C90" t="s">
        <v>6</v>
      </c>
      <c r="D90" t="s">
        <v>3</v>
      </c>
      <c r="E90">
        <v>2</v>
      </c>
      <c r="F90">
        <v>25</v>
      </c>
      <c r="G90" s="1">
        <v>42879</v>
      </c>
      <c r="H90">
        <v>34</v>
      </c>
      <c r="I90" s="1">
        <v>42884</v>
      </c>
      <c r="J90" s="3">
        <v>1.8</v>
      </c>
      <c r="K90" t="s">
        <v>17</v>
      </c>
      <c r="L90">
        <v>18</v>
      </c>
      <c r="M90" s="3">
        <v>9</v>
      </c>
      <c r="N90" s="3">
        <v>52</v>
      </c>
      <c r="O90" s="1">
        <v>42893</v>
      </c>
      <c r="P90" s="3">
        <v>2</v>
      </c>
      <c r="Q90" s="1" t="s">
        <v>26</v>
      </c>
      <c r="T90" s="3">
        <f t="shared" si="1"/>
        <v>0</v>
      </c>
    </row>
    <row r="91" spans="1:20" x14ac:dyDescent="0.25">
      <c r="A91">
        <v>111</v>
      </c>
      <c r="B91" t="s">
        <v>6</v>
      </c>
      <c r="C91" t="s">
        <v>6</v>
      </c>
      <c r="D91" t="s">
        <v>3</v>
      </c>
      <c r="E91">
        <v>2</v>
      </c>
      <c r="F91">
        <v>27</v>
      </c>
      <c r="G91" s="1">
        <v>42879</v>
      </c>
      <c r="H91">
        <v>38</v>
      </c>
      <c r="I91" s="1">
        <v>42884</v>
      </c>
      <c r="J91" s="3">
        <v>2.2000000000000002</v>
      </c>
      <c r="K91" t="s">
        <v>3</v>
      </c>
      <c r="L91">
        <v>14</v>
      </c>
      <c r="M91" s="3">
        <v>14</v>
      </c>
      <c r="N91" s="3">
        <v>54</v>
      </c>
      <c r="O91" s="1">
        <v>42893</v>
      </c>
      <c r="P91" s="3">
        <v>1.7777777777777777</v>
      </c>
      <c r="Q91" s="1" t="s">
        <v>26</v>
      </c>
      <c r="T91" s="3">
        <f t="shared" si="1"/>
        <v>0</v>
      </c>
    </row>
    <row r="92" spans="1:20" x14ac:dyDescent="0.25">
      <c r="A92">
        <v>93</v>
      </c>
      <c r="B92" t="s">
        <v>6</v>
      </c>
      <c r="C92" t="s">
        <v>6</v>
      </c>
      <c r="D92" t="s">
        <v>4</v>
      </c>
      <c r="E92">
        <v>2</v>
      </c>
      <c r="F92">
        <v>21.5</v>
      </c>
      <c r="G92" s="1">
        <v>42879</v>
      </c>
      <c r="H92">
        <v>29</v>
      </c>
      <c r="I92" s="1">
        <v>42884</v>
      </c>
      <c r="J92" s="3">
        <v>1.5</v>
      </c>
      <c r="K92" t="s">
        <v>17</v>
      </c>
      <c r="L92">
        <v>17</v>
      </c>
      <c r="M92" s="3">
        <v>17</v>
      </c>
      <c r="N92" s="3">
        <v>42.5</v>
      </c>
      <c r="O92" s="1">
        <v>42893</v>
      </c>
      <c r="P92" s="3">
        <v>1.5</v>
      </c>
      <c r="Q92" s="1" t="s">
        <v>26</v>
      </c>
      <c r="T92" s="3">
        <f t="shared" si="1"/>
        <v>0</v>
      </c>
    </row>
    <row r="93" spans="1:20" x14ac:dyDescent="0.25">
      <c r="A93">
        <v>102</v>
      </c>
      <c r="B93" t="s">
        <v>6</v>
      </c>
      <c r="C93" t="s">
        <v>6</v>
      </c>
      <c r="D93" t="s">
        <v>3</v>
      </c>
      <c r="E93">
        <v>2</v>
      </c>
      <c r="F93">
        <v>23.5</v>
      </c>
      <c r="G93" s="1">
        <v>42879</v>
      </c>
      <c r="H93">
        <v>30</v>
      </c>
      <c r="I93" s="1">
        <v>42884</v>
      </c>
      <c r="J93" s="3">
        <v>1.3</v>
      </c>
      <c r="K93" t="s">
        <v>17</v>
      </c>
      <c r="L93">
        <v>22</v>
      </c>
      <c r="M93" s="3">
        <v>22</v>
      </c>
      <c r="N93" s="3">
        <v>53</v>
      </c>
      <c r="O93" s="1">
        <v>42893</v>
      </c>
      <c r="P93" s="3">
        <v>2.5555555555555554</v>
      </c>
      <c r="Q93" s="1" t="s">
        <v>26</v>
      </c>
      <c r="T93" s="3">
        <f t="shared" si="1"/>
        <v>0</v>
      </c>
    </row>
    <row r="94" spans="1:20" x14ac:dyDescent="0.25">
      <c r="A94">
        <v>194</v>
      </c>
      <c r="B94" t="s">
        <v>2</v>
      </c>
      <c r="C94" t="s">
        <v>2</v>
      </c>
      <c r="D94" t="s">
        <v>4</v>
      </c>
      <c r="E94">
        <v>3</v>
      </c>
      <c r="F94">
        <v>18</v>
      </c>
      <c r="G94" s="1">
        <v>42887</v>
      </c>
      <c r="H94">
        <v>20</v>
      </c>
      <c r="I94" s="1">
        <v>42891</v>
      </c>
      <c r="J94" s="3">
        <v>0.5</v>
      </c>
      <c r="K94" t="s">
        <v>4</v>
      </c>
      <c r="L94">
        <v>5</v>
      </c>
      <c r="M94" s="3">
        <v>0</v>
      </c>
      <c r="N94" s="3">
        <v>20</v>
      </c>
      <c r="O94" s="1">
        <v>42899</v>
      </c>
      <c r="P94" s="3">
        <v>0</v>
      </c>
      <c r="Q94" s="1" t="s">
        <v>26</v>
      </c>
      <c r="T94" s="3">
        <f t="shared" si="1"/>
        <v>0</v>
      </c>
    </row>
    <row r="95" spans="1:20" x14ac:dyDescent="0.25">
      <c r="A95">
        <v>154</v>
      </c>
      <c r="B95" t="s">
        <v>2</v>
      </c>
      <c r="C95" t="s">
        <v>2</v>
      </c>
      <c r="D95" t="s">
        <v>4</v>
      </c>
      <c r="E95">
        <v>3</v>
      </c>
      <c r="F95">
        <v>20</v>
      </c>
      <c r="G95" s="1">
        <v>42887</v>
      </c>
      <c r="H95">
        <v>20</v>
      </c>
      <c r="I95" s="1">
        <v>42891</v>
      </c>
      <c r="J95" s="3">
        <v>0</v>
      </c>
      <c r="K95" t="s">
        <v>17</v>
      </c>
      <c r="L95">
        <v>4</v>
      </c>
      <c r="M95" s="3">
        <v>0</v>
      </c>
      <c r="N95" s="3">
        <v>23</v>
      </c>
      <c r="O95" s="1">
        <v>42899</v>
      </c>
      <c r="P95" s="3">
        <v>0.375</v>
      </c>
      <c r="Q95" s="1" t="s">
        <v>26</v>
      </c>
      <c r="T95" s="3">
        <f t="shared" si="1"/>
        <v>0</v>
      </c>
    </row>
    <row r="96" spans="1:20" x14ac:dyDescent="0.25">
      <c r="A96">
        <v>195</v>
      </c>
      <c r="B96" t="s">
        <v>2</v>
      </c>
      <c r="C96" t="s">
        <v>2</v>
      </c>
      <c r="D96" t="s">
        <v>3</v>
      </c>
      <c r="E96">
        <v>3</v>
      </c>
      <c r="F96">
        <v>19</v>
      </c>
      <c r="G96" s="1">
        <v>42887</v>
      </c>
      <c r="H96">
        <v>21</v>
      </c>
      <c r="I96" s="1">
        <v>42891</v>
      </c>
      <c r="J96" s="3">
        <v>0.5</v>
      </c>
      <c r="K96" t="s">
        <v>3</v>
      </c>
      <c r="L96">
        <v>14</v>
      </c>
      <c r="M96" s="3">
        <v>0</v>
      </c>
      <c r="N96" s="3">
        <v>25.5</v>
      </c>
      <c r="O96" s="1">
        <v>42899</v>
      </c>
      <c r="P96" s="3">
        <v>0.5625</v>
      </c>
      <c r="Q96" s="1" t="s">
        <v>26</v>
      </c>
      <c r="T96" s="3">
        <f t="shared" si="1"/>
        <v>0</v>
      </c>
    </row>
    <row r="97" spans="1:20" x14ac:dyDescent="0.25">
      <c r="A97">
        <v>176</v>
      </c>
      <c r="B97" t="s">
        <v>2</v>
      </c>
      <c r="C97" t="s">
        <v>2</v>
      </c>
      <c r="D97" t="s">
        <v>4</v>
      </c>
      <c r="E97">
        <v>3</v>
      </c>
      <c r="F97">
        <v>22</v>
      </c>
      <c r="G97" s="1">
        <v>42887</v>
      </c>
      <c r="H97">
        <v>30.5</v>
      </c>
      <c r="I97" s="1">
        <v>42891</v>
      </c>
      <c r="J97" s="3">
        <v>2.125</v>
      </c>
      <c r="K97" t="s">
        <v>4</v>
      </c>
      <c r="L97">
        <v>38</v>
      </c>
      <c r="M97" s="3">
        <v>0</v>
      </c>
      <c r="O97" s="1">
        <v>42899</v>
      </c>
      <c r="Q97" s="1" t="s">
        <v>26</v>
      </c>
      <c r="T97" s="6">
        <f t="shared" si="1"/>
        <v>0</v>
      </c>
    </row>
    <row r="98" spans="1:20" x14ac:dyDescent="0.25">
      <c r="A98">
        <v>157</v>
      </c>
      <c r="B98" t="s">
        <v>2</v>
      </c>
      <c r="C98" t="s">
        <v>2</v>
      </c>
      <c r="D98" t="s">
        <v>4</v>
      </c>
      <c r="E98">
        <v>3</v>
      </c>
      <c r="F98">
        <v>20</v>
      </c>
      <c r="G98" s="1">
        <v>42887</v>
      </c>
      <c r="H98">
        <v>21</v>
      </c>
      <c r="I98" s="1">
        <v>42891</v>
      </c>
      <c r="J98" s="3">
        <v>0.25</v>
      </c>
      <c r="K98" t="s">
        <v>4</v>
      </c>
      <c r="L98">
        <v>11</v>
      </c>
      <c r="M98" s="3">
        <v>1</v>
      </c>
      <c r="N98" s="3">
        <v>23</v>
      </c>
      <c r="O98" s="1">
        <v>42899</v>
      </c>
      <c r="P98" s="3">
        <v>0.25</v>
      </c>
      <c r="Q98" s="1" t="s">
        <v>26</v>
      </c>
      <c r="T98" s="3">
        <f t="shared" si="1"/>
        <v>0</v>
      </c>
    </row>
    <row r="99" spans="1:20" x14ac:dyDescent="0.25">
      <c r="A99">
        <v>156</v>
      </c>
      <c r="B99" t="s">
        <v>2</v>
      </c>
      <c r="C99" t="s">
        <v>2</v>
      </c>
      <c r="D99" t="s">
        <v>4</v>
      </c>
      <c r="E99">
        <v>3</v>
      </c>
      <c r="F99">
        <v>18</v>
      </c>
      <c r="G99" s="1">
        <v>42887</v>
      </c>
      <c r="H99">
        <v>18</v>
      </c>
      <c r="I99" s="1">
        <v>42891</v>
      </c>
      <c r="J99" s="3">
        <v>0</v>
      </c>
      <c r="K99" t="s">
        <v>4</v>
      </c>
      <c r="L99">
        <v>4</v>
      </c>
      <c r="M99" s="3">
        <v>4</v>
      </c>
      <c r="N99" s="3">
        <v>19.5</v>
      </c>
      <c r="O99" s="1">
        <v>42899</v>
      </c>
      <c r="P99" s="3">
        <v>0.1875</v>
      </c>
      <c r="Q99" s="1" t="s">
        <v>26</v>
      </c>
      <c r="T99" s="3">
        <f t="shared" si="1"/>
        <v>0</v>
      </c>
    </row>
    <row r="100" spans="1:20" x14ac:dyDescent="0.25">
      <c r="A100">
        <v>158</v>
      </c>
      <c r="B100" t="s">
        <v>2</v>
      </c>
      <c r="C100" t="s">
        <v>2</v>
      </c>
      <c r="D100" t="s">
        <v>4</v>
      </c>
      <c r="E100">
        <v>3</v>
      </c>
      <c r="F100">
        <v>27</v>
      </c>
      <c r="G100" s="1">
        <v>42887</v>
      </c>
      <c r="H100">
        <v>31</v>
      </c>
      <c r="I100" s="1">
        <v>42891</v>
      </c>
      <c r="J100" s="3">
        <v>1</v>
      </c>
      <c r="K100" t="s">
        <v>4</v>
      </c>
      <c r="L100">
        <v>17</v>
      </c>
      <c r="M100" s="3">
        <v>5</v>
      </c>
      <c r="N100" s="3">
        <v>37.5</v>
      </c>
      <c r="O100" s="1">
        <v>42899</v>
      </c>
      <c r="P100" s="3">
        <v>0.8125</v>
      </c>
      <c r="Q100" s="1" t="s">
        <v>26</v>
      </c>
      <c r="T100" s="3">
        <f t="shared" si="1"/>
        <v>0</v>
      </c>
    </row>
    <row r="101" spans="1:20" x14ac:dyDescent="0.25">
      <c r="A101">
        <v>221</v>
      </c>
      <c r="B101" t="s">
        <v>2</v>
      </c>
      <c r="C101" t="s">
        <v>2</v>
      </c>
      <c r="D101" t="s">
        <v>4</v>
      </c>
      <c r="E101">
        <v>3</v>
      </c>
      <c r="F101">
        <v>26</v>
      </c>
      <c r="G101" s="1">
        <v>42887</v>
      </c>
      <c r="H101">
        <v>30</v>
      </c>
      <c r="I101" s="1">
        <v>42891</v>
      </c>
      <c r="J101" s="3">
        <v>1</v>
      </c>
      <c r="K101" t="s">
        <v>17</v>
      </c>
      <c r="L101">
        <v>11</v>
      </c>
      <c r="M101" s="3">
        <v>6</v>
      </c>
      <c r="N101" s="3">
        <v>50</v>
      </c>
      <c r="O101" s="1">
        <v>42899</v>
      </c>
      <c r="P101" s="3">
        <v>2.5</v>
      </c>
      <c r="Q101" s="1" t="s">
        <v>26</v>
      </c>
      <c r="T101" s="3">
        <f t="shared" si="1"/>
        <v>0</v>
      </c>
    </row>
    <row r="102" spans="1:20" x14ac:dyDescent="0.25">
      <c r="A102">
        <v>223</v>
      </c>
      <c r="B102" t="s">
        <v>2</v>
      </c>
      <c r="C102" t="s">
        <v>2</v>
      </c>
      <c r="D102" t="s">
        <v>3</v>
      </c>
      <c r="E102">
        <v>3</v>
      </c>
      <c r="F102">
        <v>22</v>
      </c>
      <c r="G102" s="1">
        <v>42887</v>
      </c>
      <c r="H102">
        <v>29.5</v>
      </c>
      <c r="I102" s="1">
        <v>42891</v>
      </c>
      <c r="J102" s="3">
        <v>1.875</v>
      </c>
      <c r="K102" t="s">
        <v>3</v>
      </c>
      <c r="L102">
        <v>10</v>
      </c>
      <c r="M102" s="3">
        <v>10</v>
      </c>
      <c r="N102" s="3">
        <v>45.5</v>
      </c>
      <c r="O102" s="1">
        <v>42899</v>
      </c>
      <c r="P102" s="3">
        <v>2</v>
      </c>
      <c r="Q102" s="1" t="s">
        <v>26</v>
      </c>
      <c r="T102" s="3">
        <f t="shared" si="1"/>
        <v>0</v>
      </c>
    </row>
    <row r="103" spans="1:20" x14ac:dyDescent="0.25">
      <c r="A103">
        <v>213</v>
      </c>
      <c r="B103" t="s">
        <v>2</v>
      </c>
      <c r="C103" t="s">
        <v>2</v>
      </c>
      <c r="D103" t="s">
        <v>4</v>
      </c>
      <c r="E103">
        <v>3</v>
      </c>
      <c r="F103">
        <v>25</v>
      </c>
      <c r="G103" s="1">
        <v>42887</v>
      </c>
      <c r="H103">
        <v>33</v>
      </c>
      <c r="I103" s="1">
        <v>42891</v>
      </c>
      <c r="J103" s="3">
        <v>2</v>
      </c>
      <c r="K103" t="s">
        <v>17</v>
      </c>
      <c r="L103">
        <v>13</v>
      </c>
      <c r="M103" s="3">
        <v>13</v>
      </c>
      <c r="N103" s="3">
        <v>57.5</v>
      </c>
      <c r="O103" s="1">
        <v>42899</v>
      </c>
      <c r="P103" s="3">
        <v>3.0625</v>
      </c>
      <c r="Q103" s="1" t="s">
        <v>26</v>
      </c>
      <c r="T103" s="3">
        <f t="shared" si="1"/>
        <v>0</v>
      </c>
    </row>
    <row r="104" spans="1:20" x14ac:dyDescent="0.25">
      <c r="A104">
        <v>211</v>
      </c>
      <c r="B104" t="s">
        <v>2</v>
      </c>
      <c r="C104" t="s">
        <v>2</v>
      </c>
      <c r="D104" t="s">
        <v>3</v>
      </c>
      <c r="E104">
        <v>3</v>
      </c>
      <c r="F104">
        <v>30</v>
      </c>
      <c r="G104" s="1">
        <v>42887</v>
      </c>
      <c r="H104">
        <v>39</v>
      </c>
      <c r="I104" s="1">
        <v>42891</v>
      </c>
      <c r="J104" s="3">
        <v>2.25</v>
      </c>
      <c r="K104" t="s">
        <v>3</v>
      </c>
      <c r="L104">
        <v>18</v>
      </c>
      <c r="M104" s="3">
        <v>18</v>
      </c>
      <c r="N104" s="3">
        <v>60.5</v>
      </c>
      <c r="O104" s="1">
        <v>42899</v>
      </c>
      <c r="P104" s="3">
        <v>2.6875</v>
      </c>
      <c r="Q104" s="1" t="s">
        <v>26</v>
      </c>
      <c r="T104" s="3">
        <f t="shared" si="1"/>
        <v>0</v>
      </c>
    </row>
    <row r="105" spans="1:20" x14ac:dyDescent="0.25">
      <c r="A105">
        <v>173</v>
      </c>
      <c r="B105" t="s">
        <v>2</v>
      </c>
      <c r="C105" t="s">
        <v>2</v>
      </c>
      <c r="D105" t="s">
        <v>3</v>
      </c>
      <c r="E105">
        <v>3</v>
      </c>
      <c r="F105">
        <v>29</v>
      </c>
      <c r="G105" s="1">
        <v>42887</v>
      </c>
      <c r="H105">
        <v>37</v>
      </c>
      <c r="I105" s="1">
        <v>42891</v>
      </c>
      <c r="J105" s="3">
        <v>2</v>
      </c>
      <c r="K105" t="s">
        <v>3</v>
      </c>
      <c r="L105">
        <v>20</v>
      </c>
      <c r="M105" s="3">
        <v>20</v>
      </c>
      <c r="N105" s="3">
        <v>63</v>
      </c>
      <c r="O105" s="1">
        <v>42899</v>
      </c>
      <c r="P105" s="3">
        <v>3.25</v>
      </c>
      <c r="Q105" s="1" t="s">
        <v>26</v>
      </c>
      <c r="T105" s="3">
        <f t="shared" si="1"/>
        <v>0</v>
      </c>
    </row>
    <row r="106" spans="1:20" x14ac:dyDescent="0.25">
      <c r="A106">
        <v>196</v>
      </c>
      <c r="B106" t="s">
        <v>12</v>
      </c>
      <c r="D106" t="s">
        <v>4</v>
      </c>
      <c r="E106">
        <v>3</v>
      </c>
      <c r="F106">
        <v>25</v>
      </c>
      <c r="G106" s="1">
        <v>42887</v>
      </c>
      <c r="H106">
        <v>36.5</v>
      </c>
      <c r="I106" s="1">
        <v>42891</v>
      </c>
      <c r="J106" s="3">
        <v>2.875</v>
      </c>
      <c r="K106" t="s">
        <v>17</v>
      </c>
      <c r="L106">
        <v>29</v>
      </c>
      <c r="M106" s="3">
        <v>29</v>
      </c>
      <c r="N106" s="3">
        <v>58.5</v>
      </c>
      <c r="O106" s="1">
        <v>42899</v>
      </c>
      <c r="P106" s="3">
        <v>2.75</v>
      </c>
      <c r="Q106" s="1" t="s">
        <v>26</v>
      </c>
      <c r="T106" s="3">
        <f t="shared" si="1"/>
        <v>0</v>
      </c>
    </row>
    <row r="107" spans="1:20" x14ac:dyDescent="0.25">
      <c r="A107">
        <v>152</v>
      </c>
      <c r="B107" t="s">
        <v>14</v>
      </c>
      <c r="D107" t="s">
        <v>4</v>
      </c>
      <c r="E107">
        <v>3</v>
      </c>
      <c r="F107">
        <v>21</v>
      </c>
      <c r="G107" s="1">
        <v>42887</v>
      </c>
      <c r="H107">
        <v>22</v>
      </c>
      <c r="I107" s="1">
        <v>42891</v>
      </c>
      <c r="J107" s="3">
        <v>0.25</v>
      </c>
      <c r="K107" t="s">
        <v>4</v>
      </c>
      <c r="L107">
        <v>7</v>
      </c>
      <c r="M107" s="3">
        <v>2</v>
      </c>
      <c r="N107" s="3">
        <v>24</v>
      </c>
      <c r="O107" s="1">
        <v>42899</v>
      </c>
      <c r="P107" s="3">
        <v>0.25</v>
      </c>
      <c r="Q107" s="1" t="s">
        <v>26</v>
      </c>
      <c r="T107" s="3">
        <f t="shared" si="1"/>
        <v>0</v>
      </c>
    </row>
    <row r="108" spans="1:20" x14ac:dyDescent="0.25">
      <c r="A108">
        <v>153</v>
      </c>
      <c r="B108" t="s">
        <v>14</v>
      </c>
      <c r="D108" t="s">
        <v>4</v>
      </c>
      <c r="E108">
        <v>3</v>
      </c>
      <c r="F108">
        <v>20</v>
      </c>
      <c r="G108" s="1">
        <v>42887</v>
      </c>
      <c r="H108">
        <v>20.5</v>
      </c>
      <c r="I108" s="1">
        <v>42891</v>
      </c>
      <c r="J108" s="3">
        <v>0.125</v>
      </c>
      <c r="K108" t="s">
        <v>17</v>
      </c>
      <c r="L108">
        <v>8</v>
      </c>
      <c r="M108" s="3">
        <v>3</v>
      </c>
      <c r="N108" s="3">
        <v>23.5</v>
      </c>
      <c r="O108" s="1">
        <v>42899</v>
      </c>
      <c r="P108" s="3">
        <v>0.375</v>
      </c>
      <c r="Q108" s="1" t="s">
        <v>26</v>
      </c>
      <c r="T108" s="3">
        <f t="shared" si="1"/>
        <v>0</v>
      </c>
    </row>
    <row r="109" spans="1:20" s="2" customFormat="1" x14ac:dyDescent="0.25">
      <c r="A109">
        <v>198</v>
      </c>
      <c r="B109" t="s">
        <v>18</v>
      </c>
      <c r="C109"/>
      <c r="D109" t="s">
        <v>3</v>
      </c>
      <c r="E109">
        <v>3</v>
      </c>
      <c r="F109">
        <v>22</v>
      </c>
      <c r="G109" s="1">
        <v>42887</v>
      </c>
      <c r="H109">
        <v>23</v>
      </c>
      <c r="I109" s="1">
        <v>42891</v>
      </c>
      <c r="J109" s="3">
        <v>0.25</v>
      </c>
      <c r="K109" t="s">
        <v>17</v>
      </c>
      <c r="L109">
        <v>5</v>
      </c>
      <c r="M109" s="3">
        <v>0</v>
      </c>
      <c r="N109" s="3">
        <v>23.5</v>
      </c>
      <c r="O109" s="1">
        <v>42899</v>
      </c>
      <c r="P109" s="3">
        <v>6.25E-2</v>
      </c>
      <c r="Q109" s="1" t="s">
        <v>26</v>
      </c>
      <c r="R109" s="3"/>
      <c r="S109" s="3"/>
      <c r="T109" s="3">
        <f t="shared" si="1"/>
        <v>0</v>
      </c>
    </row>
    <row r="110" spans="1:20" x14ac:dyDescent="0.25">
      <c r="A110">
        <v>151</v>
      </c>
      <c r="B110" t="s">
        <v>8</v>
      </c>
      <c r="D110" s="2" t="s">
        <v>4</v>
      </c>
      <c r="E110">
        <v>3</v>
      </c>
      <c r="F110">
        <v>20</v>
      </c>
      <c r="G110" s="1">
        <v>42887</v>
      </c>
      <c r="H110">
        <v>20</v>
      </c>
      <c r="I110" s="1">
        <v>42891</v>
      </c>
      <c r="J110" s="3">
        <v>0</v>
      </c>
      <c r="K110" t="s">
        <v>4</v>
      </c>
      <c r="L110">
        <v>14</v>
      </c>
      <c r="M110" s="3">
        <v>0</v>
      </c>
      <c r="N110" s="3">
        <v>23.5</v>
      </c>
      <c r="O110" s="1">
        <v>42899</v>
      </c>
      <c r="P110" s="3">
        <v>0.4375</v>
      </c>
      <c r="Q110" s="1" t="s">
        <v>26</v>
      </c>
      <c r="T110" s="3">
        <f t="shared" si="1"/>
        <v>0</v>
      </c>
    </row>
    <row r="111" spans="1:20" x14ac:dyDescent="0.25">
      <c r="A111">
        <v>161</v>
      </c>
      <c r="B111" t="s">
        <v>9</v>
      </c>
      <c r="D111" t="s">
        <v>3</v>
      </c>
      <c r="E111">
        <v>3</v>
      </c>
      <c r="F111">
        <v>21</v>
      </c>
      <c r="G111" s="1">
        <v>42887</v>
      </c>
      <c r="H111">
        <v>28</v>
      </c>
      <c r="I111" s="1">
        <v>42891</v>
      </c>
      <c r="J111" s="3">
        <v>1.75</v>
      </c>
      <c r="K111" t="s">
        <v>17</v>
      </c>
      <c r="L111">
        <v>16</v>
      </c>
      <c r="M111" s="3">
        <v>0</v>
      </c>
      <c r="N111" s="3">
        <v>46</v>
      </c>
      <c r="O111" s="1">
        <v>42899</v>
      </c>
      <c r="P111" s="3">
        <v>2.25</v>
      </c>
      <c r="Q111" s="1" t="s">
        <v>26</v>
      </c>
      <c r="T111" s="3">
        <f t="shared" si="1"/>
        <v>0</v>
      </c>
    </row>
    <row r="112" spans="1:20" x14ac:dyDescent="0.25">
      <c r="A112">
        <v>184</v>
      </c>
      <c r="B112" t="s">
        <v>9</v>
      </c>
      <c r="D112" t="s">
        <v>4</v>
      </c>
      <c r="E112">
        <v>3</v>
      </c>
      <c r="F112">
        <v>28</v>
      </c>
      <c r="G112" s="1">
        <v>42887</v>
      </c>
      <c r="H112">
        <v>34</v>
      </c>
      <c r="I112" s="1">
        <v>42891</v>
      </c>
      <c r="J112" s="3">
        <v>1.5</v>
      </c>
      <c r="K112" t="s">
        <v>4</v>
      </c>
      <c r="L112">
        <v>23</v>
      </c>
      <c r="M112" s="3">
        <v>7</v>
      </c>
      <c r="N112" s="3">
        <v>52</v>
      </c>
      <c r="O112" s="1">
        <v>42899</v>
      </c>
      <c r="P112" s="3">
        <v>2.25</v>
      </c>
      <c r="Q112" s="1" t="s">
        <v>26</v>
      </c>
      <c r="T112" s="3">
        <f t="shared" si="1"/>
        <v>0</v>
      </c>
    </row>
    <row r="113" spans="1:20" x14ac:dyDescent="0.25">
      <c r="A113">
        <v>206</v>
      </c>
      <c r="B113" t="s">
        <v>9</v>
      </c>
      <c r="D113" t="s">
        <v>3</v>
      </c>
      <c r="E113">
        <v>3</v>
      </c>
      <c r="F113">
        <v>24</v>
      </c>
      <c r="G113" s="1">
        <v>42887</v>
      </c>
      <c r="H113">
        <v>31.5</v>
      </c>
      <c r="I113" s="1">
        <v>42891</v>
      </c>
      <c r="J113" s="3">
        <v>1.875</v>
      </c>
      <c r="K113" t="s">
        <v>3</v>
      </c>
      <c r="L113">
        <v>31</v>
      </c>
      <c r="M113" s="3">
        <v>31</v>
      </c>
      <c r="N113" s="3">
        <v>53</v>
      </c>
      <c r="O113" s="1">
        <v>42899</v>
      </c>
      <c r="P113" s="3">
        <v>2.6875</v>
      </c>
      <c r="Q113" s="1" t="s">
        <v>26</v>
      </c>
      <c r="T113" s="3">
        <f t="shared" si="1"/>
        <v>0</v>
      </c>
    </row>
    <row r="114" spans="1:20" x14ac:dyDescent="0.25">
      <c r="A114">
        <v>193</v>
      </c>
      <c r="B114" t="s">
        <v>7</v>
      </c>
      <c r="C114" t="s">
        <v>7</v>
      </c>
      <c r="D114" t="s">
        <v>4</v>
      </c>
      <c r="E114">
        <v>3</v>
      </c>
      <c r="F114">
        <v>19</v>
      </c>
      <c r="G114" s="1">
        <v>42887</v>
      </c>
      <c r="H114">
        <v>21</v>
      </c>
      <c r="I114" s="1">
        <v>42891</v>
      </c>
      <c r="J114" s="3">
        <v>0.5</v>
      </c>
      <c r="K114" t="s">
        <v>17</v>
      </c>
      <c r="L114">
        <v>7</v>
      </c>
      <c r="M114" s="3">
        <v>0</v>
      </c>
      <c r="N114" s="3">
        <v>23</v>
      </c>
      <c r="O114" s="1">
        <v>42899</v>
      </c>
      <c r="P114" s="3">
        <v>0.25</v>
      </c>
      <c r="Q114" s="1" t="s">
        <v>26</v>
      </c>
      <c r="T114" s="3">
        <f t="shared" si="1"/>
        <v>0</v>
      </c>
    </row>
    <row r="115" spans="1:20" x14ac:dyDescent="0.25">
      <c r="A115">
        <v>197</v>
      </c>
      <c r="B115" t="s">
        <v>7</v>
      </c>
      <c r="C115" t="s">
        <v>7</v>
      </c>
      <c r="D115" t="s">
        <v>3</v>
      </c>
      <c r="E115">
        <v>3</v>
      </c>
      <c r="F115">
        <v>19</v>
      </c>
      <c r="G115" s="1">
        <v>42887</v>
      </c>
      <c r="H115">
        <v>25</v>
      </c>
      <c r="I115" s="1">
        <v>42891</v>
      </c>
      <c r="J115" s="3">
        <v>1.5</v>
      </c>
      <c r="K115" t="s">
        <v>3</v>
      </c>
      <c r="L115">
        <v>38</v>
      </c>
      <c r="M115" s="3">
        <v>0</v>
      </c>
      <c r="N115" s="3">
        <v>45.5</v>
      </c>
      <c r="O115" s="1">
        <v>42899</v>
      </c>
      <c r="P115" s="3">
        <v>2.5625</v>
      </c>
      <c r="Q115" s="1" t="s">
        <v>26</v>
      </c>
      <c r="T115" s="3">
        <f t="shared" si="1"/>
        <v>0</v>
      </c>
    </row>
    <row r="116" spans="1:20" s="2" customFormat="1" x14ac:dyDescent="0.25">
      <c r="A116">
        <v>159</v>
      </c>
      <c r="B116" t="s">
        <v>7</v>
      </c>
      <c r="C116" t="s">
        <v>7</v>
      </c>
      <c r="D116" t="s">
        <v>3</v>
      </c>
      <c r="E116">
        <v>3</v>
      </c>
      <c r="F116">
        <v>24</v>
      </c>
      <c r="G116" s="1">
        <v>42887</v>
      </c>
      <c r="H116">
        <v>27</v>
      </c>
      <c r="I116" s="1">
        <v>42891</v>
      </c>
      <c r="J116" s="3">
        <v>0.75</v>
      </c>
      <c r="K116" t="s">
        <v>3</v>
      </c>
      <c r="L116">
        <v>4</v>
      </c>
      <c r="M116" s="3">
        <v>0</v>
      </c>
      <c r="N116" s="3">
        <v>27</v>
      </c>
      <c r="O116" s="1">
        <v>42899</v>
      </c>
      <c r="P116" s="3">
        <v>0</v>
      </c>
      <c r="Q116" s="1" t="s">
        <v>26</v>
      </c>
      <c r="R116" s="3"/>
      <c r="S116" s="3"/>
      <c r="T116" s="3">
        <f t="shared" si="1"/>
        <v>0</v>
      </c>
    </row>
    <row r="117" spans="1:20" x14ac:dyDescent="0.25">
      <c r="A117">
        <v>182</v>
      </c>
      <c r="B117" t="s">
        <v>7</v>
      </c>
      <c r="C117" t="s">
        <v>7</v>
      </c>
      <c r="D117" t="s">
        <v>4</v>
      </c>
      <c r="E117">
        <v>3</v>
      </c>
      <c r="F117">
        <v>22</v>
      </c>
      <c r="G117" s="1">
        <v>42887</v>
      </c>
      <c r="H117">
        <v>30</v>
      </c>
      <c r="I117" s="1">
        <v>42891</v>
      </c>
      <c r="J117" s="3">
        <v>2</v>
      </c>
      <c r="K117" t="s">
        <v>17</v>
      </c>
      <c r="L117">
        <v>13</v>
      </c>
      <c r="M117" s="3">
        <v>0</v>
      </c>
      <c r="N117" s="3">
        <v>42.5</v>
      </c>
      <c r="O117" s="1">
        <v>42899</v>
      </c>
      <c r="P117" s="3">
        <v>1.5625</v>
      </c>
      <c r="Q117" s="1" t="s">
        <v>26</v>
      </c>
      <c r="T117" s="3">
        <f t="shared" si="1"/>
        <v>0</v>
      </c>
    </row>
    <row r="118" spans="1:20" x14ac:dyDescent="0.25">
      <c r="A118">
        <v>205</v>
      </c>
      <c r="B118" t="s">
        <v>7</v>
      </c>
      <c r="C118" t="s">
        <v>7</v>
      </c>
      <c r="D118" t="s">
        <v>4</v>
      </c>
      <c r="E118">
        <v>3</v>
      </c>
      <c r="F118">
        <v>23</v>
      </c>
      <c r="G118" s="1">
        <v>42887</v>
      </c>
      <c r="H118">
        <v>33</v>
      </c>
      <c r="I118" s="1">
        <v>42891</v>
      </c>
      <c r="J118" s="3">
        <v>2.5</v>
      </c>
      <c r="K118" t="s">
        <v>4</v>
      </c>
      <c r="L118">
        <v>28</v>
      </c>
      <c r="M118" s="3">
        <v>0</v>
      </c>
      <c r="N118" s="3">
        <v>48.5</v>
      </c>
      <c r="O118" s="1">
        <v>42899</v>
      </c>
      <c r="P118" s="3">
        <v>1.9375</v>
      </c>
      <c r="Q118" s="1" t="s">
        <v>26</v>
      </c>
      <c r="T118" s="3">
        <f t="shared" si="1"/>
        <v>0</v>
      </c>
    </row>
    <row r="119" spans="1:20" x14ac:dyDescent="0.25">
      <c r="A119">
        <v>168</v>
      </c>
      <c r="B119" t="s">
        <v>7</v>
      </c>
      <c r="C119" t="s">
        <v>7</v>
      </c>
      <c r="D119" t="s">
        <v>4</v>
      </c>
      <c r="E119">
        <v>3</v>
      </c>
      <c r="F119">
        <v>26</v>
      </c>
      <c r="G119" s="1">
        <v>42887</v>
      </c>
      <c r="H119">
        <v>32</v>
      </c>
      <c r="I119" s="1">
        <v>42891</v>
      </c>
      <c r="J119" s="3">
        <v>1.5</v>
      </c>
      <c r="K119" t="s">
        <v>4</v>
      </c>
      <c r="L119">
        <v>16</v>
      </c>
      <c r="M119" s="3">
        <v>3</v>
      </c>
      <c r="N119" s="3">
        <v>50.5</v>
      </c>
      <c r="O119" s="1">
        <v>42899</v>
      </c>
      <c r="P119" s="3">
        <v>2.3125</v>
      </c>
      <c r="Q119" s="1" t="s">
        <v>26</v>
      </c>
      <c r="T119" s="3">
        <f t="shared" si="1"/>
        <v>0</v>
      </c>
    </row>
    <row r="120" spans="1:20" x14ac:dyDescent="0.25">
      <c r="A120">
        <v>171</v>
      </c>
      <c r="B120" t="s">
        <v>7</v>
      </c>
      <c r="C120" t="s">
        <v>7</v>
      </c>
      <c r="D120" t="s">
        <v>4</v>
      </c>
      <c r="E120">
        <v>3</v>
      </c>
      <c r="F120">
        <v>24</v>
      </c>
      <c r="G120" s="1">
        <v>42887</v>
      </c>
      <c r="H120">
        <v>34</v>
      </c>
      <c r="I120" s="1">
        <v>42891</v>
      </c>
      <c r="J120" s="3">
        <v>2.5</v>
      </c>
      <c r="K120" t="s">
        <v>4</v>
      </c>
      <c r="L120">
        <v>14</v>
      </c>
      <c r="M120" s="3">
        <v>7</v>
      </c>
      <c r="N120" s="3">
        <v>46</v>
      </c>
      <c r="O120" s="1">
        <v>42899</v>
      </c>
      <c r="P120" s="3">
        <v>1.5</v>
      </c>
      <c r="Q120" s="1" t="s">
        <v>26</v>
      </c>
      <c r="T120" s="3">
        <f t="shared" si="1"/>
        <v>0</v>
      </c>
    </row>
    <row r="121" spans="1:20" x14ac:dyDescent="0.25">
      <c r="A121">
        <v>186</v>
      </c>
      <c r="B121" t="s">
        <v>7</v>
      </c>
      <c r="C121" t="s">
        <v>7</v>
      </c>
      <c r="D121" t="s">
        <v>4</v>
      </c>
      <c r="E121">
        <v>3</v>
      </c>
      <c r="F121">
        <v>34</v>
      </c>
      <c r="G121" s="1">
        <v>42887</v>
      </c>
      <c r="H121">
        <v>42</v>
      </c>
      <c r="I121" s="1">
        <v>42891</v>
      </c>
      <c r="J121" s="3">
        <v>2</v>
      </c>
      <c r="K121" t="s">
        <v>4</v>
      </c>
      <c r="L121">
        <v>10</v>
      </c>
      <c r="M121" s="3">
        <v>7</v>
      </c>
      <c r="N121" s="3">
        <v>64</v>
      </c>
      <c r="O121" s="1">
        <v>42899</v>
      </c>
      <c r="P121" s="3">
        <v>2.75</v>
      </c>
      <c r="Q121" s="1" t="s">
        <v>26</v>
      </c>
      <c r="T121" s="3">
        <f t="shared" si="1"/>
        <v>0</v>
      </c>
    </row>
    <row r="122" spans="1:20" x14ac:dyDescent="0.25">
      <c r="A122">
        <v>180</v>
      </c>
      <c r="B122" t="s">
        <v>7</v>
      </c>
      <c r="C122" t="s">
        <v>7</v>
      </c>
      <c r="D122" t="s">
        <v>3</v>
      </c>
      <c r="E122">
        <v>3</v>
      </c>
      <c r="F122">
        <v>21</v>
      </c>
      <c r="G122" s="1">
        <v>42887</v>
      </c>
      <c r="H122">
        <v>24</v>
      </c>
      <c r="I122" s="1">
        <v>42891</v>
      </c>
      <c r="J122" s="3">
        <v>0.75</v>
      </c>
      <c r="K122" t="s">
        <v>3</v>
      </c>
      <c r="L122">
        <v>9</v>
      </c>
      <c r="M122" s="3">
        <v>9</v>
      </c>
      <c r="N122" s="3">
        <v>33</v>
      </c>
      <c r="O122" s="1">
        <v>42899</v>
      </c>
      <c r="P122" s="3">
        <v>1.125</v>
      </c>
      <c r="Q122" s="1" t="s">
        <v>26</v>
      </c>
      <c r="T122" s="3">
        <f t="shared" si="1"/>
        <v>0</v>
      </c>
    </row>
    <row r="123" spans="1:20" x14ac:dyDescent="0.25">
      <c r="A123">
        <v>204</v>
      </c>
      <c r="B123" t="s">
        <v>7</v>
      </c>
      <c r="C123" t="s">
        <v>7</v>
      </c>
      <c r="D123" t="s">
        <v>4</v>
      </c>
      <c r="E123">
        <v>3</v>
      </c>
      <c r="F123">
        <v>20</v>
      </c>
      <c r="G123" s="1">
        <v>42887</v>
      </c>
      <c r="H123">
        <v>26</v>
      </c>
      <c r="I123" s="1">
        <v>42891</v>
      </c>
      <c r="J123" s="3">
        <v>1.5</v>
      </c>
      <c r="K123" t="s">
        <v>4</v>
      </c>
      <c r="L123">
        <v>10</v>
      </c>
      <c r="M123" s="3">
        <v>10</v>
      </c>
      <c r="N123" s="3">
        <v>50</v>
      </c>
      <c r="O123" s="1">
        <v>42899</v>
      </c>
      <c r="P123" s="3">
        <v>3</v>
      </c>
      <c r="Q123" s="1" t="s">
        <v>26</v>
      </c>
      <c r="T123" s="3">
        <f t="shared" si="1"/>
        <v>0</v>
      </c>
    </row>
    <row r="124" spans="1:20" x14ac:dyDescent="0.25">
      <c r="A124">
        <v>165</v>
      </c>
      <c r="B124" t="s">
        <v>7</v>
      </c>
      <c r="C124" t="s">
        <v>7</v>
      </c>
      <c r="D124" t="s">
        <v>4</v>
      </c>
      <c r="E124">
        <v>3</v>
      </c>
      <c r="F124">
        <v>27</v>
      </c>
      <c r="G124" s="1">
        <v>42887</v>
      </c>
      <c r="H124">
        <v>33</v>
      </c>
      <c r="I124" s="1">
        <v>42891</v>
      </c>
      <c r="J124" s="3">
        <v>1.5</v>
      </c>
      <c r="K124" t="s">
        <v>4</v>
      </c>
      <c r="L124">
        <v>11</v>
      </c>
      <c r="M124" s="3">
        <v>11</v>
      </c>
      <c r="N124" s="3">
        <v>52</v>
      </c>
      <c r="O124" s="1">
        <v>42899</v>
      </c>
      <c r="P124" s="3">
        <v>2.375</v>
      </c>
      <c r="Q124" s="1" t="s">
        <v>26</v>
      </c>
      <c r="T124" s="3">
        <f t="shared" si="1"/>
        <v>0</v>
      </c>
    </row>
    <row r="125" spans="1:20" x14ac:dyDescent="0.25">
      <c r="A125">
        <v>210</v>
      </c>
      <c r="B125" t="s">
        <v>7</v>
      </c>
      <c r="C125" t="s">
        <v>7</v>
      </c>
      <c r="D125" t="s">
        <v>3</v>
      </c>
      <c r="E125">
        <v>3</v>
      </c>
      <c r="F125">
        <v>28</v>
      </c>
      <c r="G125" s="1">
        <v>42887</v>
      </c>
      <c r="H125">
        <v>35.5</v>
      </c>
      <c r="I125" s="1">
        <v>42891</v>
      </c>
      <c r="J125" s="3">
        <v>1.875</v>
      </c>
      <c r="K125" t="s">
        <v>3</v>
      </c>
      <c r="L125">
        <v>11</v>
      </c>
      <c r="M125" s="3">
        <v>11</v>
      </c>
      <c r="N125" s="3">
        <v>58</v>
      </c>
      <c r="O125" s="1">
        <v>42899</v>
      </c>
      <c r="P125" s="3">
        <v>2.8125</v>
      </c>
      <c r="Q125" s="1" t="s">
        <v>26</v>
      </c>
      <c r="T125" s="3">
        <f t="shared" si="1"/>
        <v>0</v>
      </c>
    </row>
    <row r="126" spans="1:20" x14ac:dyDescent="0.25">
      <c r="A126">
        <v>192</v>
      </c>
      <c r="B126" t="s">
        <v>7</v>
      </c>
      <c r="C126" t="s">
        <v>7</v>
      </c>
      <c r="D126" t="s">
        <v>3</v>
      </c>
      <c r="E126">
        <v>3</v>
      </c>
      <c r="F126">
        <v>24</v>
      </c>
      <c r="G126" s="1">
        <v>42887</v>
      </c>
      <c r="H126">
        <v>25</v>
      </c>
      <c r="I126" s="1">
        <v>42891</v>
      </c>
      <c r="J126" s="3">
        <v>0.25</v>
      </c>
      <c r="K126" t="s">
        <v>17</v>
      </c>
      <c r="L126">
        <v>12</v>
      </c>
      <c r="M126" s="3">
        <v>12</v>
      </c>
      <c r="N126" s="3">
        <v>39.5</v>
      </c>
      <c r="O126" s="1">
        <v>42899</v>
      </c>
      <c r="P126" s="3">
        <v>1.8125</v>
      </c>
      <c r="Q126" s="1" t="s">
        <v>26</v>
      </c>
      <c r="T126" s="3">
        <f t="shared" si="1"/>
        <v>0</v>
      </c>
    </row>
    <row r="127" spans="1:20" x14ac:dyDescent="0.25">
      <c r="A127">
        <v>163</v>
      </c>
      <c r="B127" t="s">
        <v>7</v>
      </c>
      <c r="C127" t="s">
        <v>7</v>
      </c>
      <c r="D127" t="s">
        <v>4</v>
      </c>
      <c r="E127">
        <v>3</v>
      </c>
      <c r="F127">
        <v>23</v>
      </c>
      <c r="G127" s="1">
        <v>42887</v>
      </c>
      <c r="H127">
        <v>25.5</v>
      </c>
      <c r="I127" s="1">
        <v>42891</v>
      </c>
      <c r="J127" s="3">
        <v>0.625</v>
      </c>
      <c r="K127" t="s">
        <v>17</v>
      </c>
      <c r="L127">
        <v>12</v>
      </c>
      <c r="M127" s="3">
        <v>12</v>
      </c>
      <c r="N127" s="3">
        <v>28</v>
      </c>
      <c r="O127" s="1">
        <v>42899</v>
      </c>
      <c r="P127" s="3">
        <v>0.3125</v>
      </c>
      <c r="Q127" s="1" t="s">
        <v>26</v>
      </c>
      <c r="T127" s="3">
        <f t="shared" si="1"/>
        <v>0</v>
      </c>
    </row>
    <row r="128" spans="1:20" x14ac:dyDescent="0.25">
      <c r="A128">
        <v>181</v>
      </c>
      <c r="B128" t="s">
        <v>7</v>
      </c>
      <c r="C128" t="s">
        <v>7</v>
      </c>
      <c r="D128" t="s">
        <v>3</v>
      </c>
      <c r="E128">
        <v>3</v>
      </c>
      <c r="F128">
        <v>23</v>
      </c>
      <c r="G128" s="1">
        <v>42887</v>
      </c>
      <c r="H128">
        <v>25.5</v>
      </c>
      <c r="I128" s="1">
        <v>42891</v>
      </c>
      <c r="J128" s="3">
        <v>0.625</v>
      </c>
      <c r="K128" t="s">
        <v>3</v>
      </c>
      <c r="L128">
        <v>13</v>
      </c>
      <c r="M128" s="3">
        <v>13</v>
      </c>
      <c r="N128" s="3">
        <v>35</v>
      </c>
      <c r="O128" s="1">
        <v>42899</v>
      </c>
      <c r="P128" s="3">
        <v>1.1875</v>
      </c>
      <c r="Q128" s="1" t="s">
        <v>26</v>
      </c>
      <c r="T128" s="3">
        <f t="shared" si="1"/>
        <v>0</v>
      </c>
    </row>
    <row r="129" spans="1:20" x14ac:dyDescent="0.25">
      <c r="A129">
        <v>187</v>
      </c>
      <c r="B129" t="s">
        <v>7</v>
      </c>
      <c r="C129" t="s">
        <v>7</v>
      </c>
      <c r="D129" t="s">
        <v>3</v>
      </c>
      <c r="E129">
        <v>3</v>
      </c>
      <c r="F129">
        <v>31</v>
      </c>
      <c r="G129" s="1">
        <v>42887</v>
      </c>
      <c r="H129">
        <v>41</v>
      </c>
      <c r="I129" s="1">
        <v>42891</v>
      </c>
      <c r="J129" s="3">
        <v>2.5</v>
      </c>
      <c r="K129" t="s">
        <v>17</v>
      </c>
      <c r="L129">
        <v>14</v>
      </c>
      <c r="M129" s="3">
        <v>14</v>
      </c>
      <c r="N129" s="3">
        <v>61</v>
      </c>
      <c r="O129" s="1">
        <v>42899</v>
      </c>
      <c r="P129" s="3">
        <v>2.5</v>
      </c>
      <c r="Q129" s="1" t="s">
        <v>26</v>
      </c>
      <c r="T129" s="3">
        <f t="shared" si="1"/>
        <v>0</v>
      </c>
    </row>
    <row r="130" spans="1:20" x14ac:dyDescent="0.25">
      <c r="A130">
        <v>185</v>
      </c>
      <c r="B130" t="s">
        <v>7</v>
      </c>
      <c r="C130" t="s">
        <v>7</v>
      </c>
      <c r="D130" t="s">
        <v>4</v>
      </c>
      <c r="E130">
        <v>3</v>
      </c>
      <c r="F130">
        <v>26</v>
      </c>
      <c r="G130" s="1">
        <v>42887</v>
      </c>
      <c r="H130">
        <v>36</v>
      </c>
      <c r="I130" s="1">
        <v>42891</v>
      </c>
      <c r="J130" s="3">
        <v>2.5</v>
      </c>
      <c r="K130" t="s">
        <v>17</v>
      </c>
      <c r="L130">
        <v>15</v>
      </c>
      <c r="M130" s="3">
        <v>15</v>
      </c>
      <c r="N130" s="3">
        <v>61.5</v>
      </c>
      <c r="O130" s="1">
        <v>42899</v>
      </c>
      <c r="P130" s="3">
        <v>3.1875</v>
      </c>
      <c r="Q130" s="1" t="s">
        <v>26</v>
      </c>
      <c r="T130" s="3">
        <f t="shared" ref="T130:T193" si="2">IF(Q130="n", 0,1)</f>
        <v>0</v>
      </c>
    </row>
    <row r="131" spans="1:20" x14ac:dyDescent="0.25">
      <c r="A131">
        <v>199</v>
      </c>
      <c r="B131" t="s">
        <v>7</v>
      </c>
      <c r="C131" t="s">
        <v>7</v>
      </c>
      <c r="D131" t="s">
        <v>3</v>
      </c>
      <c r="E131">
        <v>3</v>
      </c>
      <c r="F131">
        <v>25</v>
      </c>
      <c r="G131" s="1">
        <v>42887</v>
      </c>
      <c r="H131">
        <v>29.5</v>
      </c>
      <c r="I131" s="1">
        <v>42891</v>
      </c>
      <c r="J131" s="3">
        <v>1.125</v>
      </c>
      <c r="K131" t="s">
        <v>3</v>
      </c>
      <c r="L131">
        <v>25</v>
      </c>
      <c r="M131" s="3">
        <v>25</v>
      </c>
      <c r="N131" s="3">
        <v>50</v>
      </c>
      <c r="O131" s="1">
        <v>42899</v>
      </c>
      <c r="P131" s="3">
        <v>2.5625</v>
      </c>
      <c r="Q131" s="1" t="s">
        <v>26</v>
      </c>
      <c r="T131" s="3">
        <f t="shared" si="2"/>
        <v>0</v>
      </c>
    </row>
    <row r="132" spans="1:20" x14ac:dyDescent="0.25">
      <c r="A132">
        <v>209</v>
      </c>
      <c r="B132" t="s">
        <v>7</v>
      </c>
      <c r="C132" t="s">
        <v>7</v>
      </c>
      <c r="D132" t="s">
        <v>3</v>
      </c>
      <c r="E132">
        <v>3</v>
      </c>
      <c r="F132">
        <v>26</v>
      </c>
      <c r="G132" s="1">
        <v>42887</v>
      </c>
      <c r="H132">
        <v>32.5</v>
      </c>
      <c r="I132" s="1">
        <v>42891</v>
      </c>
      <c r="J132" s="3">
        <v>1.625</v>
      </c>
      <c r="K132" t="s">
        <v>3</v>
      </c>
      <c r="L132">
        <v>25</v>
      </c>
      <c r="M132" s="3">
        <v>25</v>
      </c>
      <c r="N132" s="3">
        <v>52.5</v>
      </c>
      <c r="O132" s="1">
        <v>42899</v>
      </c>
      <c r="P132" s="3">
        <v>2.5</v>
      </c>
      <c r="Q132" s="1" t="s">
        <v>26</v>
      </c>
      <c r="T132" s="3">
        <f t="shared" si="2"/>
        <v>0</v>
      </c>
    </row>
    <row r="133" spans="1:20" x14ac:dyDescent="0.25">
      <c r="A133">
        <v>183</v>
      </c>
      <c r="B133" t="s">
        <v>7</v>
      </c>
      <c r="C133" t="s">
        <v>7</v>
      </c>
      <c r="D133" t="s">
        <v>3</v>
      </c>
      <c r="E133">
        <v>3</v>
      </c>
      <c r="F133">
        <v>34</v>
      </c>
      <c r="G133" s="1">
        <v>42887</v>
      </c>
      <c r="H133">
        <v>40</v>
      </c>
      <c r="I133" s="1">
        <v>42891</v>
      </c>
      <c r="J133" s="3">
        <v>1.5</v>
      </c>
      <c r="K133" t="s">
        <v>3</v>
      </c>
      <c r="L133">
        <v>25</v>
      </c>
      <c r="M133" s="3">
        <v>25</v>
      </c>
      <c r="N133" s="3">
        <v>56.5</v>
      </c>
      <c r="O133" s="1">
        <v>42899</v>
      </c>
      <c r="P133" s="3">
        <v>2.0625</v>
      </c>
      <c r="Q133" s="1" t="s">
        <v>26</v>
      </c>
      <c r="T133" s="3">
        <f t="shared" si="2"/>
        <v>0</v>
      </c>
    </row>
    <row r="134" spans="1:20" x14ac:dyDescent="0.25">
      <c r="A134">
        <v>200</v>
      </c>
      <c r="B134" t="s">
        <v>7</v>
      </c>
      <c r="C134" t="s">
        <v>7</v>
      </c>
      <c r="D134" t="s">
        <v>3</v>
      </c>
      <c r="E134">
        <v>3</v>
      </c>
      <c r="F134">
        <v>21</v>
      </c>
      <c r="G134" s="1">
        <v>42887</v>
      </c>
      <c r="H134">
        <v>29</v>
      </c>
      <c r="I134" s="1">
        <v>42891</v>
      </c>
      <c r="J134" s="3">
        <v>2</v>
      </c>
      <c r="K134" t="s">
        <v>3</v>
      </c>
      <c r="L134">
        <v>36</v>
      </c>
      <c r="M134" s="3">
        <v>36</v>
      </c>
      <c r="N134" s="3">
        <v>52.5</v>
      </c>
      <c r="O134" s="1">
        <v>42899</v>
      </c>
      <c r="P134" s="3">
        <v>2.9375</v>
      </c>
      <c r="Q134" s="1" t="s">
        <v>26</v>
      </c>
      <c r="T134" s="3">
        <f t="shared" si="2"/>
        <v>0</v>
      </c>
    </row>
    <row r="135" spans="1:20" x14ac:dyDescent="0.25">
      <c r="A135">
        <v>162</v>
      </c>
      <c r="B135" t="s">
        <v>6</v>
      </c>
      <c r="C135" t="s">
        <v>6</v>
      </c>
      <c r="D135" t="s">
        <v>3</v>
      </c>
      <c r="E135">
        <v>3</v>
      </c>
      <c r="F135">
        <v>21</v>
      </c>
      <c r="G135" s="1">
        <v>42887</v>
      </c>
      <c r="H135">
        <v>27</v>
      </c>
      <c r="I135" s="1">
        <v>42891</v>
      </c>
      <c r="J135" s="3">
        <v>1.5</v>
      </c>
      <c r="K135" t="s">
        <v>17</v>
      </c>
      <c r="L135">
        <v>15</v>
      </c>
      <c r="M135" s="3">
        <v>9</v>
      </c>
      <c r="N135" s="3">
        <v>40.5</v>
      </c>
      <c r="O135" s="1">
        <v>42899</v>
      </c>
      <c r="P135" s="3">
        <v>1.6875</v>
      </c>
      <c r="Q135" s="1" t="s">
        <v>26</v>
      </c>
      <c r="T135" s="3">
        <f t="shared" si="2"/>
        <v>0</v>
      </c>
    </row>
    <row r="136" spans="1:20" x14ac:dyDescent="0.25">
      <c r="A136">
        <v>288</v>
      </c>
      <c r="B136" t="s">
        <v>2</v>
      </c>
      <c r="C136" t="s">
        <v>2</v>
      </c>
      <c r="D136" t="s">
        <v>3</v>
      </c>
      <c r="E136">
        <v>4</v>
      </c>
      <c r="F136">
        <v>8</v>
      </c>
      <c r="G136" s="1">
        <v>42894</v>
      </c>
      <c r="H136">
        <v>12.5</v>
      </c>
      <c r="I136" s="1">
        <v>42898</v>
      </c>
      <c r="J136" s="3">
        <v>1.125</v>
      </c>
      <c r="K136" t="s">
        <v>17</v>
      </c>
      <c r="L136">
        <v>6</v>
      </c>
      <c r="M136" s="3">
        <v>0</v>
      </c>
      <c r="N136" s="6">
        <v>23.5</v>
      </c>
      <c r="O136" s="1">
        <v>42907</v>
      </c>
      <c r="P136" s="3">
        <v>1.2222222222222223</v>
      </c>
      <c r="Q136" s="3" t="s">
        <v>26</v>
      </c>
      <c r="T136" s="3">
        <f t="shared" si="2"/>
        <v>0</v>
      </c>
    </row>
    <row r="137" spans="1:20" x14ac:dyDescent="0.25">
      <c r="A137">
        <v>291</v>
      </c>
      <c r="B137" t="s">
        <v>2</v>
      </c>
      <c r="C137" t="s">
        <v>2</v>
      </c>
      <c r="D137" t="s">
        <v>4</v>
      </c>
      <c r="E137">
        <v>4</v>
      </c>
      <c r="F137">
        <v>8.5</v>
      </c>
      <c r="G137" s="1">
        <v>42894</v>
      </c>
      <c r="H137">
        <v>13</v>
      </c>
      <c r="I137" s="1">
        <v>42898</v>
      </c>
      <c r="J137" s="3">
        <v>1.125</v>
      </c>
      <c r="K137" t="s">
        <v>4</v>
      </c>
      <c r="L137">
        <v>5</v>
      </c>
      <c r="M137" s="3">
        <v>0</v>
      </c>
      <c r="N137" s="6">
        <v>21</v>
      </c>
      <c r="O137" s="1">
        <v>42907</v>
      </c>
      <c r="P137" s="3">
        <v>0.88888888888888884</v>
      </c>
      <c r="Q137" s="3" t="s">
        <v>26</v>
      </c>
      <c r="T137" s="3">
        <f t="shared" si="2"/>
        <v>0</v>
      </c>
    </row>
    <row r="138" spans="1:20" x14ac:dyDescent="0.25">
      <c r="A138">
        <v>292</v>
      </c>
      <c r="B138" t="s">
        <v>2</v>
      </c>
      <c r="C138" t="s">
        <v>2</v>
      </c>
      <c r="D138" t="s">
        <v>3</v>
      </c>
      <c r="E138">
        <v>4</v>
      </c>
      <c r="F138">
        <v>12</v>
      </c>
      <c r="G138" s="1">
        <v>42894</v>
      </c>
      <c r="H138">
        <v>15.5</v>
      </c>
      <c r="I138" s="1">
        <v>42898</v>
      </c>
      <c r="J138" s="3">
        <v>0.875</v>
      </c>
      <c r="K138" t="s">
        <v>17</v>
      </c>
      <c r="L138">
        <v>0</v>
      </c>
      <c r="M138" s="3">
        <v>0</v>
      </c>
      <c r="N138" s="6">
        <v>16</v>
      </c>
      <c r="O138" s="1">
        <v>42907</v>
      </c>
      <c r="P138" s="3">
        <v>5.5555555555555552E-2</v>
      </c>
      <c r="Q138" s="3" t="s">
        <v>26</v>
      </c>
      <c r="T138" s="3">
        <f t="shared" si="2"/>
        <v>0</v>
      </c>
    </row>
    <row r="139" spans="1:20" x14ac:dyDescent="0.25">
      <c r="A139">
        <v>275</v>
      </c>
      <c r="B139" t="s">
        <v>2</v>
      </c>
      <c r="C139" t="s">
        <v>2</v>
      </c>
      <c r="D139" t="s">
        <v>4</v>
      </c>
      <c r="E139">
        <v>4</v>
      </c>
      <c r="F139">
        <v>12.5</v>
      </c>
      <c r="G139" s="1">
        <v>42894</v>
      </c>
      <c r="H139">
        <v>16.5</v>
      </c>
      <c r="I139" s="1">
        <v>42898</v>
      </c>
      <c r="J139" s="3">
        <v>1</v>
      </c>
      <c r="K139" t="s">
        <v>17</v>
      </c>
      <c r="L139">
        <v>4</v>
      </c>
      <c r="M139" s="3">
        <v>0</v>
      </c>
      <c r="N139" s="6">
        <v>28</v>
      </c>
      <c r="O139" s="1">
        <v>42907</v>
      </c>
      <c r="P139" s="3">
        <v>1.2777777777777777</v>
      </c>
      <c r="Q139" s="3" t="s">
        <v>26</v>
      </c>
      <c r="T139" s="3">
        <f t="shared" si="2"/>
        <v>0</v>
      </c>
    </row>
    <row r="140" spans="1:20" x14ac:dyDescent="0.25">
      <c r="A140">
        <v>265</v>
      </c>
      <c r="B140" t="s">
        <v>2</v>
      </c>
      <c r="C140" t="s">
        <v>2</v>
      </c>
      <c r="D140" t="s">
        <v>3</v>
      </c>
      <c r="E140">
        <v>4</v>
      </c>
      <c r="F140">
        <v>15</v>
      </c>
      <c r="G140" s="1">
        <v>42894</v>
      </c>
      <c r="H140">
        <v>17</v>
      </c>
      <c r="I140" s="1">
        <v>42898</v>
      </c>
      <c r="J140" s="3">
        <v>0.5</v>
      </c>
      <c r="K140" t="s">
        <v>3</v>
      </c>
      <c r="L140">
        <v>1</v>
      </c>
      <c r="M140" s="3">
        <v>0</v>
      </c>
      <c r="N140" s="6">
        <v>21.5</v>
      </c>
      <c r="O140" s="1">
        <v>42907</v>
      </c>
      <c r="P140" s="3">
        <v>0.5</v>
      </c>
      <c r="Q140" s="3" t="s">
        <v>26</v>
      </c>
      <c r="T140" s="3">
        <f t="shared" si="2"/>
        <v>0</v>
      </c>
    </row>
    <row r="141" spans="1:20" x14ac:dyDescent="0.25">
      <c r="A141">
        <v>293</v>
      </c>
      <c r="B141" t="s">
        <v>2</v>
      </c>
      <c r="C141" t="s">
        <v>2</v>
      </c>
      <c r="D141" t="s">
        <v>3</v>
      </c>
      <c r="E141">
        <v>4</v>
      </c>
      <c r="F141">
        <v>10.5</v>
      </c>
      <c r="G141" s="1">
        <v>42894</v>
      </c>
      <c r="H141">
        <v>17</v>
      </c>
      <c r="I141" s="1">
        <v>42898</v>
      </c>
      <c r="J141" s="3">
        <v>1.625</v>
      </c>
      <c r="K141" t="s">
        <v>3</v>
      </c>
      <c r="L141">
        <v>9</v>
      </c>
      <c r="M141" s="3">
        <v>0</v>
      </c>
      <c r="N141" s="6">
        <v>22.5</v>
      </c>
      <c r="O141" s="1">
        <v>42907</v>
      </c>
      <c r="P141" s="3">
        <v>0.61111111111111116</v>
      </c>
      <c r="Q141" s="3" t="s">
        <v>26</v>
      </c>
      <c r="T141" s="3">
        <f t="shared" si="2"/>
        <v>0</v>
      </c>
    </row>
    <row r="142" spans="1:20" x14ac:dyDescent="0.25">
      <c r="A142">
        <v>234</v>
      </c>
      <c r="B142" t="s">
        <v>2</v>
      </c>
      <c r="C142" t="s">
        <v>2</v>
      </c>
      <c r="D142" t="s">
        <v>3</v>
      </c>
      <c r="E142">
        <v>4</v>
      </c>
      <c r="F142">
        <v>13</v>
      </c>
      <c r="G142" s="1">
        <v>42894</v>
      </c>
      <c r="H142">
        <v>18</v>
      </c>
      <c r="I142" s="1">
        <v>42898</v>
      </c>
      <c r="J142" s="3">
        <v>1.25</v>
      </c>
      <c r="K142" t="s">
        <v>17</v>
      </c>
      <c r="L142">
        <v>6</v>
      </c>
      <c r="M142" s="3">
        <v>0</v>
      </c>
      <c r="N142" s="6">
        <v>20.5</v>
      </c>
      <c r="O142" s="1">
        <v>42907</v>
      </c>
      <c r="P142" s="3">
        <v>0.27777777777777779</v>
      </c>
      <c r="Q142" s="3" t="s">
        <v>26</v>
      </c>
      <c r="T142" s="3">
        <f t="shared" si="2"/>
        <v>0</v>
      </c>
    </row>
    <row r="143" spans="1:20" x14ac:dyDescent="0.25">
      <c r="A143">
        <v>233</v>
      </c>
      <c r="B143" t="s">
        <v>2</v>
      </c>
      <c r="C143" t="s">
        <v>2</v>
      </c>
      <c r="D143" t="s">
        <v>4</v>
      </c>
      <c r="E143">
        <v>4</v>
      </c>
      <c r="F143">
        <v>13</v>
      </c>
      <c r="G143" s="1">
        <v>42894</v>
      </c>
      <c r="H143">
        <v>18</v>
      </c>
      <c r="I143" s="1">
        <v>42898</v>
      </c>
      <c r="J143" s="3">
        <v>1.25</v>
      </c>
      <c r="K143" t="s">
        <v>4</v>
      </c>
      <c r="L143">
        <v>5</v>
      </c>
      <c r="M143" s="3">
        <v>0</v>
      </c>
      <c r="N143" s="6">
        <v>21</v>
      </c>
      <c r="O143" s="1">
        <v>42907</v>
      </c>
      <c r="P143" s="3">
        <v>0.33333333333333331</v>
      </c>
      <c r="Q143" s="3" t="s">
        <v>26</v>
      </c>
      <c r="T143" s="3">
        <f t="shared" si="2"/>
        <v>0</v>
      </c>
    </row>
    <row r="144" spans="1:20" x14ac:dyDescent="0.25">
      <c r="A144">
        <v>269</v>
      </c>
      <c r="B144" t="s">
        <v>2</v>
      </c>
      <c r="C144" t="s">
        <v>2</v>
      </c>
      <c r="D144" t="s">
        <v>3</v>
      </c>
      <c r="E144">
        <v>4</v>
      </c>
      <c r="F144">
        <v>16</v>
      </c>
      <c r="G144" s="1">
        <v>42894</v>
      </c>
      <c r="H144">
        <v>19</v>
      </c>
      <c r="I144" s="1">
        <v>42898</v>
      </c>
      <c r="J144" s="3">
        <v>0.75</v>
      </c>
      <c r="K144" t="s">
        <v>17</v>
      </c>
      <c r="L144">
        <v>7</v>
      </c>
      <c r="M144" s="3">
        <v>0</v>
      </c>
      <c r="N144" s="6">
        <v>20</v>
      </c>
      <c r="O144" s="1">
        <v>42907</v>
      </c>
      <c r="P144" s="3">
        <v>0.1111111111111111</v>
      </c>
      <c r="Q144" s="3" t="s">
        <v>26</v>
      </c>
      <c r="T144" s="3">
        <f t="shared" si="2"/>
        <v>0</v>
      </c>
    </row>
    <row r="145" spans="1:20" x14ac:dyDescent="0.25">
      <c r="A145">
        <v>278</v>
      </c>
      <c r="B145" t="s">
        <v>2</v>
      </c>
      <c r="C145" t="s">
        <v>2</v>
      </c>
      <c r="D145" t="s">
        <v>3</v>
      </c>
      <c r="E145">
        <v>4</v>
      </c>
      <c r="F145">
        <v>15</v>
      </c>
      <c r="G145" s="1">
        <v>42894</v>
      </c>
      <c r="H145">
        <v>19</v>
      </c>
      <c r="I145" s="1">
        <v>42898</v>
      </c>
      <c r="J145" s="3">
        <v>1</v>
      </c>
      <c r="K145" t="s">
        <v>3</v>
      </c>
      <c r="L145">
        <v>3</v>
      </c>
      <c r="M145" s="3">
        <v>0</v>
      </c>
      <c r="N145" s="6">
        <v>28</v>
      </c>
      <c r="O145" s="1">
        <v>42907</v>
      </c>
      <c r="P145" s="3">
        <v>1</v>
      </c>
      <c r="Q145" s="3" t="s">
        <v>26</v>
      </c>
      <c r="T145" s="3">
        <f t="shared" si="2"/>
        <v>0</v>
      </c>
    </row>
    <row r="146" spans="1:20" x14ac:dyDescent="0.25">
      <c r="A146">
        <v>270</v>
      </c>
      <c r="B146" t="s">
        <v>2</v>
      </c>
      <c r="C146" t="s">
        <v>2</v>
      </c>
      <c r="D146" t="s">
        <v>4</v>
      </c>
      <c r="E146">
        <v>4</v>
      </c>
      <c r="F146">
        <v>15.5</v>
      </c>
      <c r="G146" s="1">
        <v>42894</v>
      </c>
      <c r="H146">
        <v>20</v>
      </c>
      <c r="I146" s="1">
        <v>42898</v>
      </c>
      <c r="J146" s="3">
        <v>1.125</v>
      </c>
      <c r="K146" t="s">
        <v>17</v>
      </c>
      <c r="L146">
        <v>1</v>
      </c>
      <c r="M146" s="3">
        <v>0</v>
      </c>
      <c r="N146" s="6">
        <v>22.5</v>
      </c>
      <c r="O146" s="1">
        <v>42907</v>
      </c>
      <c r="P146" s="3">
        <v>0.27777777777777779</v>
      </c>
      <c r="Q146" s="3" t="s">
        <v>26</v>
      </c>
      <c r="T146" s="3">
        <f t="shared" si="2"/>
        <v>0</v>
      </c>
    </row>
    <row r="147" spans="1:20" x14ac:dyDescent="0.25">
      <c r="A147" s="2">
        <v>258</v>
      </c>
      <c r="B147" s="2" t="s">
        <v>2</v>
      </c>
      <c r="C147" s="2" t="s">
        <v>2</v>
      </c>
      <c r="D147" s="2" t="s">
        <v>3</v>
      </c>
      <c r="E147" s="2">
        <v>4</v>
      </c>
      <c r="F147" s="2">
        <v>17.5</v>
      </c>
      <c r="G147" s="5">
        <v>42894</v>
      </c>
      <c r="H147" s="2">
        <v>21</v>
      </c>
      <c r="I147" s="5">
        <v>42898</v>
      </c>
      <c r="J147" s="6">
        <v>0.875</v>
      </c>
      <c r="K147" s="2" t="s">
        <v>3</v>
      </c>
      <c r="L147" s="2">
        <v>2</v>
      </c>
      <c r="M147" s="6">
        <v>0</v>
      </c>
      <c r="N147" s="6">
        <v>24.5</v>
      </c>
      <c r="O147" s="5">
        <v>42907</v>
      </c>
      <c r="P147" s="6">
        <v>0.3888888888888889</v>
      </c>
      <c r="Q147" s="6" t="s">
        <v>26</v>
      </c>
      <c r="R147" s="6"/>
      <c r="S147" s="6"/>
      <c r="T147" s="6">
        <f t="shared" si="2"/>
        <v>0</v>
      </c>
    </row>
    <row r="148" spans="1:20" x14ac:dyDescent="0.25">
      <c r="A148">
        <v>268</v>
      </c>
      <c r="B148" t="s">
        <v>2</v>
      </c>
      <c r="C148" t="s">
        <v>2</v>
      </c>
      <c r="D148" t="s">
        <v>3</v>
      </c>
      <c r="E148">
        <v>4</v>
      </c>
      <c r="F148">
        <v>17</v>
      </c>
      <c r="G148" s="1">
        <v>42894</v>
      </c>
      <c r="H148">
        <v>21</v>
      </c>
      <c r="I148" s="1">
        <v>42898</v>
      </c>
      <c r="J148" s="3">
        <v>1</v>
      </c>
      <c r="K148" t="s">
        <v>3</v>
      </c>
      <c r="L148">
        <v>11</v>
      </c>
      <c r="M148" s="3">
        <v>0</v>
      </c>
      <c r="N148" s="6">
        <v>26</v>
      </c>
      <c r="O148" s="1">
        <v>42907</v>
      </c>
      <c r="P148" s="3">
        <v>0.55555555555555558</v>
      </c>
      <c r="Q148" s="3" t="s">
        <v>26</v>
      </c>
      <c r="T148" s="3">
        <f t="shared" si="2"/>
        <v>0</v>
      </c>
    </row>
    <row r="149" spans="1:20" x14ac:dyDescent="0.25">
      <c r="A149">
        <v>305</v>
      </c>
      <c r="B149" t="s">
        <v>2</v>
      </c>
      <c r="C149" t="s">
        <v>2</v>
      </c>
      <c r="D149" t="s">
        <v>3</v>
      </c>
      <c r="E149">
        <v>4</v>
      </c>
      <c r="F149">
        <v>15</v>
      </c>
      <c r="G149" s="1">
        <v>42894</v>
      </c>
      <c r="H149">
        <v>21.5</v>
      </c>
      <c r="I149" s="1">
        <v>42898</v>
      </c>
      <c r="J149" s="3">
        <v>1.625</v>
      </c>
      <c r="K149" t="s">
        <v>17</v>
      </c>
      <c r="L149">
        <v>7</v>
      </c>
      <c r="M149" s="3">
        <v>0</v>
      </c>
      <c r="N149" s="6">
        <v>24</v>
      </c>
      <c r="O149" s="1">
        <v>42907</v>
      </c>
      <c r="P149" s="3">
        <v>0.27777777777777779</v>
      </c>
      <c r="Q149" s="3" t="s">
        <v>26</v>
      </c>
      <c r="T149" s="3">
        <f t="shared" si="2"/>
        <v>0</v>
      </c>
    </row>
    <row r="150" spans="1:20" x14ac:dyDescent="0.25">
      <c r="A150">
        <v>266</v>
      </c>
      <c r="B150" t="s">
        <v>2</v>
      </c>
      <c r="C150" t="s">
        <v>2</v>
      </c>
      <c r="D150" t="s">
        <v>4</v>
      </c>
      <c r="E150">
        <v>4</v>
      </c>
      <c r="F150">
        <v>18</v>
      </c>
      <c r="G150" s="1">
        <v>42894</v>
      </c>
      <c r="H150">
        <v>22</v>
      </c>
      <c r="I150" s="1">
        <v>42898</v>
      </c>
      <c r="J150" s="3">
        <v>1</v>
      </c>
      <c r="K150" t="s">
        <v>4</v>
      </c>
      <c r="L150">
        <v>7</v>
      </c>
      <c r="M150" s="3">
        <v>0</v>
      </c>
      <c r="N150" s="6">
        <v>22.5</v>
      </c>
      <c r="O150" s="1">
        <v>42907</v>
      </c>
      <c r="P150" s="3">
        <v>5.5555555555555552E-2</v>
      </c>
      <c r="Q150" s="3" t="s">
        <v>26</v>
      </c>
      <c r="T150" s="3">
        <f t="shared" si="2"/>
        <v>0</v>
      </c>
    </row>
    <row r="151" spans="1:20" x14ac:dyDescent="0.25">
      <c r="A151">
        <v>261</v>
      </c>
      <c r="B151" t="s">
        <v>2</v>
      </c>
      <c r="C151" t="s">
        <v>2</v>
      </c>
      <c r="D151" t="s">
        <v>3</v>
      </c>
      <c r="E151">
        <v>4</v>
      </c>
      <c r="F151">
        <v>15.5</v>
      </c>
      <c r="G151" s="1">
        <v>42894</v>
      </c>
      <c r="H151">
        <v>23</v>
      </c>
      <c r="I151" s="1">
        <v>42898</v>
      </c>
      <c r="J151" s="3">
        <v>1.875</v>
      </c>
      <c r="K151" t="s">
        <v>3</v>
      </c>
      <c r="L151">
        <v>5</v>
      </c>
      <c r="M151" s="3">
        <v>0</v>
      </c>
      <c r="N151" s="6">
        <v>29</v>
      </c>
      <c r="O151" s="1">
        <v>42907</v>
      </c>
      <c r="P151" s="3">
        <v>0.66666666666666663</v>
      </c>
      <c r="Q151" s="3" t="s">
        <v>26</v>
      </c>
      <c r="T151" s="3">
        <f t="shared" si="2"/>
        <v>0</v>
      </c>
    </row>
    <row r="152" spans="1:20" x14ac:dyDescent="0.25">
      <c r="A152">
        <v>257</v>
      </c>
      <c r="B152" t="s">
        <v>2</v>
      </c>
      <c r="C152" t="s">
        <v>2</v>
      </c>
      <c r="D152" t="s">
        <v>3</v>
      </c>
      <c r="E152">
        <v>4</v>
      </c>
      <c r="F152">
        <v>18.5</v>
      </c>
      <c r="G152" s="1">
        <v>42894</v>
      </c>
      <c r="H152">
        <v>24</v>
      </c>
      <c r="I152" s="1">
        <v>42898</v>
      </c>
      <c r="J152" s="3">
        <v>1.375</v>
      </c>
      <c r="K152" t="s">
        <v>3</v>
      </c>
      <c r="L152">
        <v>3</v>
      </c>
      <c r="M152" s="3">
        <v>0</v>
      </c>
      <c r="N152" s="6">
        <v>30</v>
      </c>
      <c r="O152" s="1">
        <v>42907</v>
      </c>
      <c r="P152" s="3">
        <v>0.66666666666666663</v>
      </c>
      <c r="Q152" s="3" t="s">
        <v>26</v>
      </c>
      <c r="T152" s="3">
        <f t="shared" si="2"/>
        <v>0</v>
      </c>
    </row>
    <row r="153" spans="1:20" x14ac:dyDescent="0.25">
      <c r="A153" s="2">
        <v>264</v>
      </c>
      <c r="B153" s="2" t="s">
        <v>2</v>
      </c>
      <c r="C153" s="2" t="s">
        <v>2</v>
      </c>
      <c r="D153" s="2" t="s">
        <v>3</v>
      </c>
      <c r="E153" s="2">
        <v>4</v>
      </c>
      <c r="F153" s="2">
        <v>19.5</v>
      </c>
      <c r="G153" s="5">
        <v>42894</v>
      </c>
      <c r="H153" s="2">
        <v>24</v>
      </c>
      <c r="I153" s="5">
        <v>42898</v>
      </c>
      <c r="J153" s="6">
        <v>1.125</v>
      </c>
      <c r="K153" s="2" t="s">
        <v>3</v>
      </c>
      <c r="L153" s="2">
        <v>10</v>
      </c>
      <c r="M153" s="6">
        <v>0</v>
      </c>
      <c r="N153" s="6">
        <v>31</v>
      </c>
      <c r="O153" s="5">
        <v>42907</v>
      </c>
      <c r="P153" s="6">
        <v>0.77777777777777779</v>
      </c>
      <c r="Q153" s="6" t="s">
        <v>26</v>
      </c>
      <c r="R153" s="6"/>
      <c r="S153" s="6"/>
      <c r="T153" s="6">
        <f t="shared" si="2"/>
        <v>0</v>
      </c>
    </row>
    <row r="154" spans="1:20" x14ac:dyDescent="0.25">
      <c r="A154">
        <v>237</v>
      </c>
      <c r="B154" t="s">
        <v>2</v>
      </c>
      <c r="C154" t="s">
        <v>2</v>
      </c>
      <c r="D154" t="s">
        <v>3</v>
      </c>
      <c r="E154">
        <v>4</v>
      </c>
      <c r="F154">
        <v>21</v>
      </c>
      <c r="G154" s="1">
        <v>42894</v>
      </c>
      <c r="H154">
        <v>26</v>
      </c>
      <c r="I154" s="1">
        <v>42898</v>
      </c>
      <c r="J154" s="3">
        <v>1.25</v>
      </c>
      <c r="K154" t="s">
        <v>3</v>
      </c>
      <c r="L154" s="2">
        <v>12</v>
      </c>
      <c r="M154" s="6">
        <v>0</v>
      </c>
      <c r="N154" s="6">
        <v>34</v>
      </c>
      <c r="O154" s="1">
        <v>42907</v>
      </c>
      <c r="P154" s="3">
        <v>0.88888888888888884</v>
      </c>
      <c r="Q154" s="3" t="s">
        <v>26</v>
      </c>
      <c r="T154" s="3">
        <f t="shared" si="2"/>
        <v>0</v>
      </c>
    </row>
    <row r="155" spans="1:20" x14ac:dyDescent="0.25">
      <c r="A155">
        <v>272</v>
      </c>
      <c r="B155" t="s">
        <v>2</v>
      </c>
      <c r="C155" t="s">
        <v>2</v>
      </c>
      <c r="D155" t="s">
        <v>4</v>
      </c>
      <c r="E155">
        <v>4</v>
      </c>
      <c r="F155">
        <v>13.5</v>
      </c>
      <c r="G155" s="1">
        <v>42894</v>
      </c>
      <c r="H155">
        <v>16</v>
      </c>
      <c r="I155" s="1">
        <v>42898</v>
      </c>
      <c r="J155" s="3">
        <v>0.625</v>
      </c>
      <c r="K155" t="s">
        <v>4</v>
      </c>
      <c r="L155">
        <v>1</v>
      </c>
      <c r="M155" s="3">
        <v>2</v>
      </c>
      <c r="N155" s="6">
        <v>15</v>
      </c>
      <c r="O155" s="1">
        <v>42907</v>
      </c>
      <c r="P155" s="3">
        <v>-0.1111111111111111</v>
      </c>
      <c r="Q155" s="3" t="s">
        <v>26</v>
      </c>
      <c r="T155" s="3">
        <f t="shared" si="2"/>
        <v>0</v>
      </c>
    </row>
    <row r="156" spans="1:20" x14ac:dyDescent="0.25">
      <c r="A156">
        <v>276</v>
      </c>
      <c r="B156" t="s">
        <v>2</v>
      </c>
      <c r="C156" t="s">
        <v>2</v>
      </c>
      <c r="D156" t="s">
        <v>3</v>
      </c>
      <c r="E156">
        <v>4</v>
      </c>
      <c r="F156">
        <v>13</v>
      </c>
      <c r="G156" s="1">
        <v>42894</v>
      </c>
      <c r="H156">
        <v>18</v>
      </c>
      <c r="I156" s="1">
        <v>42898</v>
      </c>
      <c r="J156" s="3">
        <v>1.25</v>
      </c>
      <c r="K156" t="s">
        <v>17</v>
      </c>
      <c r="L156">
        <v>13</v>
      </c>
      <c r="M156" s="3">
        <v>2</v>
      </c>
      <c r="N156" s="6">
        <v>29</v>
      </c>
      <c r="O156" s="1">
        <v>42907</v>
      </c>
      <c r="P156" s="3">
        <v>1.2222222222222223</v>
      </c>
      <c r="Q156" s="3" t="s">
        <v>26</v>
      </c>
      <c r="T156" s="3">
        <f t="shared" si="2"/>
        <v>0</v>
      </c>
    </row>
    <row r="157" spans="1:20" x14ac:dyDescent="0.25">
      <c r="A157">
        <v>271</v>
      </c>
      <c r="B157" t="s">
        <v>2</v>
      </c>
      <c r="C157" t="s">
        <v>2</v>
      </c>
      <c r="D157" t="s">
        <v>3</v>
      </c>
      <c r="E157">
        <v>4</v>
      </c>
      <c r="F157">
        <v>13</v>
      </c>
      <c r="G157" s="1">
        <v>42894</v>
      </c>
      <c r="H157">
        <v>19</v>
      </c>
      <c r="I157" s="1">
        <v>42898</v>
      </c>
      <c r="J157" s="3">
        <v>1.5</v>
      </c>
      <c r="K157" t="s">
        <v>17</v>
      </c>
      <c r="L157">
        <v>18</v>
      </c>
      <c r="M157" s="3">
        <v>2</v>
      </c>
      <c r="N157" s="6">
        <v>28</v>
      </c>
      <c r="O157" s="1">
        <v>42907</v>
      </c>
      <c r="P157" s="3">
        <v>1</v>
      </c>
      <c r="Q157" s="3" t="s">
        <v>26</v>
      </c>
      <c r="T157" s="3">
        <f t="shared" si="2"/>
        <v>0</v>
      </c>
    </row>
    <row r="158" spans="1:20" x14ac:dyDescent="0.25">
      <c r="A158" s="2">
        <v>235</v>
      </c>
      <c r="B158" s="2" t="s">
        <v>2</v>
      </c>
      <c r="C158" t="s">
        <v>2</v>
      </c>
      <c r="D158" s="2" t="s">
        <v>3</v>
      </c>
      <c r="E158">
        <v>4</v>
      </c>
      <c r="F158" s="2">
        <v>23.5</v>
      </c>
      <c r="G158" s="5">
        <v>42894</v>
      </c>
      <c r="H158" s="2">
        <v>31.5</v>
      </c>
      <c r="I158" s="1">
        <v>42898</v>
      </c>
      <c r="J158" s="3">
        <v>2</v>
      </c>
      <c r="K158" s="2" t="s">
        <v>3</v>
      </c>
      <c r="L158" s="2">
        <v>11</v>
      </c>
      <c r="M158" s="6">
        <v>2</v>
      </c>
      <c r="N158" s="6">
        <v>45</v>
      </c>
      <c r="O158" s="1">
        <v>42907</v>
      </c>
      <c r="P158" s="3">
        <v>1.5</v>
      </c>
      <c r="Q158" s="6" t="s">
        <v>26</v>
      </c>
      <c r="R158" s="6"/>
      <c r="S158" s="6"/>
      <c r="T158" s="3">
        <f t="shared" si="2"/>
        <v>0</v>
      </c>
    </row>
    <row r="159" spans="1:20" x14ac:dyDescent="0.25">
      <c r="A159">
        <v>259</v>
      </c>
      <c r="B159" t="s">
        <v>2</v>
      </c>
      <c r="C159" t="s">
        <v>2</v>
      </c>
      <c r="D159" t="s">
        <v>4</v>
      </c>
      <c r="E159">
        <v>4</v>
      </c>
      <c r="F159">
        <v>13</v>
      </c>
      <c r="G159" s="1">
        <v>42894</v>
      </c>
      <c r="H159">
        <v>18.5</v>
      </c>
      <c r="I159" s="1">
        <v>42898</v>
      </c>
      <c r="J159" s="3">
        <v>1.375</v>
      </c>
      <c r="K159" t="s">
        <v>4</v>
      </c>
      <c r="L159">
        <v>7</v>
      </c>
      <c r="M159" s="3">
        <v>4</v>
      </c>
      <c r="N159" s="6">
        <v>27</v>
      </c>
      <c r="O159" s="1">
        <v>42907</v>
      </c>
      <c r="P159" s="3">
        <v>0.94444444444444442</v>
      </c>
      <c r="Q159" s="3" t="s">
        <v>26</v>
      </c>
      <c r="T159" s="3">
        <f t="shared" si="2"/>
        <v>0</v>
      </c>
    </row>
    <row r="160" spans="1:20" x14ac:dyDescent="0.25">
      <c r="A160">
        <v>263</v>
      </c>
      <c r="B160" t="s">
        <v>2</v>
      </c>
      <c r="C160" t="s">
        <v>2</v>
      </c>
      <c r="D160" t="s">
        <v>3</v>
      </c>
      <c r="E160">
        <v>4</v>
      </c>
      <c r="F160">
        <v>17.5</v>
      </c>
      <c r="G160" s="1">
        <v>42894</v>
      </c>
      <c r="H160">
        <v>23</v>
      </c>
      <c r="I160" s="1">
        <v>42898</v>
      </c>
      <c r="J160" s="3">
        <v>1.375</v>
      </c>
      <c r="K160" t="s">
        <v>3</v>
      </c>
      <c r="L160">
        <v>7</v>
      </c>
      <c r="M160" s="3">
        <v>7</v>
      </c>
      <c r="N160" s="6">
        <v>27</v>
      </c>
      <c r="O160" s="1">
        <v>42907</v>
      </c>
      <c r="P160" s="3">
        <v>0.44444444444444442</v>
      </c>
      <c r="Q160" s="3" t="s">
        <v>26</v>
      </c>
      <c r="T160" s="3">
        <f t="shared" si="2"/>
        <v>0</v>
      </c>
    </row>
    <row r="161" spans="1:20" x14ac:dyDescent="0.25">
      <c r="A161">
        <v>228</v>
      </c>
      <c r="B161" t="s">
        <v>22</v>
      </c>
      <c r="C161" t="s">
        <v>2</v>
      </c>
      <c r="D161" t="s">
        <v>4</v>
      </c>
      <c r="E161">
        <v>4</v>
      </c>
      <c r="F161">
        <v>36.5</v>
      </c>
      <c r="G161" s="1">
        <v>42894</v>
      </c>
      <c r="H161">
        <v>44</v>
      </c>
      <c r="I161" s="1">
        <v>42898</v>
      </c>
      <c r="J161" s="3">
        <v>1.875</v>
      </c>
      <c r="K161" t="s">
        <v>17</v>
      </c>
      <c r="L161">
        <v>38</v>
      </c>
      <c r="M161" s="3">
        <v>38</v>
      </c>
      <c r="N161" s="6">
        <v>59</v>
      </c>
      <c r="O161" s="1">
        <v>42907</v>
      </c>
      <c r="P161" s="3">
        <v>1.6666666666666667</v>
      </c>
      <c r="Q161" s="1" t="s">
        <v>26</v>
      </c>
      <c r="T161" s="3">
        <f t="shared" si="2"/>
        <v>0</v>
      </c>
    </row>
    <row r="162" spans="1:20" x14ac:dyDescent="0.25">
      <c r="A162">
        <v>230</v>
      </c>
      <c r="B162" t="s">
        <v>16</v>
      </c>
      <c r="D162" t="s">
        <v>3</v>
      </c>
      <c r="E162">
        <v>4</v>
      </c>
      <c r="F162">
        <v>27</v>
      </c>
      <c r="G162" s="1">
        <v>42894</v>
      </c>
      <c r="H162">
        <v>25</v>
      </c>
      <c r="I162" s="1">
        <v>42898</v>
      </c>
      <c r="J162" s="3">
        <v>-0.5</v>
      </c>
      <c r="K162" t="s">
        <v>3</v>
      </c>
      <c r="L162">
        <v>2</v>
      </c>
      <c r="M162" s="3">
        <v>0</v>
      </c>
      <c r="N162" s="6">
        <v>29.5</v>
      </c>
      <c r="O162" s="1">
        <v>42907</v>
      </c>
      <c r="P162" s="3">
        <v>0.5</v>
      </c>
      <c r="Q162" s="3" t="s">
        <v>26</v>
      </c>
      <c r="T162" s="3">
        <f t="shared" si="2"/>
        <v>0</v>
      </c>
    </row>
    <row r="163" spans="1:20" x14ac:dyDescent="0.25">
      <c r="A163">
        <v>279</v>
      </c>
      <c r="B163" t="s">
        <v>14</v>
      </c>
      <c r="D163" t="s">
        <v>4</v>
      </c>
      <c r="E163">
        <v>4</v>
      </c>
      <c r="F163">
        <v>15.5</v>
      </c>
      <c r="G163" s="1">
        <v>42894</v>
      </c>
      <c r="H163">
        <v>20</v>
      </c>
      <c r="I163" s="1">
        <v>42898</v>
      </c>
      <c r="J163" s="3">
        <v>1.125</v>
      </c>
      <c r="K163" t="s">
        <v>17</v>
      </c>
      <c r="L163">
        <v>3</v>
      </c>
      <c r="M163" s="3">
        <v>0</v>
      </c>
      <c r="N163" s="6">
        <v>29</v>
      </c>
      <c r="O163" s="1">
        <v>42907</v>
      </c>
      <c r="P163" s="3">
        <v>1</v>
      </c>
      <c r="Q163" s="3" t="s">
        <v>26</v>
      </c>
      <c r="T163" s="3">
        <f t="shared" si="2"/>
        <v>0</v>
      </c>
    </row>
    <row r="164" spans="1:20" x14ac:dyDescent="0.25">
      <c r="A164">
        <v>283</v>
      </c>
      <c r="B164" t="s">
        <v>14</v>
      </c>
      <c r="D164" s="2" t="s">
        <v>4</v>
      </c>
      <c r="E164">
        <v>4</v>
      </c>
      <c r="F164">
        <v>18.5</v>
      </c>
      <c r="G164" s="1">
        <v>42894</v>
      </c>
      <c r="H164">
        <v>25</v>
      </c>
      <c r="I164" s="1">
        <v>42898</v>
      </c>
      <c r="J164" s="3">
        <v>1.625</v>
      </c>
      <c r="K164" t="s">
        <v>17</v>
      </c>
      <c r="L164">
        <v>10</v>
      </c>
      <c r="M164" s="3">
        <v>4</v>
      </c>
      <c r="N164" s="6">
        <v>40</v>
      </c>
      <c r="O164" s="1">
        <v>42907</v>
      </c>
      <c r="P164" s="3">
        <v>1.6666666666666667</v>
      </c>
      <c r="Q164" s="3" t="s">
        <v>26</v>
      </c>
      <c r="S164" s="1"/>
      <c r="T164" s="3">
        <f t="shared" si="2"/>
        <v>0</v>
      </c>
    </row>
    <row r="165" spans="1:20" x14ac:dyDescent="0.25">
      <c r="A165">
        <v>282</v>
      </c>
      <c r="B165" t="s">
        <v>18</v>
      </c>
      <c r="D165" t="s">
        <v>3</v>
      </c>
      <c r="E165">
        <v>4</v>
      </c>
      <c r="F165">
        <v>10.5</v>
      </c>
      <c r="G165" s="1">
        <v>42894</v>
      </c>
      <c r="H165">
        <v>15</v>
      </c>
      <c r="I165" s="1">
        <v>42898</v>
      </c>
      <c r="J165" s="3">
        <v>1.125</v>
      </c>
      <c r="K165" t="s">
        <v>3</v>
      </c>
      <c r="L165">
        <v>10</v>
      </c>
      <c r="M165" s="3">
        <v>0</v>
      </c>
      <c r="N165" s="6">
        <v>25</v>
      </c>
      <c r="O165" s="1">
        <v>42907</v>
      </c>
      <c r="P165" s="3">
        <v>1.1111111111111112</v>
      </c>
      <c r="Q165" s="3" t="s">
        <v>26</v>
      </c>
      <c r="T165" s="3">
        <f t="shared" si="2"/>
        <v>0</v>
      </c>
    </row>
    <row r="166" spans="1:20" x14ac:dyDescent="0.25">
      <c r="A166">
        <v>250</v>
      </c>
      <c r="B166" t="s">
        <v>18</v>
      </c>
      <c r="D166" t="s">
        <v>4</v>
      </c>
      <c r="E166">
        <v>4</v>
      </c>
      <c r="F166">
        <v>20</v>
      </c>
      <c r="G166" s="1">
        <v>42894</v>
      </c>
      <c r="H166">
        <v>22</v>
      </c>
      <c r="I166" s="1">
        <v>42898</v>
      </c>
      <c r="J166" s="3">
        <v>0.5</v>
      </c>
      <c r="K166" t="s">
        <v>17</v>
      </c>
      <c r="L166">
        <v>5</v>
      </c>
      <c r="M166" s="3">
        <v>0</v>
      </c>
      <c r="N166" s="6">
        <v>23</v>
      </c>
      <c r="O166" s="1">
        <v>42907</v>
      </c>
      <c r="P166" s="3">
        <v>0.1111111111111111</v>
      </c>
      <c r="Q166" s="3" t="s">
        <v>26</v>
      </c>
      <c r="T166" s="3">
        <f t="shared" si="2"/>
        <v>0</v>
      </c>
    </row>
    <row r="167" spans="1:20" x14ac:dyDescent="0.25">
      <c r="A167">
        <v>273</v>
      </c>
      <c r="B167" t="s">
        <v>18</v>
      </c>
      <c r="D167" t="s">
        <v>3</v>
      </c>
      <c r="E167">
        <v>4</v>
      </c>
      <c r="F167">
        <v>21.5</v>
      </c>
      <c r="G167" s="1">
        <v>42894</v>
      </c>
      <c r="H167">
        <v>23</v>
      </c>
      <c r="I167" s="1">
        <v>42898</v>
      </c>
      <c r="J167" s="3">
        <v>0.375</v>
      </c>
      <c r="K167" t="s">
        <v>17</v>
      </c>
      <c r="L167">
        <v>5</v>
      </c>
      <c r="M167" s="3">
        <v>0</v>
      </c>
      <c r="N167" s="6">
        <v>25</v>
      </c>
      <c r="O167" s="1">
        <v>42907</v>
      </c>
      <c r="P167" s="3">
        <v>0.22222222222222221</v>
      </c>
      <c r="Q167" s="3" t="s">
        <v>26</v>
      </c>
      <c r="T167" s="3">
        <f t="shared" si="2"/>
        <v>0</v>
      </c>
    </row>
    <row r="168" spans="1:20" x14ac:dyDescent="0.25">
      <c r="A168">
        <v>253</v>
      </c>
      <c r="B168" t="s">
        <v>18</v>
      </c>
      <c r="D168" t="s">
        <v>4</v>
      </c>
      <c r="E168">
        <v>4</v>
      </c>
      <c r="F168">
        <v>27</v>
      </c>
      <c r="G168" s="1">
        <v>42894</v>
      </c>
      <c r="H168">
        <v>30</v>
      </c>
      <c r="I168" s="1">
        <v>42898</v>
      </c>
      <c r="J168" s="3">
        <v>0.75</v>
      </c>
      <c r="K168" t="s">
        <v>4</v>
      </c>
      <c r="L168">
        <v>7</v>
      </c>
      <c r="M168" s="3">
        <v>3</v>
      </c>
      <c r="N168" s="6">
        <v>35</v>
      </c>
      <c r="O168" s="1">
        <v>42907</v>
      </c>
      <c r="P168" s="3">
        <v>0.55555555555555558</v>
      </c>
      <c r="Q168" s="3" t="s">
        <v>26</v>
      </c>
      <c r="T168" s="3">
        <f t="shared" si="2"/>
        <v>0</v>
      </c>
    </row>
    <row r="169" spans="1:20" x14ac:dyDescent="0.25">
      <c r="A169">
        <v>231</v>
      </c>
      <c r="B169" t="s">
        <v>20</v>
      </c>
      <c r="D169" t="s">
        <v>4</v>
      </c>
      <c r="E169">
        <v>4</v>
      </c>
      <c r="F169">
        <v>25</v>
      </c>
      <c r="G169" s="1">
        <v>42894</v>
      </c>
      <c r="H169">
        <v>32.5</v>
      </c>
      <c r="I169" s="1">
        <v>42898</v>
      </c>
      <c r="J169" s="3">
        <v>1.875</v>
      </c>
      <c r="K169" t="s">
        <v>4</v>
      </c>
      <c r="L169">
        <v>11</v>
      </c>
      <c r="M169" s="3">
        <v>0</v>
      </c>
      <c r="N169" s="6">
        <v>47.5</v>
      </c>
      <c r="O169" s="1">
        <v>42907</v>
      </c>
      <c r="P169" s="3">
        <v>1.6666666666666667</v>
      </c>
      <c r="Q169" s="3" t="s">
        <v>26</v>
      </c>
      <c r="T169" s="3">
        <f t="shared" si="2"/>
        <v>0</v>
      </c>
    </row>
    <row r="170" spans="1:20" x14ac:dyDescent="0.25">
      <c r="A170">
        <v>296</v>
      </c>
      <c r="B170" t="s">
        <v>7</v>
      </c>
      <c r="C170" t="s">
        <v>7</v>
      </c>
      <c r="D170" t="s">
        <v>4</v>
      </c>
      <c r="E170">
        <v>4</v>
      </c>
      <c r="F170">
        <v>13.5</v>
      </c>
      <c r="G170" s="1">
        <v>42894</v>
      </c>
      <c r="H170">
        <v>17.5</v>
      </c>
      <c r="I170" s="1">
        <v>42898</v>
      </c>
      <c r="J170" s="3">
        <v>1</v>
      </c>
      <c r="K170" t="s">
        <v>4</v>
      </c>
      <c r="L170">
        <v>3</v>
      </c>
      <c r="M170" s="3">
        <v>0</v>
      </c>
      <c r="N170" s="6">
        <v>22</v>
      </c>
      <c r="O170" s="1">
        <v>42907</v>
      </c>
      <c r="P170" s="3">
        <v>0.5</v>
      </c>
      <c r="Q170" s="3" t="s">
        <v>26</v>
      </c>
      <c r="T170" s="3">
        <f t="shared" si="2"/>
        <v>0</v>
      </c>
    </row>
    <row r="171" spans="1:20" x14ac:dyDescent="0.25">
      <c r="A171">
        <v>285</v>
      </c>
      <c r="B171" t="s">
        <v>7</v>
      </c>
      <c r="C171" t="s">
        <v>7</v>
      </c>
      <c r="D171" t="s">
        <v>4</v>
      </c>
      <c r="E171">
        <v>4</v>
      </c>
      <c r="F171">
        <v>12.5</v>
      </c>
      <c r="G171" s="1">
        <v>42894</v>
      </c>
      <c r="H171">
        <v>19</v>
      </c>
      <c r="I171" s="1">
        <v>42898</v>
      </c>
      <c r="J171" s="3">
        <v>1.625</v>
      </c>
      <c r="K171" t="s">
        <v>17</v>
      </c>
      <c r="L171">
        <v>11</v>
      </c>
      <c r="M171" s="3">
        <v>0</v>
      </c>
      <c r="N171" s="6">
        <v>30</v>
      </c>
      <c r="O171" s="1">
        <v>42907</v>
      </c>
      <c r="P171" s="3">
        <v>1.2222222222222223</v>
      </c>
      <c r="Q171" s="3" t="s">
        <v>26</v>
      </c>
      <c r="S171" s="1"/>
      <c r="T171" s="3">
        <f t="shared" si="2"/>
        <v>0</v>
      </c>
    </row>
    <row r="172" spans="1:20" x14ac:dyDescent="0.25">
      <c r="A172">
        <v>255</v>
      </c>
      <c r="B172" t="s">
        <v>7</v>
      </c>
      <c r="C172" t="s">
        <v>7</v>
      </c>
      <c r="D172" t="s">
        <v>3</v>
      </c>
      <c r="E172">
        <v>4</v>
      </c>
      <c r="F172">
        <v>14</v>
      </c>
      <c r="G172" s="1">
        <v>42894</v>
      </c>
      <c r="H172">
        <v>20</v>
      </c>
      <c r="I172" s="1">
        <v>42898</v>
      </c>
      <c r="J172" s="3">
        <v>1.5</v>
      </c>
      <c r="K172" t="s">
        <v>3</v>
      </c>
      <c r="L172">
        <v>8</v>
      </c>
      <c r="M172" s="3">
        <v>0</v>
      </c>
      <c r="N172" s="6">
        <v>24</v>
      </c>
      <c r="O172" s="1">
        <v>42907</v>
      </c>
      <c r="P172" s="3">
        <v>0.44444444444444442</v>
      </c>
      <c r="Q172" s="3" t="s">
        <v>26</v>
      </c>
      <c r="T172" s="3">
        <f t="shared" si="2"/>
        <v>0</v>
      </c>
    </row>
    <row r="173" spans="1:20" x14ac:dyDescent="0.25">
      <c r="A173">
        <v>260</v>
      </c>
      <c r="B173" t="s">
        <v>7</v>
      </c>
      <c r="C173" t="s">
        <v>7</v>
      </c>
      <c r="D173" t="s">
        <v>4</v>
      </c>
      <c r="E173">
        <v>4</v>
      </c>
      <c r="F173">
        <v>16</v>
      </c>
      <c r="G173" s="1">
        <v>42894</v>
      </c>
      <c r="H173">
        <v>21</v>
      </c>
      <c r="I173" s="1">
        <v>42898</v>
      </c>
      <c r="J173" s="3">
        <v>1.25</v>
      </c>
      <c r="K173" t="s">
        <v>4</v>
      </c>
      <c r="L173">
        <v>2</v>
      </c>
      <c r="M173" s="3">
        <v>0</v>
      </c>
      <c r="N173" s="6">
        <v>24.5</v>
      </c>
      <c r="O173" s="1">
        <v>42907</v>
      </c>
      <c r="P173" s="3">
        <v>0.3888888888888889</v>
      </c>
      <c r="Q173" s="3" t="s">
        <v>26</v>
      </c>
      <c r="T173" s="3">
        <f t="shared" si="2"/>
        <v>0</v>
      </c>
    </row>
    <row r="174" spans="1:20" x14ac:dyDescent="0.25">
      <c r="A174">
        <v>267</v>
      </c>
      <c r="B174" t="s">
        <v>7</v>
      </c>
      <c r="C174" t="s">
        <v>7</v>
      </c>
      <c r="D174" t="s">
        <v>3</v>
      </c>
      <c r="E174">
        <v>4</v>
      </c>
      <c r="F174">
        <v>15.5</v>
      </c>
      <c r="G174" s="1">
        <v>42894</v>
      </c>
      <c r="H174">
        <v>21</v>
      </c>
      <c r="I174" s="1">
        <v>42898</v>
      </c>
      <c r="J174" s="3">
        <v>1.375</v>
      </c>
      <c r="K174" t="s">
        <v>3</v>
      </c>
      <c r="L174">
        <v>19</v>
      </c>
      <c r="M174" s="3">
        <v>0</v>
      </c>
      <c r="N174" s="6">
        <v>29</v>
      </c>
      <c r="O174" s="1">
        <v>42907</v>
      </c>
      <c r="P174" s="3">
        <v>0.88888888888888884</v>
      </c>
      <c r="Q174" s="3" t="s">
        <v>26</v>
      </c>
      <c r="T174" s="3">
        <f t="shared" si="2"/>
        <v>0</v>
      </c>
    </row>
    <row r="175" spans="1:20" x14ac:dyDescent="0.25">
      <c r="A175">
        <v>294</v>
      </c>
      <c r="B175" t="s">
        <v>7</v>
      </c>
      <c r="C175" t="s">
        <v>7</v>
      </c>
      <c r="D175" t="s">
        <v>4</v>
      </c>
      <c r="E175">
        <v>4</v>
      </c>
      <c r="F175">
        <v>18</v>
      </c>
      <c r="G175" s="1">
        <v>42894</v>
      </c>
      <c r="H175">
        <v>22</v>
      </c>
      <c r="I175" s="1">
        <v>42898</v>
      </c>
      <c r="J175" s="3">
        <v>1</v>
      </c>
      <c r="K175" t="s">
        <v>4</v>
      </c>
      <c r="L175">
        <v>5</v>
      </c>
      <c r="M175" s="3">
        <v>0</v>
      </c>
      <c r="N175" s="6">
        <v>22</v>
      </c>
      <c r="O175" s="1">
        <v>42907</v>
      </c>
      <c r="P175" s="3">
        <v>0</v>
      </c>
      <c r="Q175" s="3" t="s">
        <v>26</v>
      </c>
      <c r="T175" s="3">
        <f t="shared" si="2"/>
        <v>0</v>
      </c>
    </row>
    <row r="176" spans="1:20" x14ac:dyDescent="0.25">
      <c r="A176">
        <v>241</v>
      </c>
      <c r="B176" t="s">
        <v>7</v>
      </c>
      <c r="C176" t="s">
        <v>7</v>
      </c>
      <c r="D176" t="s">
        <v>3</v>
      </c>
      <c r="E176">
        <v>4</v>
      </c>
      <c r="F176">
        <v>17.5</v>
      </c>
      <c r="G176" s="1">
        <v>42894</v>
      </c>
      <c r="H176">
        <v>22.5</v>
      </c>
      <c r="I176" s="1">
        <v>42898</v>
      </c>
      <c r="J176" s="3">
        <v>1.25</v>
      </c>
      <c r="K176" t="s">
        <v>3</v>
      </c>
      <c r="L176">
        <v>6</v>
      </c>
      <c r="M176" s="3">
        <v>0</v>
      </c>
      <c r="N176" s="6">
        <v>27.5</v>
      </c>
      <c r="O176" s="1">
        <v>42907</v>
      </c>
      <c r="P176" s="3">
        <v>0.55555555555555558</v>
      </c>
      <c r="Q176" s="3" t="s">
        <v>26</v>
      </c>
      <c r="T176" s="3">
        <f t="shared" si="2"/>
        <v>0</v>
      </c>
    </row>
    <row r="177" spans="1:20" x14ac:dyDescent="0.25">
      <c r="A177">
        <v>240</v>
      </c>
      <c r="B177" t="s">
        <v>7</v>
      </c>
      <c r="C177" t="s">
        <v>7</v>
      </c>
      <c r="D177" t="s">
        <v>4</v>
      </c>
      <c r="E177">
        <v>4</v>
      </c>
      <c r="F177">
        <v>23</v>
      </c>
      <c r="G177" s="1">
        <v>42894</v>
      </c>
      <c r="H177">
        <v>27</v>
      </c>
      <c r="I177" s="1">
        <v>42898</v>
      </c>
      <c r="J177" s="3">
        <v>1</v>
      </c>
      <c r="K177" t="s">
        <v>4</v>
      </c>
      <c r="L177">
        <v>9</v>
      </c>
      <c r="M177" s="3">
        <v>0</v>
      </c>
      <c r="N177" s="6">
        <v>29</v>
      </c>
      <c r="O177" s="1">
        <v>42907</v>
      </c>
      <c r="P177" s="3">
        <v>0.22222222222222221</v>
      </c>
      <c r="Q177" s="3" t="s">
        <v>26</v>
      </c>
      <c r="T177" s="3">
        <f t="shared" si="2"/>
        <v>0</v>
      </c>
    </row>
    <row r="178" spans="1:20" x14ac:dyDescent="0.25">
      <c r="A178">
        <v>248</v>
      </c>
      <c r="B178" t="s">
        <v>7</v>
      </c>
      <c r="C178" t="s">
        <v>7</v>
      </c>
      <c r="D178" t="s">
        <v>3</v>
      </c>
      <c r="E178">
        <v>4</v>
      </c>
      <c r="F178">
        <v>18</v>
      </c>
      <c r="G178" s="1">
        <v>42894</v>
      </c>
      <c r="H178">
        <v>29</v>
      </c>
      <c r="I178" s="1">
        <v>42898</v>
      </c>
      <c r="J178" s="3">
        <v>2.75</v>
      </c>
      <c r="K178" t="s">
        <v>3</v>
      </c>
      <c r="L178">
        <v>10</v>
      </c>
      <c r="M178" s="3">
        <v>0</v>
      </c>
      <c r="N178" s="6">
        <v>49</v>
      </c>
      <c r="O178" s="1">
        <v>42907</v>
      </c>
      <c r="P178" s="3">
        <v>2.2222222222222223</v>
      </c>
      <c r="Q178" s="3" t="s">
        <v>26</v>
      </c>
      <c r="T178" s="3">
        <f t="shared" si="2"/>
        <v>0</v>
      </c>
    </row>
    <row r="179" spans="1:20" x14ac:dyDescent="0.25">
      <c r="A179">
        <v>254</v>
      </c>
      <c r="B179" t="s">
        <v>7</v>
      </c>
      <c r="C179" t="s">
        <v>7</v>
      </c>
      <c r="D179" t="s">
        <v>3</v>
      </c>
      <c r="E179">
        <v>4</v>
      </c>
      <c r="F179">
        <v>24</v>
      </c>
      <c r="G179" s="1">
        <v>42894</v>
      </c>
      <c r="H179">
        <v>39</v>
      </c>
      <c r="I179" s="1">
        <v>42898</v>
      </c>
      <c r="J179" s="3">
        <v>3.75</v>
      </c>
      <c r="K179" t="s">
        <v>3</v>
      </c>
      <c r="L179" s="2">
        <v>20</v>
      </c>
      <c r="M179" s="6">
        <v>2</v>
      </c>
      <c r="N179" s="6">
        <v>63</v>
      </c>
      <c r="O179" s="1">
        <v>42907</v>
      </c>
      <c r="P179" s="3">
        <v>2.6666666666666665</v>
      </c>
      <c r="Q179" s="3" t="s">
        <v>26</v>
      </c>
      <c r="T179" s="3">
        <f t="shared" si="2"/>
        <v>0</v>
      </c>
    </row>
    <row r="180" spans="1:20" x14ac:dyDescent="0.25">
      <c r="A180">
        <v>284</v>
      </c>
      <c r="B180" t="s">
        <v>7</v>
      </c>
      <c r="C180" t="s">
        <v>7</v>
      </c>
      <c r="D180" t="s">
        <v>4</v>
      </c>
      <c r="E180">
        <v>4</v>
      </c>
      <c r="F180">
        <v>17.5</v>
      </c>
      <c r="G180" s="1">
        <v>42894</v>
      </c>
      <c r="H180">
        <v>21</v>
      </c>
      <c r="I180" s="1">
        <v>42898</v>
      </c>
      <c r="J180" s="3">
        <v>0.875</v>
      </c>
      <c r="K180" t="s">
        <v>17</v>
      </c>
      <c r="L180">
        <v>20</v>
      </c>
      <c r="M180" s="3">
        <v>5</v>
      </c>
      <c r="N180" s="6">
        <v>31</v>
      </c>
      <c r="O180" s="1">
        <v>42907</v>
      </c>
      <c r="P180" s="3">
        <v>1.1111111111111112</v>
      </c>
      <c r="Q180" s="3" t="s">
        <v>26</v>
      </c>
      <c r="T180" s="3">
        <f t="shared" si="2"/>
        <v>0</v>
      </c>
    </row>
    <row r="181" spans="1:20" x14ac:dyDescent="0.25">
      <c r="A181">
        <v>249</v>
      </c>
      <c r="B181" t="s">
        <v>7</v>
      </c>
      <c r="C181" t="s">
        <v>7</v>
      </c>
      <c r="D181" t="s">
        <v>3</v>
      </c>
      <c r="E181">
        <v>4</v>
      </c>
      <c r="F181">
        <v>37.5</v>
      </c>
      <c r="G181" s="1">
        <v>42894</v>
      </c>
      <c r="H181">
        <v>48</v>
      </c>
      <c r="I181" s="1">
        <v>42898</v>
      </c>
      <c r="J181" s="3">
        <v>2.625</v>
      </c>
      <c r="K181" t="s">
        <v>3</v>
      </c>
      <c r="L181">
        <v>11</v>
      </c>
      <c r="M181" s="3">
        <v>11</v>
      </c>
      <c r="N181" s="6">
        <v>67.5</v>
      </c>
      <c r="O181" s="1">
        <v>42907</v>
      </c>
      <c r="P181" s="3">
        <v>2.1666666666666665</v>
      </c>
      <c r="Q181" s="3" t="s">
        <v>26</v>
      </c>
      <c r="T181" s="3">
        <f t="shared" si="2"/>
        <v>0</v>
      </c>
    </row>
    <row r="182" spans="1:20" x14ac:dyDescent="0.25">
      <c r="A182">
        <v>224</v>
      </c>
      <c r="B182" t="s">
        <v>7</v>
      </c>
      <c r="C182" t="s">
        <v>7</v>
      </c>
      <c r="D182" t="s">
        <v>3</v>
      </c>
      <c r="E182">
        <v>4</v>
      </c>
      <c r="F182">
        <v>20</v>
      </c>
      <c r="G182" s="1">
        <v>42894</v>
      </c>
      <c r="H182">
        <v>23</v>
      </c>
      <c r="I182" s="1">
        <v>42898</v>
      </c>
      <c r="J182" s="3">
        <v>0.75</v>
      </c>
      <c r="K182" t="s">
        <v>17</v>
      </c>
      <c r="L182">
        <v>13</v>
      </c>
      <c r="M182" s="3">
        <v>13</v>
      </c>
      <c r="N182" s="3">
        <v>26</v>
      </c>
      <c r="O182" s="1">
        <v>42907</v>
      </c>
      <c r="P182" s="3">
        <v>0.33333333333333331</v>
      </c>
      <c r="Q182" s="1" t="s">
        <v>26</v>
      </c>
      <c r="T182" s="3">
        <f t="shared" si="2"/>
        <v>0</v>
      </c>
    </row>
    <row r="183" spans="1:20" x14ac:dyDescent="0.25">
      <c r="A183">
        <v>245</v>
      </c>
      <c r="B183" t="s">
        <v>7</v>
      </c>
      <c r="C183" t="s">
        <v>7</v>
      </c>
      <c r="D183" t="s">
        <v>4</v>
      </c>
      <c r="E183">
        <v>4</v>
      </c>
      <c r="F183">
        <v>31</v>
      </c>
      <c r="G183" s="1">
        <v>42894</v>
      </c>
      <c r="H183">
        <v>43</v>
      </c>
      <c r="I183" s="1">
        <v>42898</v>
      </c>
      <c r="J183" s="3">
        <v>3</v>
      </c>
      <c r="K183" t="s">
        <v>17</v>
      </c>
      <c r="L183">
        <v>14</v>
      </c>
      <c r="M183" s="3">
        <v>14</v>
      </c>
      <c r="N183" s="6">
        <v>61</v>
      </c>
      <c r="O183" s="1">
        <v>42907</v>
      </c>
      <c r="P183" s="3">
        <v>2</v>
      </c>
      <c r="Q183" s="3" t="s">
        <v>26</v>
      </c>
      <c r="T183" s="3">
        <f t="shared" si="2"/>
        <v>0</v>
      </c>
    </row>
    <row r="184" spans="1:20" x14ac:dyDescent="0.25">
      <c r="A184">
        <v>232</v>
      </c>
      <c r="B184" t="s">
        <v>7</v>
      </c>
      <c r="C184" t="s">
        <v>7</v>
      </c>
      <c r="D184" t="s">
        <v>3</v>
      </c>
      <c r="E184">
        <v>4</v>
      </c>
      <c r="F184">
        <v>32.5</v>
      </c>
      <c r="G184" s="1">
        <v>42894</v>
      </c>
      <c r="H184">
        <v>38.5</v>
      </c>
      <c r="I184" s="1">
        <v>42898</v>
      </c>
      <c r="J184" s="3">
        <v>1.5</v>
      </c>
      <c r="K184" t="s">
        <v>3</v>
      </c>
      <c r="L184">
        <v>17</v>
      </c>
      <c r="M184" s="3">
        <v>17</v>
      </c>
      <c r="N184" s="6">
        <v>49.5</v>
      </c>
      <c r="O184" s="1">
        <v>42907</v>
      </c>
      <c r="P184" s="3">
        <v>1.2222222222222223</v>
      </c>
      <c r="Q184" s="3" t="s">
        <v>26</v>
      </c>
      <c r="T184" s="3">
        <f t="shared" si="2"/>
        <v>0</v>
      </c>
    </row>
    <row r="185" spans="1:20" x14ac:dyDescent="0.25">
      <c r="A185">
        <v>252</v>
      </c>
      <c r="B185" t="s">
        <v>7</v>
      </c>
      <c r="C185" t="s">
        <v>7</v>
      </c>
      <c r="D185" t="s">
        <v>3</v>
      </c>
      <c r="E185">
        <v>4</v>
      </c>
      <c r="F185">
        <v>23</v>
      </c>
      <c r="G185" s="1">
        <v>42894</v>
      </c>
      <c r="H185">
        <v>35</v>
      </c>
      <c r="I185" s="1">
        <v>42898</v>
      </c>
      <c r="J185" s="3">
        <v>3</v>
      </c>
      <c r="K185" t="s">
        <v>3</v>
      </c>
      <c r="L185">
        <v>20</v>
      </c>
      <c r="M185" s="3">
        <v>20</v>
      </c>
      <c r="N185" s="6">
        <v>56</v>
      </c>
      <c r="O185" s="1">
        <v>42907</v>
      </c>
      <c r="P185" s="3">
        <v>2.3333333333333335</v>
      </c>
      <c r="Q185" s="3" t="s">
        <v>26</v>
      </c>
      <c r="S185" s="1"/>
      <c r="T185" s="3">
        <f t="shared" si="2"/>
        <v>0</v>
      </c>
    </row>
    <row r="186" spans="1:20" x14ac:dyDescent="0.25">
      <c r="A186">
        <v>247</v>
      </c>
      <c r="B186" t="s">
        <v>7</v>
      </c>
      <c r="C186" t="s">
        <v>7</v>
      </c>
      <c r="D186" t="s">
        <v>4</v>
      </c>
      <c r="E186">
        <v>4</v>
      </c>
      <c r="F186">
        <v>33</v>
      </c>
      <c r="G186" s="1">
        <v>42894</v>
      </c>
      <c r="H186">
        <v>43</v>
      </c>
      <c r="I186" s="1">
        <v>42898</v>
      </c>
      <c r="J186" s="3">
        <v>2.5</v>
      </c>
      <c r="K186" t="s">
        <v>4</v>
      </c>
      <c r="L186">
        <v>22</v>
      </c>
      <c r="M186" s="3">
        <v>22</v>
      </c>
      <c r="N186" s="6">
        <v>65</v>
      </c>
      <c r="O186" s="1">
        <v>42907</v>
      </c>
      <c r="P186" s="3">
        <v>2.4444444444444446</v>
      </c>
      <c r="Q186" s="3" t="s">
        <v>26</v>
      </c>
      <c r="T186" s="3">
        <f t="shared" si="2"/>
        <v>0</v>
      </c>
    </row>
    <row r="187" spans="1:20" x14ac:dyDescent="0.25">
      <c r="A187" s="2">
        <v>236</v>
      </c>
      <c r="B187" s="2" t="s">
        <v>7</v>
      </c>
      <c r="C187" t="s">
        <v>7</v>
      </c>
      <c r="D187" s="2" t="s">
        <v>4</v>
      </c>
      <c r="E187">
        <v>4</v>
      </c>
      <c r="F187" s="2">
        <v>33.5</v>
      </c>
      <c r="G187" s="5">
        <v>42894</v>
      </c>
      <c r="H187" s="2">
        <v>44.5</v>
      </c>
      <c r="I187" s="1">
        <v>42898</v>
      </c>
      <c r="J187" s="3">
        <v>2.75</v>
      </c>
      <c r="K187" s="2" t="s">
        <v>4</v>
      </c>
      <c r="L187" s="2">
        <v>23</v>
      </c>
      <c r="M187" s="6">
        <v>23</v>
      </c>
      <c r="N187" s="6">
        <v>63</v>
      </c>
      <c r="O187" s="1">
        <v>42907</v>
      </c>
      <c r="P187" s="3">
        <v>2.0555555555555554</v>
      </c>
      <c r="Q187" s="6" t="s">
        <v>26</v>
      </c>
      <c r="R187" s="6"/>
      <c r="S187" s="6"/>
      <c r="T187" s="3">
        <f t="shared" si="2"/>
        <v>0</v>
      </c>
    </row>
    <row r="188" spans="1:20" x14ac:dyDescent="0.25">
      <c r="A188">
        <v>239</v>
      </c>
      <c r="B188" t="s">
        <v>6</v>
      </c>
      <c r="C188" t="s">
        <v>6</v>
      </c>
      <c r="D188" t="s">
        <v>3</v>
      </c>
      <c r="E188">
        <v>4</v>
      </c>
      <c r="F188">
        <v>34</v>
      </c>
      <c r="G188" s="1">
        <v>42894</v>
      </c>
      <c r="H188">
        <v>42.5</v>
      </c>
      <c r="I188" s="1">
        <v>42898</v>
      </c>
      <c r="J188" s="3">
        <v>2.125</v>
      </c>
      <c r="K188" t="s">
        <v>3</v>
      </c>
      <c r="L188">
        <v>10</v>
      </c>
      <c r="M188" s="3">
        <v>10</v>
      </c>
      <c r="N188" s="6">
        <v>54.5</v>
      </c>
      <c r="O188" s="1">
        <v>42907</v>
      </c>
      <c r="P188" s="3">
        <v>1.3333333333333333</v>
      </c>
      <c r="Q188" s="3" t="s">
        <v>26</v>
      </c>
      <c r="T188" s="3">
        <f t="shared" si="2"/>
        <v>0</v>
      </c>
    </row>
    <row r="189" spans="1:20" x14ac:dyDescent="0.25">
      <c r="A189">
        <v>227</v>
      </c>
      <c r="B189" t="s">
        <v>6</v>
      </c>
      <c r="C189" t="s">
        <v>6</v>
      </c>
      <c r="D189" t="s">
        <v>3</v>
      </c>
      <c r="E189">
        <v>4</v>
      </c>
      <c r="F189">
        <v>34.5</v>
      </c>
      <c r="G189" s="1">
        <v>42894</v>
      </c>
      <c r="H189">
        <v>40</v>
      </c>
      <c r="I189" s="1">
        <v>42898</v>
      </c>
      <c r="J189" s="3">
        <v>1.375</v>
      </c>
      <c r="K189" t="s">
        <v>17</v>
      </c>
      <c r="L189">
        <v>11</v>
      </c>
      <c r="M189" s="3">
        <v>11</v>
      </c>
      <c r="N189" s="6">
        <v>55.5</v>
      </c>
      <c r="O189" s="1">
        <v>42907</v>
      </c>
      <c r="P189" s="3">
        <v>1.7222222222222223</v>
      </c>
      <c r="Q189" s="1" t="s">
        <v>26</v>
      </c>
      <c r="T189" s="3">
        <f t="shared" si="2"/>
        <v>0</v>
      </c>
    </row>
    <row r="190" spans="1:20" x14ac:dyDescent="0.25">
      <c r="A190">
        <v>54</v>
      </c>
      <c r="B190" t="s">
        <v>2</v>
      </c>
      <c r="C190" t="s">
        <v>2</v>
      </c>
      <c r="D190" t="s">
        <v>4</v>
      </c>
      <c r="E190">
        <v>1</v>
      </c>
      <c r="F190">
        <v>17</v>
      </c>
      <c r="G190" s="1">
        <v>42873</v>
      </c>
      <c r="H190">
        <v>20</v>
      </c>
      <c r="I190" s="1">
        <v>42877</v>
      </c>
      <c r="J190" s="3">
        <v>0.75</v>
      </c>
      <c r="K190" s="1" t="s">
        <v>4</v>
      </c>
      <c r="L190">
        <v>16</v>
      </c>
      <c r="M190" s="3">
        <v>0</v>
      </c>
      <c r="N190" s="3">
        <v>39.369999999999997</v>
      </c>
      <c r="O190" s="1">
        <v>42885</v>
      </c>
      <c r="P190" s="3">
        <v>2.4212499999999997</v>
      </c>
      <c r="Q190" s="1" t="s">
        <v>19</v>
      </c>
      <c r="R190" s="3">
        <v>15</v>
      </c>
      <c r="S190" s="1">
        <v>42896</v>
      </c>
      <c r="T190" s="3">
        <f t="shared" si="2"/>
        <v>1</v>
      </c>
    </row>
    <row r="191" spans="1:20" x14ac:dyDescent="0.25">
      <c r="A191">
        <v>44</v>
      </c>
      <c r="B191" t="s">
        <v>2</v>
      </c>
      <c r="C191" t="s">
        <v>2</v>
      </c>
      <c r="D191" t="s">
        <v>3</v>
      </c>
      <c r="E191">
        <v>1</v>
      </c>
      <c r="F191">
        <v>18.5</v>
      </c>
      <c r="G191" s="1">
        <v>42873</v>
      </c>
      <c r="H191">
        <v>23</v>
      </c>
      <c r="I191" s="1">
        <v>42877</v>
      </c>
      <c r="J191" s="3">
        <v>1.125</v>
      </c>
      <c r="K191" s="1" t="s">
        <v>3</v>
      </c>
      <c r="L191">
        <v>14</v>
      </c>
      <c r="M191" s="3">
        <v>0</v>
      </c>
      <c r="N191" s="3">
        <v>39.369999999999997</v>
      </c>
      <c r="O191" s="1">
        <v>42885</v>
      </c>
      <c r="P191" s="3">
        <v>2.0462499999999997</v>
      </c>
      <c r="Q191" s="1" t="s">
        <v>19</v>
      </c>
      <c r="R191" s="3">
        <v>19</v>
      </c>
      <c r="S191" s="1">
        <v>42898</v>
      </c>
      <c r="T191" s="3">
        <f t="shared" si="2"/>
        <v>1</v>
      </c>
    </row>
    <row r="192" spans="1:20" x14ac:dyDescent="0.25">
      <c r="A192">
        <v>56</v>
      </c>
      <c r="B192" t="s">
        <v>2</v>
      </c>
      <c r="C192" t="s">
        <v>2</v>
      </c>
      <c r="D192" t="s">
        <v>4</v>
      </c>
      <c r="E192">
        <v>1</v>
      </c>
      <c r="F192">
        <v>15.5</v>
      </c>
      <c r="G192" s="1">
        <v>42873</v>
      </c>
      <c r="H192">
        <v>23.5</v>
      </c>
      <c r="I192" s="1">
        <v>42877</v>
      </c>
      <c r="J192" s="3">
        <v>2</v>
      </c>
      <c r="K192" s="1" t="s">
        <v>4</v>
      </c>
      <c r="L192">
        <v>13</v>
      </c>
      <c r="M192" s="3">
        <v>0</v>
      </c>
      <c r="N192" s="3">
        <v>37.465000000000003</v>
      </c>
      <c r="O192" s="1">
        <v>42885</v>
      </c>
      <c r="P192" s="3">
        <v>1.7456250000000004</v>
      </c>
      <c r="Q192" s="1" t="s">
        <v>19</v>
      </c>
      <c r="R192" s="3">
        <v>18</v>
      </c>
      <c r="S192" s="1">
        <v>42898</v>
      </c>
      <c r="T192" s="3">
        <f t="shared" si="2"/>
        <v>1</v>
      </c>
    </row>
    <row r="193" spans="1:20" x14ac:dyDescent="0.25">
      <c r="A193">
        <v>8</v>
      </c>
      <c r="B193" t="s">
        <v>2</v>
      </c>
      <c r="C193" t="s">
        <v>2</v>
      </c>
      <c r="D193" t="s">
        <v>4</v>
      </c>
      <c r="E193">
        <v>1</v>
      </c>
      <c r="F193">
        <v>23</v>
      </c>
      <c r="G193" s="1">
        <v>42873</v>
      </c>
      <c r="H193">
        <v>28</v>
      </c>
      <c r="I193" s="1">
        <v>42877</v>
      </c>
      <c r="J193" s="3">
        <v>1.25</v>
      </c>
      <c r="K193" s="1" t="s">
        <v>4</v>
      </c>
      <c r="L193">
        <v>10</v>
      </c>
      <c r="M193" s="3">
        <v>2</v>
      </c>
      <c r="N193" s="3">
        <v>43.814999999999998</v>
      </c>
      <c r="O193" s="1">
        <v>42885</v>
      </c>
      <c r="P193" s="3">
        <v>1.9768749999999997</v>
      </c>
      <c r="Q193" s="1" t="s">
        <v>19</v>
      </c>
      <c r="R193" s="3">
        <v>19</v>
      </c>
      <c r="S193" s="1">
        <v>42898</v>
      </c>
      <c r="T193" s="3">
        <f t="shared" si="2"/>
        <v>1</v>
      </c>
    </row>
    <row r="194" spans="1:20" x14ac:dyDescent="0.25">
      <c r="A194">
        <v>60</v>
      </c>
      <c r="B194" t="s">
        <v>2</v>
      </c>
      <c r="C194" t="s">
        <v>2</v>
      </c>
      <c r="D194" t="s">
        <v>4</v>
      </c>
      <c r="E194">
        <v>1</v>
      </c>
      <c r="F194">
        <v>18</v>
      </c>
      <c r="G194" s="1">
        <v>42873</v>
      </c>
      <c r="H194">
        <v>23.5</v>
      </c>
      <c r="I194" s="1">
        <v>42877</v>
      </c>
      <c r="J194" s="3">
        <v>1.375</v>
      </c>
      <c r="K194" s="1" t="s">
        <v>17</v>
      </c>
      <c r="L194">
        <v>19</v>
      </c>
      <c r="M194" s="3">
        <v>3</v>
      </c>
      <c r="N194" s="3">
        <v>40.64</v>
      </c>
      <c r="O194" s="1">
        <v>42885</v>
      </c>
      <c r="P194" s="3">
        <v>2.1425000000000001</v>
      </c>
      <c r="Q194" s="1" t="s">
        <v>19</v>
      </c>
      <c r="R194" s="3">
        <v>19</v>
      </c>
      <c r="S194" s="1">
        <v>42898</v>
      </c>
      <c r="T194" s="3">
        <f t="shared" ref="T194:T257" si="3">IF(Q194="n", 0,1)</f>
        <v>1</v>
      </c>
    </row>
    <row r="195" spans="1:20" x14ac:dyDescent="0.25">
      <c r="A195">
        <v>9</v>
      </c>
      <c r="B195" t="s">
        <v>2</v>
      </c>
      <c r="C195" t="s">
        <v>2</v>
      </c>
      <c r="D195" t="s">
        <v>3</v>
      </c>
      <c r="E195">
        <v>1</v>
      </c>
      <c r="F195">
        <v>20.5</v>
      </c>
      <c r="G195" s="1">
        <v>42873</v>
      </c>
      <c r="H195">
        <v>27.5</v>
      </c>
      <c r="I195" s="1">
        <v>42877</v>
      </c>
      <c r="J195" s="3">
        <v>1.75</v>
      </c>
      <c r="K195" s="1" t="s">
        <v>17</v>
      </c>
      <c r="L195">
        <v>13</v>
      </c>
      <c r="M195" s="3">
        <v>3</v>
      </c>
      <c r="N195" s="3">
        <v>48.895000000000003</v>
      </c>
      <c r="O195" s="1">
        <v>42885</v>
      </c>
      <c r="P195" s="3">
        <v>2.6743750000000004</v>
      </c>
      <c r="Q195" s="1" t="s">
        <v>19</v>
      </c>
      <c r="R195" s="3">
        <v>18</v>
      </c>
      <c r="S195" s="1">
        <v>42896</v>
      </c>
      <c r="T195" s="3">
        <f t="shared" si="3"/>
        <v>1</v>
      </c>
    </row>
    <row r="196" spans="1:20" x14ac:dyDescent="0.25">
      <c r="A196">
        <v>2</v>
      </c>
      <c r="B196" t="s">
        <v>2</v>
      </c>
      <c r="C196" t="s">
        <v>2</v>
      </c>
      <c r="D196" t="s">
        <v>3</v>
      </c>
      <c r="E196">
        <v>1</v>
      </c>
      <c r="F196">
        <v>30</v>
      </c>
      <c r="G196" s="1">
        <v>42873</v>
      </c>
      <c r="H196">
        <v>32.5</v>
      </c>
      <c r="I196" s="1">
        <v>42877</v>
      </c>
      <c r="J196" s="3">
        <v>0.625</v>
      </c>
      <c r="K196" s="1" t="s">
        <v>17</v>
      </c>
      <c r="L196">
        <v>18</v>
      </c>
      <c r="M196" s="3">
        <v>7</v>
      </c>
      <c r="N196" s="3">
        <v>48.577500000000001</v>
      </c>
      <c r="O196" s="1">
        <v>42885</v>
      </c>
      <c r="P196" s="3">
        <v>2.0096875000000001</v>
      </c>
      <c r="Q196" s="1" t="s">
        <v>19</v>
      </c>
      <c r="R196" s="3">
        <v>26</v>
      </c>
      <c r="S196" s="1">
        <v>42904</v>
      </c>
      <c r="T196" s="3">
        <f t="shared" si="3"/>
        <v>1</v>
      </c>
    </row>
    <row r="197" spans="1:20" x14ac:dyDescent="0.25">
      <c r="A197">
        <v>27</v>
      </c>
      <c r="B197" t="s">
        <v>2</v>
      </c>
      <c r="C197" t="s">
        <v>2</v>
      </c>
      <c r="D197" t="s">
        <v>4</v>
      </c>
      <c r="E197">
        <v>1</v>
      </c>
      <c r="F197">
        <v>17.5</v>
      </c>
      <c r="G197" s="1">
        <v>42873</v>
      </c>
      <c r="H197">
        <v>22.5</v>
      </c>
      <c r="I197" s="1">
        <v>42877</v>
      </c>
      <c r="J197" s="3">
        <v>1.25</v>
      </c>
      <c r="K197" s="1" t="s">
        <v>17</v>
      </c>
      <c r="M197" s="3">
        <v>9</v>
      </c>
      <c r="N197" s="3">
        <v>32.067500000000003</v>
      </c>
      <c r="O197" s="1">
        <v>42885</v>
      </c>
      <c r="P197" s="3">
        <v>1.1959375000000003</v>
      </c>
      <c r="Q197" s="1" t="s">
        <v>19</v>
      </c>
      <c r="R197" s="3">
        <v>19</v>
      </c>
      <c r="S197" s="1">
        <v>42898</v>
      </c>
      <c r="T197" s="3">
        <f t="shared" si="3"/>
        <v>1</v>
      </c>
    </row>
    <row r="198" spans="1:20" x14ac:dyDescent="0.25">
      <c r="A198">
        <v>4</v>
      </c>
      <c r="B198" t="s">
        <v>2</v>
      </c>
      <c r="C198" t="s">
        <v>2</v>
      </c>
      <c r="D198" t="s">
        <v>4</v>
      </c>
      <c r="E198">
        <v>1</v>
      </c>
      <c r="F198">
        <v>28.5</v>
      </c>
      <c r="G198" s="1">
        <v>42873</v>
      </c>
      <c r="H198">
        <v>32.5</v>
      </c>
      <c r="I198" s="1">
        <v>42877</v>
      </c>
      <c r="J198" s="3">
        <v>1</v>
      </c>
      <c r="K198" s="1" t="s">
        <v>4</v>
      </c>
      <c r="L198">
        <v>17</v>
      </c>
      <c r="M198" s="3">
        <v>9</v>
      </c>
      <c r="N198" s="3">
        <v>49.53</v>
      </c>
      <c r="O198" s="1">
        <v>42885</v>
      </c>
      <c r="P198" s="3">
        <v>2.1287500000000001</v>
      </c>
      <c r="Q198" s="1" t="s">
        <v>19</v>
      </c>
      <c r="R198" s="3">
        <v>18</v>
      </c>
      <c r="S198" s="1">
        <v>42896</v>
      </c>
      <c r="T198" s="3">
        <f t="shared" si="3"/>
        <v>1</v>
      </c>
    </row>
    <row r="199" spans="1:20" x14ac:dyDescent="0.25">
      <c r="A199">
        <v>7</v>
      </c>
      <c r="B199" t="s">
        <v>2</v>
      </c>
      <c r="C199" t="s">
        <v>2</v>
      </c>
      <c r="D199" t="s">
        <v>3</v>
      </c>
      <c r="E199">
        <v>1</v>
      </c>
      <c r="F199">
        <v>24</v>
      </c>
      <c r="G199" s="1">
        <v>42873</v>
      </c>
      <c r="H199">
        <v>29</v>
      </c>
      <c r="I199" s="1">
        <v>42877</v>
      </c>
      <c r="J199" s="3">
        <v>1.25</v>
      </c>
      <c r="K199" s="1" t="s">
        <v>3</v>
      </c>
      <c r="L199">
        <v>10</v>
      </c>
      <c r="M199" s="3">
        <v>10</v>
      </c>
      <c r="N199" s="6">
        <v>51.435000000000002</v>
      </c>
      <c r="O199" s="1">
        <v>42885</v>
      </c>
      <c r="P199" s="3">
        <v>2.8043750000000003</v>
      </c>
      <c r="Q199" s="1" t="s">
        <v>19</v>
      </c>
      <c r="R199" s="3">
        <v>18</v>
      </c>
      <c r="S199" s="1">
        <v>42896</v>
      </c>
      <c r="T199" s="8">
        <f t="shared" si="3"/>
        <v>1</v>
      </c>
    </row>
    <row r="200" spans="1:20" x14ac:dyDescent="0.25">
      <c r="A200">
        <v>15</v>
      </c>
      <c r="B200" t="s">
        <v>2</v>
      </c>
      <c r="C200" t="s">
        <v>2</v>
      </c>
      <c r="D200" t="s">
        <v>3</v>
      </c>
      <c r="E200">
        <v>1</v>
      </c>
      <c r="F200">
        <v>21</v>
      </c>
      <c r="G200" s="1">
        <v>42873</v>
      </c>
      <c r="H200">
        <v>24.5</v>
      </c>
      <c r="I200" s="1">
        <v>42877</v>
      </c>
      <c r="J200" s="3">
        <v>0.875</v>
      </c>
      <c r="K200" s="1" t="s">
        <v>17</v>
      </c>
      <c r="L200">
        <v>11</v>
      </c>
      <c r="M200" s="3">
        <v>11</v>
      </c>
      <c r="N200" s="3">
        <v>35.56</v>
      </c>
      <c r="O200" s="1">
        <v>42885</v>
      </c>
      <c r="P200" s="3">
        <v>1.3825000000000003</v>
      </c>
      <c r="Q200" s="1" t="s">
        <v>19</v>
      </c>
      <c r="R200" s="3">
        <v>18</v>
      </c>
      <c r="S200" s="1">
        <v>42896</v>
      </c>
      <c r="T200" s="3">
        <f t="shared" si="3"/>
        <v>1</v>
      </c>
    </row>
    <row r="201" spans="1:20" x14ac:dyDescent="0.25">
      <c r="A201">
        <v>3</v>
      </c>
      <c r="B201" t="s">
        <v>2</v>
      </c>
      <c r="C201" t="s">
        <v>2</v>
      </c>
      <c r="D201" t="s">
        <v>3</v>
      </c>
      <c r="E201">
        <v>1</v>
      </c>
      <c r="F201">
        <v>25</v>
      </c>
      <c r="G201" s="1">
        <v>42873</v>
      </c>
      <c r="H201">
        <v>33.5</v>
      </c>
      <c r="I201" s="1">
        <v>42877</v>
      </c>
      <c r="J201" s="3">
        <v>2.125</v>
      </c>
      <c r="K201" s="1" t="s">
        <v>17</v>
      </c>
      <c r="L201">
        <v>12</v>
      </c>
      <c r="M201" s="3">
        <v>12</v>
      </c>
      <c r="N201" s="3">
        <v>49.53</v>
      </c>
      <c r="O201" s="1">
        <v>42885</v>
      </c>
      <c r="P201" s="3">
        <v>2.0037500000000001</v>
      </c>
      <c r="Q201" s="1" t="s">
        <v>19</v>
      </c>
      <c r="R201" s="3">
        <v>23</v>
      </c>
      <c r="S201" s="1">
        <v>42901</v>
      </c>
      <c r="T201" s="3">
        <f t="shared" si="3"/>
        <v>1</v>
      </c>
    </row>
    <row r="202" spans="1:20" x14ac:dyDescent="0.25">
      <c r="A202">
        <v>5</v>
      </c>
      <c r="B202" t="s">
        <v>2</v>
      </c>
      <c r="C202" t="s">
        <v>2</v>
      </c>
      <c r="D202" t="s">
        <v>4</v>
      </c>
      <c r="E202">
        <v>1</v>
      </c>
      <c r="F202">
        <v>21.5</v>
      </c>
      <c r="G202" s="1">
        <v>42873</v>
      </c>
      <c r="H202">
        <v>27.5</v>
      </c>
      <c r="I202" s="1">
        <v>42877</v>
      </c>
      <c r="J202" s="3">
        <v>1.5</v>
      </c>
      <c r="K202" s="1" t="s">
        <v>4</v>
      </c>
      <c r="L202">
        <v>23</v>
      </c>
      <c r="M202" s="3">
        <v>23</v>
      </c>
      <c r="N202" s="3">
        <v>47.625</v>
      </c>
      <c r="O202" s="1">
        <v>42885</v>
      </c>
      <c r="P202" s="3">
        <v>2.515625</v>
      </c>
      <c r="Q202" s="1" t="s">
        <v>19</v>
      </c>
      <c r="R202" s="3">
        <v>18</v>
      </c>
      <c r="S202" s="1">
        <v>42896</v>
      </c>
      <c r="T202" s="3">
        <f t="shared" si="3"/>
        <v>1</v>
      </c>
    </row>
    <row r="203" spans="1:20" x14ac:dyDescent="0.25">
      <c r="A203">
        <v>33</v>
      </c>
      <c r="B203" t="s">
        <v>12</v>
      </c>
      <c r="D203" t="s">
        <v>4</v>
      </c>
      <c r="E203">
        <v>1</v>
      </c>
      <c r="F203">
        <v>19.5</v>
      </c>
      <c r="G203" s="1">
        <v>42873</v>
      </c>
      <c r="H203">
        <v>28</v>
      </c>
      <c r="I203" s="1">
        <v>42877</v>
      </c>
      <c r="J203" s="3">
        <v>2.125</v>
      </c>
      <c r="K203" s="1" t="s">
        <v>4</v>
      </c>
      <c r="L203">
        <v>17</v>
      </c>
      <c r="M203" s="3">
        <v>0</v>
      </c>
      <c r="N203" s="3">
        <v>47.625</v>
      </c>
      <c r="O203" s="1">
        <v>42885</v>
      </c>
      <c r="P203" s="3">
        <v>2.453125</v>
      </c>
      <c r="Q203" s="1" t="s">
        <v>19</v>
      </c>
      <c r="R203" s="3">
        <v>17</v>
      </c>
      <c r="S203" s="1">
        <v>42896</v>
      </c>
      <c r="T203" s="3">
        <f t="shared" si="3"/>
        <v>1</v>
      </c>
    </row>
    <row r="204" spans="1:20" x14ac:dyDescent="0.25">
      <c r="A204">
        <v>64</v>
      </c>
      <c r="B204" t="s">
        <v>8</v>
      </c>
      <c r="D204" t="s">
        <v>4</v>
      </c>
      <c r="E204">
        <v>1</v>
      </c>
      <c r="F204">
        <v>13.5</v>
      </c>
      <c r="G204" s="1">
        <v>42873</v>
      </c>
      <c r="H204">
        <v>20</v>
      </c>
      <c r="I204" s="1">
        <v>42877</v>
      </c>
      <c r="J204" s="3">
        <v>1.625</v>
      </c>
      <c r="K204" s="1" t="s">
        <v>17</v>
      </c>
      <c r="L204">
        <v>12</v>
      </c>
      <c r="M204" s="3">
        <v>1</v>
      </c>
      <c r="N204" s="3">
        <v>35.56</v>
      </c>
      <c r="O204" s="1">
        <v>42885</v>
      </c>
      <c r="P204" s="3">
        <v>1.9450000000000003</v>
      </c>
      <c r="Q204" s="1" t="s">
        <v>19</v>
      </c>
      <c r="R204" s="3">
        <v>15</v>
      </c>
      <c r="S204" s="1">
        <v>42893</v>
      </c>
      <c r="T204" s="3">
        <f t="shared" si="3"/>
        <v>1</v>
      </c>
    </row>
    <row r="205" spans="1:20" x14ac:dyDescent="0.25">
      <c r="A205">
        <v>70</v>
      </c>
      <c r="B205" t="s">
        <v>8</v>
      </c>
      <c r="D205" t="s">
        <v>4</v>
      </c>
      <c r="E205">
        <v>1</v>
      </c>
      <c r="F205">
        <v>14</v>
      </c>
      <c r="G205" s="1">
        <v>42873</v>
      </c>
      <c r="H205">
        <v>21.5</v>
      </c>
      <c r="I205" s="1">
        <v>42877</v>
      </c>
      <c r="J205" s="3">
        <v>1.875</v>
      </c>
      <c r="K205" s="1" t="s">
        <v>4</v>
      </c>
      <c r="L205" s="2">
        <v>18</v>
      </c>
      <c r="M205" s="3">
        <v>1</v>
      </c>
      <c r="N205" s="3">
        <v>38.1</v>
      </c>
      <c r="O205" s="1">
        <v>42885</v>
      </c>
      <c r="P205" s="3">
        <v>2.0750000000000002</v>
      </c>
      <c r="Q205" s="5" t="s">
        <v>19</v>
      </c>
      <c r="R205" s="3">
        <v>19</v>
      </c>
      <c r="S205" s="1">
        <v>42899</v>
      </c>
      <c r="T205" s="3">
        <f t="shared" si="3"/>
        <v>1</v>
      </c>
    </row>
    <row r="206" spans="1:20" x14ac:dyDescent="0.25">
      <c r="A206">
        <v>61</v>
      </c>
      <c r="B206" t="s">
        <v>8</v>
      </c>
      <c r="D206" s="2" t="s">
        <v>4</v>
      </c>
      <c r="E206">
        <v>1</v>
      </c>
      <c r="F206">
        <v>17</v>
      </c>
      <c r="G206" s="1">
        <v>42873</v>
      </c>
      <c r="H206">
        <v>22</v>
      </c>
      <c r="I206" s="1">
        <v>42877</v>
      </c>
      <c r="J206" s="3">
        <v>1.25</v>
      </c>
      <c r="K206" s="1" t="s">
        <v>17</v>
      </c>
      <c r="L206">
        <v>14</v>
      </c>
      <c r="M206" s="3">
        <v>3</v>
      </c>
      <c r="N206" s="3">
        <v>46.037500000000001</v>
      </c>
      <c r="O206" s="1">
        <v>42885</v>
      </c>
      <c r="P206" s="3">
        <v>3.0046875000000002</v>
      </c>
      <c r="Q206" s="1" t="s">
        <v>19</v>
      </c>
      <c r="R206" s="3">
        <v>17</v>
      </c>
      <c r="S206" s="1">
        <v>42896</v>
      </c>
      <c r="T206" s="3">
        <f t="shared" si="3"/>
        <v>1</v>
      </c>
    </row>
    <row r="207" spans="1:20" x14ac:dyDescent="0.25">
      <c r="A207">
        <v>69</v>
      </c>
      <c r="B207" t="s">
        <v>8</v>
      </c>
      <c r="D207" t="s">
        <v>4</v>
      </c>
      <c r="E207">
        <v>1</v>
      </c>
      <c r="F207">
        <v>16</v>
      </c>
      <c r="G207" s="1">
        <v>42873</v>
      </c>
      <c r="H207">
        <v>20</v>
      </c>
      <c r="I207" s="1">
        <v>42877</v>
      </c>
      <c r="J207" s="3">
        <v>1</v>
      </c>
      <c r="K207" s="1" t="s">
        <v>4</v>
      </c>
      <c r="L207" s="2">
        <v>17</v>
      </c>
      <c r="M207" s="3">
        <v>4</v>
      </c>
      <c r="N207" s="3">
        <v>35.56</v>
      </c>
      <c r="O207" s="1">
        <v>42885</v>
      </c>
      <c r="P207" s="3">
        <v>1.9450000000000003</v>
      </c>
      <c r="Q207" s="1" t="s">
        <v>19</v>
      </c>
      <c r="R207" s="3">
        <v>16</v>
      </c>
      <c r="S207" s="1">
        <v>42896</v>
      </c>
      <c r="T207" s="3">
        <f t="shared" si="3"/>
        <v>1</v>
      </c>
    </row>
    <row r="208" spans="1:20" x14ac:dyDescent="0.25">
      <c r="A208">
        <v>31</v>
      </c>
      <c r="B208" t="s">
        <v>11</v>
      </c>
      <c r="D208" t="s">
        <v>4</v>
      </c>
      <c r="E208">
        <v>1</v>
      </c>
      <c r="F208">
        <v>19.5</v>
      </c>
      <c r="G208" s="1">
        <v>42873</v>
      </c>
      <c r="H208">
        <v>24.5</v>
      </c>
      <c r="I208" s="1">
        <v>42877</v>
      </c>
      <c r="J208" s="3">
        <v>1.25</v>
      </c>
      <c r="K208" s="1" t="s">
        <v>4</v>
      </c>
      <c r="L208">
        <v>11</v>
      </c>
      <c r="M208" s="3">
        <v>1</v>
      </c>
      <c r="N208" s="6">
        <v>43.18</v>
      </c>
      <c r="O208" s="1">
        <v>42885</v>
      </c>
      <c r="P208" s="3">
        <v>2.335</v>
      </c>
      <c r="Q208" s="10" t="s">
        <v>19</v>
      </c>
      <c r="R208" s="3">
        <v>25</v>
      </c>
      <c r="S208" s="1">
        <v>42905</v>
      </c>
      <c r="T208" s="3">
        <f t="shared" si="3"/>
        <v>1</v>
      </c>
    </row>
    <row r="209" spans="1:20" x14ac:dyDescent="0.25">
      <c r="A209">
        <v>38</v>
      </c>
      <c r="B209" t="s">
        <v>9</v>
      </c>
      <c r="D209" t="s">
        <v>4</v>
      </c>
      <c r="E209">
        <v>1</v>
      </c>
      <c r="F209">
        <v>16.5</v>
      </c>
      <c r="G209" s="1">
        <v>42873</v>
      </c>
      <c r="H209">
        <v>25.5</v>
      </c>
      <c r="I209" s="1">
        <v>42877</v>
      </c>
      <c r="J209" s="3">
        <v>2.25</v>
      </c>
      <c r="K209" s="1" t="s">
        <v>4</v>
      </c>
      <c r="L209">
        <v>21</v>
      </c>
      <c r="M209" s="3">
        <v>4</v>
      </c>
      <c r="N209" s="6">
        <v>40.64</v>
      </c>
      <c r="O209" s="1">
        <v>42885</v>
      </c>
      <c r="P209" s="3">
        <v>1.8925000000000001</v>
      </c>
      <c r="Q209" s="10" t="s">
        <v>19</v>
      </c>
      <c r="R209" s="3">
        <v>19</v>
      </c>
      <c r="S209" s="1">
        <v>42899</v>
      </c>
      <c r="T209" s="3">
        <f t="shared" si="3"/>
        <v>1</v>
      </c>
    </row>
    <row r="210" spans="1:20" x14ac:dyDescent="0.25">
      <c r="A210">
        <v>66</v>
      </c>
      <c r="B210" t="s">
        <v>9</v>
      </c>
      <c r="D210" t="s">
        <v>4</v>
      </c>
      <c r="E210">
        <v>1</v>
      </c>
      <c r="F210">
        <v>15.5</v>
      </c>
      <c r="G210" s="1">
        <v>42873</v>
      </c>
      <c r="H210">
        <v>20</v>
      </c>
      <c r="I210" s="1">
        <v>42877</v>
      </c>
      <c r="J210" s="3">
        <v>1.125</v>
      </c>
      <c r="K210" s="1" t="s">
        <v>4</v>
      </c>
      <c r="L210">
        <v>15</v>
      </c>
      <c r="M210" s="3">
        <v>6</v>
      </c>
      <c r="N210" s="6"/>
      <c r="O210" s="1">
        <v>42885</v>
      </c>
      <c r="Q210" s="10" t="s">
        <v>19</v>
      </c>
      <c r="R210" s="3">
        <v>19</v>
      </c>
      <c r="S210" s="1">
        <v>42899</v>
      </c>
      <c r="T210" s="6">
        <f t="shared" si="3"/>
        <v>1</v>
      </c>
    </row>
    <row r="211" spans="1:20" x14ac:dyDescent="0.25">
      <c r="A211">
        <v>26</v>
      </c>
      <c r="B211" t="s">
        <v>9</v>
      </c>
      <c r="D211" t="s">
        <v>3</v>
      </c>
      <c r="E211">
        <v>1</v>
      </c>
      <c r="F211">
        <v>21.5</v>
      </c>
      <c r="G211" s="1">
        <v>42873</v>
      </c>
      <c r="H211">
        <v>28</v>
      </c>
      <c r="I211" s="1">
        <v>42877</v>
      </c>
      <c r="J211" s="3">
        <v>1.625</v>
      </c>
      <c r="K211" s="1" t="s">
        <v>17</v>
      </c>
      <c r="L211">
        <v>10</v>
      </c>
      <c r="M211" s="3">
        <v>10</v>
      </c>
      <c r="N211" s="3">
        <v>48.26</v>
      </c>
      <c r="O211" s="1">
        <v>42885</v>
      </c>
      <c r="P211" s="3">
        <v>2.5324999999999998</v>
      </c>
      <c r="Q211" s="10" t="s">
        <v>19</v>
      </c>
      <c r="R211" s="3">
        <v>21</v>
      </c>
      <c r="S211" s="1">
        <v>42899</v>
      </c>
      <c r="T211" s="3">
        <f t="shared" si="3"/>
        <v>1</v>
      </c>
    </row>
    <row r="212" spans="1:20" s="2" customFormat="1" x14ac:dyDescent="0.25">
      <c r="A212">
        <v>29</v>
      </c>
      <c r="B212" t="s">
        <v>9</v>
      </c>
      <c r="C212"/>
      <c r="D212" t="s">
        <v>4</v>
      </c>
      <c r="E212">
        <v>1</v>
      </c>
      <c r="F212">
        <v>28</v>
      </c>
      <c r="G212" s="1">
        <v>42873</v>
      </c>
      <c r="H212">
        <v>37</v>
      </c>
      <c r="I212" s="1">
        <v>42877</v>
      </c>
      <c r="J212" s="3">
        <v>2.25</v>
      </c>
      <c r="K212" s="1" t="s">
        <v>17</v>
      </c>
      <c r="L212">
        <v>17</v>
      </c>
      <c r="M212" s="3">
        <v>17</v>
      </c>
      <c r="N212" s="3">
        <v>59.69</v>
      </c>
      <c r="O212" s="1">
        <v>42885</v>
      </c>
      <c r="P212" s="3">
        <v>2.8362499999999997</v>
      </c>
      <c r="Q212" s="1" t="s">
        <v>19</v>
      </c>
      <c r="R212" s="3">
        <v>18</v>
      </c>
      <c r="S212" s="1">
        <v>42896</v>
      </c>
      <c r="T212" s="3">
        <f t="shared" si="3"/>
        <v>1</v>
      </c>
    </row>
    <row r="213" spans="1:20" x14ac:dyDescent="0.25">
      <c r="A213">
        <v>72</v>
      </c>
      <c r="B213" t="s">
        <v>6</v>
      </c>
      <c r="C213" t="s">
        <v>6</v>
      </c>
      <c r="D213" t="s">
        <v>4</v>
      </c>
      <c r="E213">
        <v>1</v>
      </c>
      <c r="F213" s="2"/>
      <c r="G213" s="1">
        <v>42873</v>
      </c>
      <c r="H213">
        <v>19</v>
      </c>
      <c r="I213" s="1">
        <v>42877</v>
      </c>
      <c r="K213" s="1" t="s">
        <v>4</v>
      </c>
      <c r="L213">
        <v>10</v>
      </c>
      <c r="M213" s="3">
        <v>2</v>
      </c>
      <c r="N213" s="3">
        <v>32.384999999999998</v>
      </c>
      <c r="O213" s="1">
        <v>42885</v>
      </c>
      <c r="P213" s="3">
        <v>1.6731249999999998</v>
      </c>
      <c r="Q213" s="1" t="s">
        <v>19</v>
      </c>
      <c r="R213" s="3">
        <v>15</v>
      </c>
      <c r="S213" s="1">
        <v>42895</v>
      </c>
      <c r="T213" s="3">
        <f t="shared" si="3"/>
        <v>1</v>
      </c>
    </row>
    <row r="214" spans="1:20" x14ac:dyDescent="0.25">
      <c r="A214">
        <v>13</v>
      </c>
      <c r="B214" t="s">
        <v>6</v>
      </c>
      <c r="C214" t="s">
        <v>6</v>
      </c>
      <c r="D214" t="s">
        <v>4</v>
      </c>
      <c r="E214">
        <v>1</v>
      </c>
      <c r="F214">
        <v>22.5</v>
      </c>
      <c r="G214" s="1">
        <v>42873</v>
      </c>
      <c r="H214">
        <v>27</v>
      </c>
      <c r="I214" s="1">
        <v>42877</v>
      </c>
      <c r="J214" s="3">
        <v>1.125</v>
      </c>
      <c r="K214" s="1" t="s">
        <v>4</v>
      </c>
      <c r="L214">
        <v>10</v>
      </c>
      <c r="M214" s="3">
        <v>6</v>
      </c>
      <c r="N214" s="3">
        <v>43.18</v>
      </c>
      <c r="O214" s="1">
        <v>42885</v>
      </c>
      <c r="P214" s="3">
        <v>2.0225</v>
      </c>
      <c r="Q214" s="1" t="s">
        <v>19</v>
      </c>
      <c r="R214" s="3">
        <v>14</v>
      </c>
      <c r="S214" s="1">
        <v>42893</v>
      </c>
      <c r="T214" s="3">
        <f t="shared" si="3"/>
        <v>1</v>
      </c>
    </row>
    <row r="215" spans="1:20" x14ac:dyDescent="0.25">
      <c r="A215">
        <v>49</v>
      </c>
      <c r="B215" t="s">
        <v>6</v>
      </c>
      <c r="C215" t="s">
        <v>6</v>
      </c>
      <c r="D215" t="s">
        <v>4</v>
      </c>
      <c r="E215">
        <v>1</v>
      </c>
      <c r="F215">
        <v>21.5</v>
      </c>
      <c r="G215" s="1">
        <v>42873</v>
      </c>
      <c r="H215">
        <v>25</v>
      </c>
      <c r="I215" s="1">
        <v>42877</v>
      </c>
      <c r="J215" s="3">
        <v>0.875</v>
      </c>
      <c r="K215" s="1" t="s">
        <v>17</v>
      </c>
      <c r="L215">
        <v>10</v>
      </c>
      <c r="M215" s="3">
        <v>10</v>
      </c>
      <c r="N215" s="3">
        <v>46.037500000000001</v>
      </c>
      <c r="O215" s="1">
        <v>42885</v>
      </c>
      <c r="P215" s="3">
        <v>2.6296875000000002</v>
      </c>
      <c r="Q215" s="1" t="s">
        <v>19</v>
      </c>
      <c r="R215" s="3">
        <v>33</v>
      </c>
      <c r="S215" s="1">
        <v>42911</v>
      </c>
      <c r="T215" s="3">
        <f t="shared" si="3"/>
        <v>1</v>
      </c>
    </row>
    <row r="216" spans="1:20" x14ac:dyDescent="0.25">
      <c r="A216">
        <v>12</v>
      </c>
      <c r="B216" t="s">
        <v>6</v>
      </c>
      <c r="C216" t="s">
        <v>6</v>
      </c>
      <c r="D216" t="s">
        <v>4</v>
      </c>
      <c r="E216">
        <v>1</v>
      </c>
      <c r="F216">
        <v>22.5</v>
      </c>
      <c r="G216" s="1">
        <v>42873</v>
      </c>
      <c r="H216">
        <v>26</v>
      </c>
      <c r="I216" s="1">
        <v>42877</v>
      </c>
      <c r="J216" s="3">
        <v>0.875</v>
      </c>
      <c r="K216" s="1" t="s">
        <v>4</v>
      </c>
      <c r="L216">
        <v>15</v>
      </c>
      <c r="M216" s="3">
        <v>15</v>
      </c>
      <c r="N216" s="3">
        <v>45.72</v>
      </c>
      <c r="O216" s="1">
        <v>42885</v>
      </c>
      <c r="P216" s="3">
        <v>2.4649999999999999</v>
      </c>
      <c r="Q216" s="1" t="s">
        <v>19</v>
      </c>
      <c r="R216" s="3">
        <v>18</v>
      </c>
      <c r="S216" s="1">
        <v>42896</v>
      </c>
      <c r="T216" s="3">
        <f t="shared" si="3"/>
        <v>1</v>
      </c>
    </row>
    <row r="217" spans="1:20" x14ac:dyDescent="0.25">
      <c r="A217">
        <v>75</v>
      </c>
      <c r="B217" t="s">
        <v>2</v>
      </c>
      <c r="C217" t="s">
        <v>2</v>
      </c>
      <c r="D217" t="s">
        <v>4</v>
      </c>
      <c r="E217">
        <v>2</v>
      </c>
      <c r="F217">
        <v>18</v>
      </c>
      <c r="G217" s="1">
        <v>42879</v>
      </c>
      <c r="H217">
        <v>25.5</v>
      </c>
      <c r="I217" s="1">
        <v>42884</v>
      </c>
      <c r="J217" s="3">
        <v>1.5</v>
      </c>
      <c r="K217" s="1" t="s">
        <v>4</v>
      </c>
      <c r="L217">
        <v>16</v>
      </c>
      <c r="M217" s="3">
        <v>0</v>
      </c>
      <c r="N217" s="3">
        <v>40</v>
      </c>
      <c r="O217" s="1">
        <v>42893</v>
      </c>
      <c r="P217" s="3">
        <v>1.6111111111111112</v>
      </c>
      <c r="Q217" s="1" t="s">
        <v>19</v>
      </c>
      <c r="R217" s="3">
        <v>18</v>
      </c>
      <c r="S217" s="1">
        <v>42905</v>
      </c>
      <c r="T217" s="3">
        <f t="shared" si="3"/>
        <v>1</v>
      </c>
    </row>
    <row r="218" spans="1:20" x14ac:dyDescent="0.25">
      <c r="A218">
        <v>94</v>
      </c>
      <c r="B218" t="s">
        <v>2</v>
      </c>
      <c r="C218" t="s">
        <v>2</v>
      </c>
      <c r="D218" t="s">
        <v>3</v>
      </c>
      <c r="E218">
        <v>2</v>
      </c>
      <c r="F218">
        <v>21</v>
      </c>
      <c r="G218" s="1">
        <v>42879</v>
      </c>
      <c r="H218">
        <v>33.5</v>
      </c>
      <c r="I218" s="1">
        <v>42884</v>
      </c>
      <c r="J218" s="3">
        <v>2.5</v>
      </c>
      <c r="K218" t="s">
        <v>3</v>
      </c>
      <c r="L218">
        <v>18</v>
      </c>
      <c r="M218" s="3">
        <v>5</v>
      </c>
      <c r="N218" s="3">
        <v>50</v>
      </c>
      <c r="O218" s="1">
        <v>42893</v>
      </c>
      <c r="P218" s="3">
        <v>1.8333333333333333</v>
      </c>
      <c r="Q218" s="1" t="s">
        <v>19</v>
      </c>
      <c r="R218" s="3">
        <v>19</v>
      </c>
      <c r="S218" s="1">
        <v>42904</v>
      </c>
      <c r="T218" s="3">
        <f t="shared" si="3"/>
        <v>1</v>
      </c>
    </row>
    <row r="219" spans="1:20" x14ac:dyDescent="0.25">
      <c r="A219">
        <v>89</v>
      </c>
      <c r="B219" t="s">
        <v>2</v>
      </c>
      <c r="C219" t="s">
        <v>2</v>
      </c>
      <c r="D219" t="s">
        <v>3</v>
      </c>
      <c r="E219">
        <v>2</v>
      </c>
      <c r="F219">
        <v>18.5</v>
      </c>
      <c r="G219" s="1">
        <v>42879</v>
      </c>
      <c r="H219">
        <v>23</v>
      </c>
      <c r="I219" s="1">
        <v>42884</v>
      </c>
      <c r="J219" s="3">
        <v>0.9</v>
      </c>
      <c r="K219" t="s">
        <v>3</v>
      </c>
      <c r="L219">
        <v>21</v>
      </c>
      <c r="M219" s="3">
        <v>6</v>
      </c>
      <c r="N219" s="3">
        <v>47</v>
      </c>
      <c r="O219" s="1">
        <v>42893</v>
      </c>
      <c r="P219" s="3">
        <v>2.6666666666666665</v>
      </c>
      <c r="Q219" s="1" t="s">
        <v>19</v>
      </c>
      <c r="R219" s="3">
        <v>19</v>
      </c>
      <c r="S219" s="1">
        <v>42904</v>
      </c>
      <c r="T219" s="3">
        <f t="shared" si="3"/>
        <v>1</v>
      </c>
    </row>
    <row r="220" spans="1:20" x14ac:dyDescent="0.25">
      <c r="A220">
        <v>81</v>
      </c>
      <c r="B220" t="s">
        <v>2</v>
      </c>
      <c r="C220" t="s">
        <v>2</v>
      </c>
      <c r="D220" t="s">
        <v>3</v>
      </c>
      <c r="E220">
        <v>2</v>
      </c>
      <c r="F220">
        <v>17.5</v>
      </c>
      <c r="G220" s="1">
        <v>42879</v>
      </c>
      <c r="H220">
        <v>29</v>
      </c>
      <c r="I220" s="1">
        <v>42884</v>
      </c>
      <c r="J220" s="3">
        <v>2.2999999999999998</v>
      </c>
      <c r="K220" s="1" t="s">
        <v>3</v>
      </c>
      <c r="L220">
        <v>20</v>
      </c>
      <c r="M220" s="3">
        <v>6</v>
      </c>
      <c r="N220" s="3">
        <v>47.5</v>
      </c>
      <c r="O220" s="1">
        <v>42893</v>
      </c>
      <c r="P220" s="3">
        <v>2.0555555555555554</v>
      </c>
      <c r="Q220" s="1" t="s">
        <v>19</v>
      </c>
      <c r="R220" s="3">
        <v>19</v>
      </c>
      <c r="S220" s="1">
        <v>42904</v>
      </c>
      <c r="T220" s="3">
        <f t="shared" si="3"/>
        <v>1</v>
      </c>
    </row>
    <row r="221" spans="1:20" x14ac:dyDescent="0.25">
      <c r="A221">
        <v>126</v>
      </c>
      <c r="B221" t="s">
        <v>2</v>
      </c>
      <c r="C221" t="s">
        <v>2</v>
      </c>
      <c r="D221" t="s">
        <v>3</v>
      </c>
      <c r="E221">
        <v>2</v>
      </c>
      <c r="F221">
        <v>16.5</v>
      </c>
      <c r="G221" s="1">
        <v>42879</v>
      </c>
      <c r="H221">
        <v>30</v>
      </c>
      <c r="I221" s="1">
        <v>42884</v>
      </c>
      <c r="J221" s="3">
        <v>2.7</v>
      </c>
      <c r="K221" t="s">
        <v>3</v>
      </c>
      <c r="L221">
        <v>14</v>
      </c>
      <c r="M221" s="3">
        <v>9</v>
      </c>
      <c r="N221" s="3">
        <v>55.5</v>
      </c>
      <c r="O221" s="1">
        <v>42893</v>
      </c>
      <c r="P221" s="3">
        <v>2.8333333333333335</v>
      </c>
      <c r="Q221" s="5" t="s">
        <v>19</v>
      </c>
      <c r="R221" s="3">
        <v>19</v>
      </c>
      <c r="S221" s="1">
        <v>42904</v>
      </c>
      <c r="T221" s="3">
        <f t="shared" si="3"/>
        <v>1</v>
      </c>
    </row>
    <row r="222" spans="1:20" x14ac:dyDescent="0.25">
      <c r="A222">
        <v>116</v>
      </c>
      <c r="B222" t="s">
        <v>2</v>
      </c>
      <c r="C222" t="s">
        <v>2</v>
      </c>
      <c r="D222" t="s">
        <v>3</v>
      </c>
      <c r="E222">
        <v>2</v>
      </c>
      <c r="F222">
        <v>16.5</v>
      </c>
      <c r="G222" s="1">
        <v>42879</v>
      </c>
      <c r="H222">
        <v>26</v>
      </c>
      <c r="I222" s="1">
        <v>42884</v>
      </c>
      <c r="J222" s="3">
        <v>1.9</v>
      </c>
      <c r="K222" t="s">
        <v>17</v>
      </c>
      <c r="L222">
        <v>13</v>
      </c>
      <c r="M222" s="3">
        <v>13</v>
      </c>
      <c r="N222" s="3">
        <v>47.5</v>
      </c>
      <c r="O222" s="1">
        <v>42893</v>
      </c>
      <c r="P222" s="3">
        <v>2.3888888888888888</v>
      </c>
      <c r="Q222" s="1" t="s">
        <v>19</v>
      </c>
      <c r="R222" s="3">
        <v>17</v>
      </c>
      <c r="S222" s="1">
        <v>42901</v>
      </c>
      <c r="T222" s="3">
        <f t="shared" si="3"/>
        <v>1</v>
      </c>
    </row>
    <row r="223" spans="1:20" x14ac:dyDescent="0.25">
      <c r="A223">
        <v>95</v>
      </c>
      <c r="B223" t="s">
        <v>2</v>
      </c>
      <c r="C223" t="s">
        <v>2</v>
      </c>
      <c r="D223" t="s">
        <v>3</v>
      </c>
      <c r="E223">
        <v>2</v>
      </c>
      <c r="F223">
        <v>18.5</v>
      </c>
      <c r="G223" s="1">
        <v>42879</v>
      </c>
      <c r="H223">
        <v>27.5</v>
      </c>
      <c r="I223" s="1">
        <v>42884</v>
      </c>
      <c r="J223" s="3">
        <v>1.8</v>
      </c>
      <c r="K223" t="s">
        <v>3</v>
      </c>
      <c r="L223">
        <v>14</v>
      </c>
      <c r="M223" s="3">
        <v>14</v>
      </c>
      <c r="N223" s="3">
        <v>46.5</v>
      </c>
      <c r="O223" s="1">
        <v>42893</v>
      </c>
      <c r="P223" s="3">
        <v>2.1111111111111112</v>
      </c>
      <c r="Q223" s="1" t="s">
        <v>19</v>
      </c>
      <c r="R223" s="3">
        <v>19</v>
      </c>
      <c r="S223" s="1">
        <v>42904</v>
      </c>
      <c r="T223" s="3">
        <f t="shared" si="3"/>
        <v>1</v>
      </c>
    </row>
    <row r="224" spans="1:20" x14ac:dyDescent="0.25">
      <c r="A224">
        <v>78</v>
      </c>
      <c r="B224" t="s">
        <v>2</v>
      </c>
      <c r="C224" t="s">
        <v>2</v>
      </c>
      <c r="D224" t="s">
        <v>3</v>
      </c>
      <c r="E224">
        <v>2</v>
      </c>
      <c r="F224">
        <v>18</v>
      </c>
      <c r="G224" s="1">
        <v>42879</v>
      </c>
      <c r="H224">
        <v>26.5</v>
      </c>
      <c r="I224" s="1">
        <v>42884</v>
      </c>
      <c r="J224" s="3">
        <v>1.7</v>
      </c>
      <c r="K224" t="s">
        <v>3</v>
      </c>
      <c r="L224">
        <v>16</v>
      </c>
      <c r="M224" s="3">
        <v>16</v>
      </c>
      <c r="N224" s="3">
        <v>48.5</v>
      </c>
      <c r="O224" s="1">
        <v>42893</v>
      </c>
      <c r="P224" s="3">
        <v>2.4444444444444446</v>
      </c>
      <c r="Q224" s="1" t="s">
        <v>19</v>
      </c>
      <c r="R224" s="3">
        <v>19</v>
      </c>
      <c r="S224" s="1">
        <v>42904</v>
      </c>
      <c r="T224" s="3">
        <f t="shared" si="3"/>
        <v>1</v>
      </c>
    </row>
    <row r="225" spans="1:26" x14ac:dyDescent="0.25">
      <c r="A225">
        <v>119</v>
      </c>
      <c r="B225" t="s">
        <v>2</v>
      </c>
      <c r="C225" t="s">
        <v>2</v>
      </c>
      <c r="D225" t="s">
        <v>4</v>
      </c>
      <c r="E225">
        <v>2</v>
      </c>
      <c r="F225">
        <v>18.5</v>
      </c>
      <c r="G225" s="1">
        <v>42879</v>
      </c>
      <c r="H225">
        <v>28</v>
      </c>
      <c r="I225" s="1">
        <v>42884</v>
      </c>
      <c r="J225" s="3">
        <v>1.9</v>
      </c>
      <c r="K225" t="s">
        <v>4</v>
      </c>
      <c r="L225">
        <v>16</v>
      </c>
      <c r="M225" s="3">
        <v>16</v>
      </c>
      <c r="N225" s="3">
        <v>50</v>
      </c>
      <c r="O225" s="1">
        <v>42893</v>
      </c>
      <c r="P225" s="3">
        <v>2.4444444444444446</v>
      </c>
      <c r="Q225" s="1" t="s">
        <v>19</v>
      </c>
      <c r="R225" s="3">
        <v>17</v>
      </c>
      <c r="S225" s="1">
        <v>42902</v>
      </c>
      <c r="T225" s="3">
        <f t="shared" si="3"/>
        <v>1</v>
      </c>
    </row>
    <row r="226" spans="1:26" x14ac:dyDescent="0.25">
      <c r="A226">
        <v>97</v>
      </c>
      <c r="B226" t="s">
        <v>2</v>
      </c>
      <c r="C226" t="s">
        <v>2</v>
      </c>
      <c r="D226" t="s">
        <v>4</v>
      </c>
      <c r="E226">
        <v>2</v>
      </c>
      <c r="F226">
        <v>21.5</v>
      </c>
      <c r="G226" s="1">
        <v>42879</v>
      </c>
      <c r="H226">
        <v>26.5</v>
      </c>
      <c r="I226" s="1">
        <v>42884</v>
      </c>
      <c r="J226" s="3">
        <v>1</v>
      </c>
      <c r="K226" t="s">
        <v>4</v>
      </c>
      <c r="L226">
        <v>17</v>
      </c>
      <c r="M226" s="3">
        <v>17</v>
      </c>
      <c r="N226" s="3">
        <v>35.5</v>
      </c>
      <c r="O226" s="1">
        <v>42893</v>
      </c>
      <c r="P226" s="3">
        <v>1</v>
      </c>
      <c r="Q226" s="1" t="s">
        <v>19</v>
      </c>
      <c r="R226" s="3">
        <v>19</v>
      </c>
      <c r="S226" s="1">
        <v>42904</v>
      </c>
      <c r="T226" s="3">
        <f t="shared" si="3"/>
        <v>1</v>
      </c>
    </row>
    <row r="227" spans="1:26" x14ac:dyDescent="0.25">
      <c r="A227">
        <v>147</v>
      </c>
      <c r="B227" t="s">
        <v>2</v>
      </c>
      <c r="C227" t="s">
        <v>2</v>
      </c>
      <c r="D227" t="s">
        <v>3</v>
      </c>
      <c r="E227">
        <v>2</v>
      </c>
      <c r="F227">
        <v>20.5</v>
      </c>
      <c r="G227" s="1">
        <v>42879</v>
      </c>
      <c r="H227">
        <v>30</v>
      </c>
      <c r="I227" s="1">
        <v>42884</v>
      </c>
      <c r="J227" s="3">
        <v>1.9</v>
      </c>
      <c r="K227" t="s">
        <v>3</v>
      </c>
      <c r="L227">
        <v>18</v>
      </c>
      <c r="M227" s="3">
        <v>18</v>
      </c>
      <c r="N227" s="3">
        <v>51.5</v>
      </c>
      <c r="O227" s="1">
        <v>42893</v>
      </c>
      <c r="P227" s="3">
        <v>2.3888888888888888</v>
      </c>
      <c r="Q227" s="1" t="s">
        <v>19</v>
      </c>
      <c r="R227" s="3">
        <v>19</v>
      </c>
      <c r="S227" s="1">
        <v>42904</v>
      </c>
      <c r="T227" s="3">
        <f t="shared" si="3"/>
        <v>1</v>
      </c>
    </row>
    <row r="228" spans="1:26" x14ac:dyDescent="0.25">
      <c r="A228">
        <v>121</v>
      </c>
      <c r="B228" t="s">
        <v>2</v>
      </c>
      <c r="C228" t="s">
        <v>2</v>
      </c>
      <c r="D228" t="s">
        <v>4</v>
      </c>
      <c r="E228">
        <v>2</v>
      </c>
      <c r="F228">
        <v>17.5</v>
      </c>
      <c r="G228" s="1">
        <v>42879</v>
      </c>
      <c r="H228">
        <v>30.5</v>
      </c>
      <c r="I228" s="1">
        <v>42884</v>
      </c>
      <c r="J228" s="3">
        <v>2.6</v>
      </c>
      <c r="K228" t="s">
        <v>4</v>
      </c>
      <c r="L228">
        <v>21</v>
      </c>
      <c r="M228" s="3">
        <v>21</v>
      </c>
      <c r="N228" s="3">
        <v>53.5</v>
      </c>
      <c r="O228" s="1">
        <v>42893</v>
      </c>
      <c r="P228" s="3">
        <v>2.5555555555555554</v>
      </c>
      <c r="Q228" s="1" t="s">
        <v>19</v>
      </c>
      <c r="R228" s="3">
        <v>16</v>
      </c>
      <c r="S228" s="1">
        <v>42901</v>
      </c>
      <c r="T228" s="3">
        <f t="shared" si="3"/>
        <v>1</v>
      </c>
    </row>
    <row r="229" spans="1:26" x14ac:dyDescent="0.25">
      <c r="A229">
        <v>140</v>
      </c>
      <c r="B229" t="s">
        <v>2</v>
      </c>
      <c r="C229" t="s">
        <v>2</v>
      </c>
      <c r="D229" t="s">
        <v>3</v>
      </c>
      <c r="E229">
        <v>2</v>
      </c>
      <c r="F229">
        <v>15</v>
      </c>
      <c r="G229" s="1">
        <v>42879</v>
      </c>
      <c r="H229">
        <v>26.5</v>
      </c>
      <c r="I229" s="1">
        <v>42884</v>
      </c>
      <c r="J229" s="3">
        <v>2.2999999999999998</v>
      </c>
      <c r="K229" t="s">
        <v>3</v>
      </c>
      <c r="L229">
        <v>25</v>
      </c>
      <c r="M229" s="3">
        <v>25</v>
      </c>
      <c r="N229" s="3">
        <v>54</v>
      </c>
      <c r="O229" s="1">
        <v>42893</v>
      </c>
      <c r="P229" s="3">
        <v>3.0555555555555554</v>
      </c>
      <c r="Q229" s="1" t="s">
        <v>19</v>
      </c>
      <c r="R229" s="3">
        <v>20</v>
      </c>
      <c r="S229" s="1">
        <v>42905</v>
      </c>
      <c r="T229" s="3">
        <f t="shared" si="3"/>
        <v>1</v>
      </c>
    </row>
    <row r="230" spans="1:26" x14ac:dyDescent="0.25">
      <c r="A230">
        <v>82</v>
      </c>
      <c r="B230" t="s">
        <v>2</v>
      </c>
      <c r="C230" t="s">
        <v>2</v>
      </c>
      <c r="D230" t="s">
        <v>3</v>
      </c>
      <c r="E230">
        <v>2</v>
      </c>
      <c r="F230">
        <v>20.5</v>
      </c>
      <c r="G230" s="1">
        <v>42879</v>
      </c>
      <c r="H230">
        <v>29.5</v>
      </c>
      <c r="I230" s="1">
        <v>42884</v>
      </c>
      <c r="J230" s="3">
        <v>1.8</v>
      </c>
      <c r="K230" t="s">
        <v>3</v>
      </c>
      <c r="L230">
        <v>31</v>
      </c>
      <c r="M230" s="3">
        <v>31</v>
      </c>
      <c r="N230" s="3">
        <v>52.5</v>
      </c>
      <c r="O230" s="1">
        <v>42893</v>
      </c>
      <c r="P230" s="3">
        <v>2.5555555555555554</v>
      </c>
      <c r="Q230" s="1" t="s">
        <v>19</v>
      </c>
      <c r="R230" s="3">
        <v>17</v>
      </c>
      <c r="S230" s="1">
        <v>42902</v>
      </c>
      <c r="T230" s="3">
        <f t="shared" si="3"/>
        <v>1</v>
      </c>
    </row>
    <row r="231" spans="1:26" x14ac:dyDescent="0.25">
      <c r="A231">
        <v>77</v>
      </c>
      <c r="B231" t="s">
        <v>12</v>
      </c>
      <c r="D231" t="s">
        <v>4</v>
      </c>
      <c r="E231">
        <v>2</v>
      </c>
      <c r="F231">
        <v>14.5</v>
      </c>
      <c r="G231" s="1">
        <v>42879</v>
      </c>
      <c r="H231">
        <v>23.5</v>
      </c>
      <c r="I231" s="1">
        <v>42884</v>
      </c>
      <c r="J231" s="3">
        <v>1.8</v>
      </c>
      <c r="K231" t="s">
        <v>17</v>
      </c>
      <c r="L231">
        <v>11</v>
      </c>
      <c r="M231" s="3">
        <v>11</v>
      </c>
      <c r="N231" s="3">
        <v>51</v>
      </c>
      <c r="O231" s="1">
        <v>42893</v>
      </c>
      <c r="P231" s="3">
        <v>3.0555555555555554</v>
      </c>
      <c r="Q231" s="1" t="s">
        <v>19</v>
      </c>
      <c r="R231" s="3">
        <v>16</v>
      </c>
      <c r="S231" s="1">
        <v>42901</v>
      </c>
      <c r="T231" s="3">
        <f t="shared" si="3"/>
        <v>1</v>
      </c>
      <c r="Z231" t="s">
        <v>48</v>
      </c>
    </row>
    <row r="232" spans="1:26" x14ac:dyDescent="0.25">
      <c r="A232">
        <v>113</v>
      </c>
      <c r="B232" t="s">
        <v>12</v>
      </c>
      <c r="D232" t="s">
        <v>4</v>
      </c>
      <c r="E232">
        <v>2</v>
      </c>
      <c r="F232">
        <v>23</v>
      </c>
      <c r="G232" s="1">
        <v>42879</v>
      </c>
      <c r="H232">
        <v>37</v>
      </c>
      <c r="I232" s="1">
        <v>42884</v>
      </c>
      <c r="J232" s="3">
        <v>2.8</v>
      </c>
      <c r="K232" t="s">
        <v>4</v>
      </c>
      <c r="L232">
        <v>16</v>
      </c>
      <c r="M232" s="3">
        <v>16</v>
      </c>
      <c r="N232" s="3">
        <v>63.5</v>
      </c>
      <c r="O232" s="1">
        <v>42893</v>
      </c>
      <c r="P232" s="3">
        <v>2.9444444444444446</v>
      </c>
      <c r="Q232" s="1" t="s">
        <v>19</v>
      </c>
      <c r="R232" s="3">
        <v>17</v>
      </c>
      <c r="S232" s="1">
        <v>42902</v>
      </c>
      <c r="T232" s="3">
        <f t="shared" si="3"/>
        <v>1</v>
      </c>
    </row>
    <row r="233" spans="1:26" x14ac:dyDescent="0.25">
      <c r="A233">
        <v>137</v>
      </c>
      <c r="B233" t="s">
        <v>8</v>
      </c>
      <c r="D233" t="s">
        <v>3</v>
      </c>
      <c r="E233">
        <v>2</v>
      </c>
      <c r="F233">
        <v>14</v>
      </c>
      <c r="G233" s="1">
        <v>42879</v>
      </c>
      <c r="H233">
        <v>23.5</v>
      </c>
      <c r="I233" s="1">
        <v>42884</v>
      </c>
      <c r="J233" s="3">
        <v>1.9</v>
      </c>
      <c r="K233" t="s">
        <v>3</v>
      </c>
      <c r="L233">
        <v>17</v>
      </c>
      <c r="M233" s="3">
        <v>0</v>
      </c>
      <c r="N233" s="3">
        <v>40</v>
      </c>
      <c r="O233" s="1">
        <v>42893</v>
      </c>
      <c r="P233" s="3">
        <v>1.8333333333333333</v>
      </c>
      <c r="Q233" s="1" t="s">
        <v>19</v>
      </c>
      <c r="R233" s="3">
        <v>17</v>
      </c>
      <c r="S233" s="1">
        <v>42902</v>
      </c>
      <c r="T233" s="3">
        <f t="shared" si="3"/>
        <v>1</v>
      </c>
    </row>
    <row r="234" spans="1:26" x14ac:dyDescent="0.25">
      <c r="A234">
        <v>136</v>
      </c>
      <c r="B234" t="s">
        <v>8</v>
      </c>
      <c r="D234" t="s">
        <v>4</v>
      </c>
      <c r="E234">
        <v>2</v>
      </c>
      <c r="F234">
        <v>15</v>
      </c>
      <c r="G234" s="1">
        <v>42879</v>
      </c>
      <c r="H234">
        <v>26.5</v>
      </c>
      <c r="I234" s="1">
        <v>42884</v>
      </c>
      <c r="J234" s="3">
        <v>2.2999999999999998</v>
      </c>
      <c r="K234" t="s">
        <v>17</v>
      </c>
      <c r="L234">
        <v>19</v>
      </c>
      <c r="M234" s="3">
        <v>0</v>
      </c>
      <c r="N234" s="3">
        <v>45</v>
      </c>
      <c r="O234" s="1">
        <v>42893</v>
      </c>
      <c r="P234" s="3">
        <v>2.0555555555555554</v>
      </c>
      <c r="Q234" s="1" t="s">
        <v>19</v>
      </c>
      <c r="R234" s="3">
        <v>18</v>
      </c>
      <c r="S234" s="1">
        <v>42904</v>
      </c>
      <c r="T234" s="3">
        <f t="shared" si="3"/>
        <v>1</v>
      </c>
    </row>
    <row r="235" spans="1:26" x14ac:dyDescent="0.25">
      <c r="A235">
        <v>100</v>
      </c>
      <c r="B235" t="s">
        <v>8</v>
      </c>
      <c r="D235" t="s">
        <v>3</v>
      </c>
      <c r="E235">
        <v>2</v>
      </c>
      <c r="F235">
        <v>21</v>
      </c>
      <c r="G235" s="1">
        <v>42879</v>
      </c>
      <c r="H235">
        <v>34</v>
      </c>
      <c r="I235" s="1">
        <v>42884</v>
      </c>
      <c r="J235" s="3">
        <v>2.6</v>
      </c>
      <c r="K235" t="s">
        <v>3</v>
      </c>
      <c r="L235">
        <v>13</v>
      </c>
      <c r="M235" s="3">
        <v>13</v>
      </c>
      <c r="N235" s="3">
        <v>56.5</v>
      </c>
      <c r="O235" s="1">
        <v>42893</v>
      </c>
      <c r="P235" s="3">
        <v>2.5</v>
      </c>
      <c r="Q235" s="1" t="s">
        <v>19</v>
      </c>
      <c r="R235" s="3">
        <v>19</v>
      </c>
      <c r="S235" s="1">
        <v>42904</v>
      </c>
      <c r="T235" s="3">
        <f t="shared" si="3"/>
        <v>1</v>
      </c>
    </row>
    <row r="236" spans="1:26" x14ac:dyDescent="0.25">
      <c r="A236">
        <v>129</v>
      </c>
      <c r="B236" t="s">
        <v>8</v>
      </c>
      <c r="D236" t="s">
        <v>3</v>
      </c>
      <c r="E236">
        <v>2</v>
      </c>
      <c r="F236">
        <v>18</v>
      </c>
      <c r="G236" s="1">
        <v>42879</v>
      </c>
      <c r="H236">
        <v>31</v>
      </c>
      <c r="I236" s="1">
        <v>42884</v>
      </c>
      <c r="J236" s="3">
        <v>2.6</v>
      </c>
      <c r="K236" t="s">
        <v>3</v>
      </c>
      <c r="L236">
        <v>14</v>
      </c>
      <c r="M236" s="3">
        <v>14</v>
      </c>
      <c r="N236" s="3">
        <v>51.5</v>
      </c>
      <c r="O236" s="1">
        <v>42893</v>
      </c>
      <c r="P236" s="3">
        <v>2.2777777777777777</v>
      </c>
      <c r="Q236" s="1" t="s">
        <v>19</v>
      </c>
      <c r="R236" s="3">
        <v>21</v>
      </c>
      <c r="S236" s="1">
        <v>42906</v>
      </c>
      <c r="T236" s="3">
        <f t="shared" si="3"/>
        <v>1</v>
      </c>
    </row>
    <row r="237" spans="1:26" x14ac:dyDescent="0.25">
      <c r="A237">
        <v>85</v>
      </c>
      <c r="B237" t="s">
        <v>8</v>
      </c>
      <c r="D237" t="s">
        <v>3</v>
      </c>
      <c r="E237">
        <v>2</v>
      </c>
      <c r="F237">
        <v>18.5</v>
      </c>
      <c r="G237" s="1">
        <v>42879</v>
      </c>
      <c r="H237">
        <v>32.5</v>
      </c>
      <c r="I237" s="1">
        <v>42884</v>
      </c>
      <c r="J237" s="3">
        <v>2.8</v>
      </c>
      <c r="K237" t="s">
        <v>3</v>
      </c>
      <c r="L237">
        <v>48</v>
      </c>
      <c r="M237" s="3">
        <v>48</v>
      </c>
      <c r="N237" s="3">
        <v>56</v>
      </c>
      <c r="O237" s="1">
        <v>42893</v>
      </c>
      <c r="P237" s="3">
        <v>2.6111111111111112</v>
      </c>
      <c r="Q237" s="1" t="s">
        <v>19</v>
      </c>
      <c r="R237" s="3">
        <v>20</v>
      </c>
      <c r="S237" s="1">
        <v>42905</v>
      </c>
      <c r="T237" s="3">
        <f t="shared" si="3"/>
        <v>1</v>
      </c>
    </row>
    <row r="238" spans="1:26" x14ac:dyDescent="0.25">
      <c r="A238">
        <v>91</v>
      </c>
      <c r="B238" t="s">
        <v>11</v>
      </c>
      <c r="D238" t="s">
        <v>4</v>
      </c>
      <c r="E238">
        <v>2</v>
      </c>
      <c r="F238">
        <v>21</v>
      </c>
      <c r="G238" s="1">
        <v>42879</v>
      </c>
      <c r="H238">
        <v>30.5</v>
      </c>
      <c r="I238" s="1">
        <v>42884</v>
      </c>
      <c r="J238" s="3">
        <v>1.9</v>
      </c>
      <c r="K238" t="s">
        <v>4</v>
      </c>
      <c r="L238">
        <v>13</v>
      </c>
      <c r="M238" s="3">
        <v>13</v>
      </c>
      <c r="N238" s="6">
        <v>50.5</v>
      </c>
      <c r="O238" s="1">
        <v>42893</v>
      </c>
      <c r="P238" s="3">
        <v>2.2222222222222223</v>
      </c>
      <c r="Q238" s="10" t="s">
        <v>19</v>
      </c>
      <c r="R238" s="3">
        <v>21</v>
      </c>
      <c r="S238" s="1">
        <v>42905</v>
      </c>
      <c r="T238" s="3">
        <f t="shared" si="3"/>
        <v>1</v>
      </c>
    </row>
    <row r="239" spans="1:26" x14ac:dyDescent="0.25">
      <c r="A239">
        <v>83</v>
      </c>
      <c r="B239" t="s">
        <v>9</v>
      </c>
      <c r="D239" t="s">
        <v>4</v>
      </c>
      <c r="E239">
        <v>2</v>
      </c>
      <c r="F239">
        <v>22</v>
      </c>
      <c r="G239" s="1">
        <v>42879</v>
      </c>
      <c r="H239">
        <v>34</v>
      </c>
      <c r="I239" s="1">
        <v>42884</v>
      </c>
      <c r="J239" s="3">
        <v>2.4</v>
      </c>
      <c r="K239" t="s">
        <v>4</v>
      </c>
      <c r="L239">
        <v>16</v>
      </c>
      <c r="M239" s="3">
        <v>0</v>
      </c>
      <c r="N239" s="3">
        <v>51.5</v>
      </c>
      <c r="O239" s="1">
        <v>42893</v>
      </c>
      <c r="P239" s="3">
        <v>1.9444444444444444</v>
      </c>
      <c r="Q239" s="1" t="s">
        <v>19</v>
      </c>
      <c r="R239" s="3">
        <v>18</v>
      </c>
      <c r="S239" s="1">
        <v>42904</v>
      </c>
      <c r="T239" s="6">
        <f t="shared" si="3"/>
        <v>1</v>
      </c>
    </row>
    <row r="240" spans="1:26" x14ac:dyDescent="0.25">
      <c r="A240">
        <v>123</v>
      </c>
      <c r="B240" t="s">
        <v>9</v>
      </c>
      <c r="D240" t="s">
        <v>3</v>
      </c>
      <c r="E240">
        <v>2</v>
      </c>
      <c r="F240">
        <v>21</v>
      </c>
      <c r="G240" s="1">
        <v>42879</v>
      </c>
      <c r="H240">
        <v>32</v>
      </c>
      <c r="I240" s="1">
        <v>42884</v>
      </c>
      <c r="J240" s="3">
        <v>2.2000000000000002</v>
      </c>
      <c r="K240" t="s">
        <v>3</v>
      </c>
      <c r="L240">
        <v>12</v>
      </c>
      <c r="M240" s="3">
        <v>12</v>
      </c>
      <c r="N240" s="3">
        <v>53</v>
      </c>
      <c r="O240" s="1">
        <v>42893</v>
      </c>
      <c r="P240" s="3">
        <v>2.3333333333333335</v>
      </c>
      <c r="Q240" s="5" t="s">
        <v>19</v>
      </c>
      <c r="R240" s="6"/>
      <c r="T240" s="3">
        <f t="shared" si="3"/>
        <v>1</v>
      </c>
    </row>
    <row r="241" spans="1:20" s="2" customFormat="1" x14ac:dyDescent="0.25">
      <c r="A241">
        <v>87</v>
      </c>
      <c r="B241" t="s">
        <v>6</v>
      </c>
      <c r="C241" t="s">
        <v>6</v>
      </c>
      <c r="D241" t="s">
        <v>4</v>
      </c>
      <c r="E241">
        <v>2</v>
      </c>
      <c r="F241">
        <v>20.5</v>
      </c>
      <c r="G241" s="1">
        <v>42879</v>
      </c>
      <c r="H241">
        <v>26.5</v>
      </c>
      <c r="I241" s="1">
        <v>42884</v>
      </c>
      <c r="J241" s="3">
        <v>1.2</v>
      </c>
      <c r="K241" t="s">
        <v>4</v>
      </c>
      <c r="L241">
        <v>12</v>
      </c>
      <c r="M241" s="3">
        <v>0</v>
      </c>
      <c r="N241" s="3">
        <v>45</v>
      </c>
      <c r="O241" s="1">
        <v>42893</v>
      </c>
      <c r="P241" s="3">
        <v>2.0555555555555554</v>
      </c>
      <c r="Q241" s="1" t="s">
        <v>19</v>
      </c>
      <c r="R241" s="3">
        <v>18</v>
      </c>
      <c r="S241" s="1">
        <v>42904</v>
      </c>
      <c r="T241" s="3">
        <f t="shared" si="3"/>
        <v>1</v>
      </c>
    </row>
    <row r="242" spans="1:20" s="2" customFormat="1" x14ac:dyDescent="0.25">
      <c r="A242">
        <v>90</v>
      </c>
      <c r="B242" t="s">
        <v>6</v>
      </c>
      <c r="C242" t="s">
        <v>6</v>
      </c>
      <c r="D242" s="2" t="s">
        <v>4</v>
      </c>
      <c r="E242">
        <v>2</v>
      </c>
      <c r="F242">
        <v>28</v>
      </c>
      <c r="G242" s="1">
        <v>42879</v>
      </c>
      <c r="H242">
        <v>37</v>
      </c>
      <c r="I242" s="1">
        <v>42884</v>
      </c>
      <c r="J242" s="3">
        <v>1.8</v>
      </c>
      <c r="K242" t="s">
        <v>4</v>
      </c>
      <c r="L242">
        <v>12</v>
      </c>
      <c r="M242" s="3">
        <v>12</v>
      </c>
      <c r="N242" s="3">
        <v>53</v>
      </c>
      <c r="O242" s="1">
        <v>42893</v>
      </c>
      <c r="P242" s="3">
        <v>1.7777777777777777</v>
      </c>
      <c r="Q242" s="1" t="s">
        <v>19</v>
      </c>
      <c r="R242" s="3">
        <v>17</v>
      </c>
      <c r="S242" s="1">
        <v>42902</v>
      </c>
      <c r="T242" s="3">
        <f t="shared" si="3"/>
        <v>1</v>
      </c>
    </row>
    <row r="243" spans="1:20" x14ac:dyDescent="0.25">
      <c r="A243">
        <v>188</v>
      </c>
      <c r="B243" t="s">
        <v>2</v>
      </c>
      <c r="C243" t="s">
        <v>2</v>
      </c>
      <c r="D243" t="s">
        <v>4</v>
      </c>
      <c r="E243">
        <v>3</v>
      </c>
      <c r="F243">
        <v>24</v>
      </c>
      <c r="G243" s="1">
        <v>42887</v>
      </c>
      <c r="H243">
        <v>29.5</v>
      </c>
      <c r="I243" s="1">
        <v>42891</v>
      </c>
      <c r="J243" s="3">
        <v>1.375</v>
      </c>
      <c r="K243" t="s">
        <v>4</v>
      </c>
      <c r="L243">
        <v>21</v>
      </c>
      <c r="M243" s="3">
        <v>0</v>
      </c>
      <c r="O243" s="1">
        <v>42899</v>
      </c>
      <c r="Q243" s="1" t="s">
        <v>19</v>
      </c>
      <c r="R243" s="3">
        <v>17</v>
      </c>
      <c r="S243" s="1">
        <v>42911</v>
      </c>
      <c r="T243" s="3">
        <f t="shared" si="3"/>
        <v>1</v>
      </c>
    </row>
    <row r="244" spans="1:20" x14ac:dyDescent="0.25">
      <c r="A244">
        <v>191</v>
      </c>
      <c r="B244" t="s">
        <v>2</v>
      </c>
      <c r="C244" t="s">
        <v>2</v>
      </c>
      <c r="D244" t="s">
        <v>4</v>
      </c>
      <c r="E244">
        <v>3</v>
      </c>
      <c r="F244">
        <v>23</v>
      </c>
      <c r="G244" s="1">
        <v>42887</v>
      </c>
      <c r="H244">
        <v>28</v>
      </c>
      <c r="I244" s="1">
        <v>42891</v>
      </c>
      <c r="J244" s="3">
        <v>1.25</v>
      </c>
      <c r="K244" t="s">
        <v>4</v>
      </c>
      <c r="L244">
        <v>10</v>
      </c>
      <c r="M244" s="3">
        <v>1</v>
      </c>
      <c r="N244" s="3">
        <v>44.5</v>
      </c>
      <c r="O244" s="1">
        <v>42899</v>
      </c>
      <c r="P244" s="3">
        <v>2.0625</v>
      </c>
      <c r="Q244" s="1" t="s">
        <v>19</v>
      </c>
      <c r="R244" s="3">
        <v>14</v>
      </c>
      <c r="S244" s="1">
        <v>42908</v>
      </c>
      <c r="T244" s="3">
        <f t="shared" si="3"/>
        <v>1</v>
      </c>
    </row>
    <row r="245" spans="1:20" x14ac:dyDescent="0.25">
      <c r="A245">
        <v>155</v>
      </c>
      <c r="B245" t="s">
        <v>2</v>
      </c>
      <c r="C245" t="s">
        <v>2</v>
      </c>
      <c r="D245" t="s">
        <v>3</v>
      </c>
      <c r="E245">
        <v>3</v>
      </c>
      <c r="F245">
        <v>22</v>
      </c>
      <c r="G245" s="1">
        <v>42887</v>
      </c>
      <c r="H245">
        <v>26</v>
      </c>
      <c r="I245" s="1">
        <v>42891</v>
      </c>
      <c r="J245" s="3">
        <v>1</v>
      </c>
      <c r="K245" t="s">
        <v>3</v>
      </c>
      <c r="L245">
        <v>5</v>
      </c>
      <c r="M245" s="3">
        <v>3</v>
      </c>
      <c r="N245" s="3">
        <v>31.5</v>
      </c>
      <c r="O245" s="1">
        <v>42899</v>
      </c>
      <c r="P245" s="3">
        <v>0.6875</v>
      </c>
      <c r="Q245" s="1" t="s">
        <v>19</v>
      </c>
      <c r="R245" s="3">
        <v>14</v>
      </c>
      <c r="S245" s="1">
        <v>42908</v>
      </c>
      <c r="T245" s="3">
        <f t="shared" si="3"/>
        <v>1</v>
      </c>
    </row>
    <row r="246" spans="1:20" x14ac:dyDescent="0.25">
      <c r="A246">
        <v>175</v>
      </c>
      <c r="B246" t="s">
        <v>2</v>
      </c>
      <c r="C246" t="s">
        <v>2</v>
      </c>
      <c r="D246" t="s">
        <v>3</v>
      </c>
      <c r="E246">
        <v>3</v>
      </c>
      <c r="F246">
        <v>22</v>
      </c>
      <c r="G246" s="1">
        <v>42887</v>
      </c>
      <c r="H246">
        <v>30</v>
      </c>
      <c r="I246" s="1">
        <v>42891</v>
      </c>
      <c r="J246" s="3">
        <v>2</v>
      </c>
      <c r="K246" t="s">
        <v>17</v>
      </c>
      <c r="L246">
        <v>16</v>
      </c>
      <c r="M246" s="3">
        <v>3</v>
      </c>
      <c r="N246" s="3">
        <v>46</v>
      </c>
      <c r="O246" s="1">
        <v>42899</v>
      </c>
      <c r="P246" s="3">
        <v>2</v>
      </c>
      <c r="Q246" s="1" t="s">
        <v>19</v>
      </c>
      <c r="R246" s="3">
        <v>15</v>
      </c>
      <c r="S246" s="1">
        <v>42909</v>
      </c>
      <c r="T246" s="3">
        <f t="shared" si="3"/>
        <v>1</v>
      </c>
    </row>
    <row r="247" spans="1:20" x14ac:dyDescent="0.25">
      <c r="A247">
        <v>202</v>
      </c>
      <c r="B247" t="s">
        <v>2</v>
      </c>
      <c r="C247" t="s">
        <v>2</v>
      </c>
      <c r="D247" t="s">
        <v>4</v>
      </c>
      <c r="E247">
        <v>3</v>
      </c>
      <c r="F247">
        <v>21</v>
      </c>
      <c r="G247" s="1">
        <v>42887</v>
      </c>
      <c r="H247">
        <v>28</v>
      </c>
      <c r="I247" s="1">
        <v>42891</v>
      </c>
      <c r="J247" s="3">
        <v>1.75</v>
      </c>
      <c r="K247" t="s">
        <v>4</v>
      </c>
      <c r="L247">
        <v>36</v>
      </c>
      <c r="M247" s="3">
        <v>5</v>
      </c>
      <c r="N247" s="3">
        <v>43.5</v>
      </c>
      <c r="O247" s="1">
        <v>42899</v>
      </c>
      <c r="P247" s="3">
        <v>1.9375</v>
      </c>
      <c r="Q247" s="1" t="s">
        <v>19</v>
      </c>
      <c r="R247" s="3">
        <v>15</v>
      </c>
      <c r="S247" s="1">
        <v>42909</v>
      </c>
      <c r="T247" s="3">
        <f t="shared" si="3"/>
        <v>1</v>
      </c>
    </row>
    <row r="248" spans="1:20" x14ac:dyDescent="0.25">
      <c r="A248">
        <v>166</v>
      </c>
      <c r="B248" t="s">
        <v>2</v>
      </c>
      <c r="C248" t="s">
        <v>2</v>
      </c>
      <c r="D248" t="s">
        <v>3</v>
      </c>
      <c r="E248">
        <v>3</v>
      </c>
      <c r="F248">
        <v>22</v>
      </c>
      <c r="G248" s="1">
        <v>42887</v>
      </c>
      <c r="H248">
        <v>29.5</v>
      </c>
      <c r="I248" s="1">
        <v>42891</v>
      </c>
      <c r="J248" s="3">
        <v>1.875</v>
      </c>
      <c r="K248" t="s">
        <v>3</v>
      </c>
      <c r="L248">
        <v>12</v>
      </c>
      <c r="M248" s="3">
        <v>5</v>
      </c>
      <c r="N248" s="3">
        <v>44</v>
      </c>
      <c r="O248" s="1">
        <v>42899</v>
      </c>
      <c r="P248" s="3">
        <v>1.8125</v>
      </c>
      <c r="Q248" s="1" t="s">
        <v>19</v>
      </c>
      <c r="R248" s="3">
        <v>15</v>
      </c>
      <c r="S248" s="1">
        <v>42908</v>
      </c>
      <c r="T248" s="3">
        <f t="shared" si="3"/>
        <v>1</v>
      </c>
    </row>
    <row r="249" spans="1:20" x14ac:dyDescent="0.25">
      <c r="A249">
        <v>220</v>
      </c>
      <c r="B249" t="s">
        <v>2</v>
      </c>
      <c r="C249" t="s">
        <v>2</v>
      </c>
      <c r="D249" t="s">
        <v>4</v>
      </c>
      <c r="E249">
        <v>3</v>
      </c>
      <c r="F249">
        <v>27</v>
      </c>
      <c r="G249" s="1">
        <v>42887</v>
      </c>
      <c r="H249">
        <v>37</v>
      </c>
      <c r="I249" s="1">
        <v>42891</v>
      </c>
      <c r="J249" s="3">
        <v>2.5</v>
      </c>
      <c r="K249" t="s">
        <v>4</v>
      </c>
      <c r="L249">
        <v>10</v>
      </c>
      <c r="M249" s="3">
        <v>10</v>
      </c>
      <c r="N249" s="3">
        <v>50.5</v>
      </c>
      <c r="O249" s="1">
        <v>42899</v>
      </c>
      <c r="P249" s="3">
        <v>1.6875</v>
      </c>
      <c r="Q249" s="1" t="s">
        <v>19</v>
      </c>
      <c r="R249" s="3">
        <v>19</v>
      </c>
      <c r="S249" s="1">
        <v>42911</v>
      </c>
      <c r="T249" s="3">
        <f t="shared" si="3"/>
        <v>1</v>
      </c>
    </row>
    <row r="250" spans="1:20" x14ac:dyDescent="0.25">
      <c r="A250">
        <v>172</v>
      </c>
      <c r="B250" t="s">
        <v>2</v>
      </c>
      <c r="C250" t="s">
        <v>2</v>
      </c>
      <c r="D250" t="s">
        <v>3</v>
      </c>
      <c r="E250">
        <v>3</v>
      </c>
      <c r="F250">
        <v>25</v>
      </c>
      <c r="G250" s="1">
        <v>42887</v>
      </c>
      <c r="H250">
        <v>33.5</v>
      </c>
      <c r="I250" s="1">
        <v>42891</v>
      </c>
      <c r="J250" s="3">
        <v>2.125</v>
      </c>
      <c r="K250" t="s">
        <v>17</v>
      </c>
      <c r="L250">
        <v>11</v>
      </c>
      <c r="M250" s="3">
        <v>11</v>
      </c>
      <c r="N250" s="3">
        <v>56</v>
      </c>
      <c r="O250" s="1">
        <v>42899</v>
      </c>
      <c r="P250" s="3">
        <v>2.8125</v>
      </c>
      <c r="Q250" s="1" t="s">
        <v>19</v>
      </c>
      <c r="R250" s="3">
        <v>16</v>
      </c>
      <c r="S250" s="1">
        <v>42908</v>
      </c>
      <c r="T250" s="3">
        <f t="shared" si="3"/>
        <v>1</v>
      </c>
    </row>
    <row r="251" spans="1:20" x14ac:dyDescent="0.25">
      <c r="A251">
        <v>219</v>
      </c>
      <c r="B251" t="s">
        <v>2</v>
      </c>
      <c r="C251" t="s">
        <v>2</v>
      </c>
      <c r="D251" t="s">
        <v>3</v>
      </c>
      <c r="E251">
        <v>3</v>
      </c>
      <c r="F251">
        <v>28</v>
      </c>
      <c r="G251" s="1">
        <v>42887</v>
      </c>
      <c r="H251">
        <v>35</v>
      </c>
      <c r="I251" s="1">
        <v>42891</v>
      </c>
      <c r="J251" s="3">
        <v>1.75</v>
      </c>
      <c r="K251" t="s">
        <v>3</v>
      </c>
      <c r="L251">
        <v>11</v>
      </c>
      <c r="M251" s="3">
        <v>11</v>
      </c>
      <c r="N251" s="3">
        <v>55</v>
      </c>
      <c r="O251" s="1">
        <v>42899</v>
      </c>
      <c r="P251" s="3">
        <v>2.5</v>
      </c>
      <c r="Q251" s="1" t="s">
        <v>19</v>
      </c>
      <c r="R251" s="3">
        <v>16</v>
      </c>
      <c r="S251" s="1">
        <v>42908</v>
      </c>
      <c r="T251" s="3">
        <f t="shared" si="3"/>
        <v>1</v>
      </c>
    </row>
    <row r="252" spans="1:20" x14ac:dyDescent="0.25">
      <c r="A252">
        <v>215</v>
      </c>
      <c r="B252" t="s">
        <v>2</v>
      </c>
      <c r="C252" t="s">
        <v>2</v>
      </c>
      <c r="D252" t="s">
        <v>4</v>
      </c>
      <c r="E252">
        <v>3</v>
      </c>
      <c r="F252">
        <v>25</v>
      </c>
      <c r="G252" s="1">
        <v>42887</v>
      </c>
      <c r="H252">
        <v>36</v>
      </c>
      <c r="I252" s="1">
        <v>42891</v>
      </c>
      <c r="J252" s="3">
        <v>2.75</v>
      </c>
      <c r="K252" t="s">
        <v>17</v>
      </c>
      <c r="L252">
        <v>11</v>
      </c>
      <c r="M252" s="3">
        <v>11</v>
      </c>
      <c r="N252" s="3">
        <v>57.5</v>
      </c>
      <c r="O252" s="1">
        <v>42899</v>
      </c>
      <c r="P252" s="3">
        <v>2.6875</v>
      </c>
      <c r="Q252" s="1" t="s">
        <v>19</v>
      </c>
      <c r="R252" s="3">
        <v>16</v>
      </c>
      <c r="S252" s="1">
        <v>42907</v>
      </c>
      <c r="T252" s="3">
        <f t="shared" si="3"/>
        <v>1</v>
      </c>
    </row>
    <row r="253" spans="1:20" x14ac:dyDescent="0.25">
      <c r="A253">
        <v>150</v>
      </c>
      <c r="B253" t="s">
        <v>2</v>
      </c>
      <c r="C253" t="s">
        <v>2</v>
      </c>
      <c r="D253" t="s">
        <v>3</v>
      </c>
      <c r="E253">
        <v>3</v>
      </c>
      <c r="F253">
        <v>19</v>
      </c>
      <c r="G253" s="1">
        <v>42887</v>
      </c>
      <c r="H253">
        <v>28</v>
      </c>
      <c r="I253" s="1">
        <v>42891</v>
      </c>
      <c r="J253" s="3">
        <v>2.25</v>
      </c>
      <c r="K253" t="s">
        <v>17</v>
      </c>
      <c r="L253">
        <v>12</v>
      </c>
      <c r="M253" s="3">
        <v>12</v>
      </c>
      <c r="N253" s="3">
        <v>45.5</v>
      </c>
      <c r="O253" s="1">
        <v>42899</v>
      </c>
      <c r="P253" s="3">
        <v>2.1875</v>
      </c>
      <c r="Q253" s="1" t="s">
        <v>19</v>
      </c>
      <c r="R253" s="3">
        <v>17</v>
      </c>
      <c r="S253" s="1">
        <v>42908</v>
      </c>
      <c r="T253" s="3">
        <f t="shared" si="3"/>
        <v>1</v>
      </c>
    </row>
    <row r="254" spans="1:20" x14ac:dyDescent="0.25">
      <c r="A254">
        <v>214</v>
      </c>
      <c r="B254" t="s">
        <v>2</v>
      </c>
      <c r="C254" t="s">
        <v>2</v>
      </c>
      <c r="D254" t="s">
        <v>3</v>
      </c>
      <c r="E254">
        <v>3</v>
      </c>
      <c r="F254">
        <v>23</v>
      </c>
      <c r="G254" s="1">
        <v>42887</v>
      </c>
      <c r="H254">
        <v>30</v>
      </c>
      <c r="I254" s="1">
        <v>42891</v>
      </c>
      <c r="J254" s="3">
        <v>1.75</v>
      </c>
      <c r="K254" t="s">
        <v>3</v>
      </c>
      <c r="L254">
        <v>12</v>
      </c>
      <c r="M254" s="3">
        <v>12</v>
      </c>
      <c r="N254" s="3">
        <v>52</v>
      </c>
      <c r="O254" s="1">
        <v>42899</v>
      </c>
      <c r="P254" s="3">
        <v>2.75</v>
      </c>
      <c r="Q254" s="1" t="s">
        <v>19</v>
      </c>
      <c r="R254" s="3">
        <v>16</v>
      </c>
      <c r="S254" s="1">
        <v>42908</v>
      </c>
      <c r="T254" s="3">
        <f t="shared" si="3"/>
        <v>1</v>
      </c>
    </row>
    <row r="255" spans="1:20" x14ac:dyDescent="0.25">
      <c r="A255">
        <v>149</v>
      </c>
      <c r="B255" t="s">
        <v>2</v>
      </c>
      <c r="C255" t="s">
        <v>2</v>
      </c>
      <c r="D255" t="s">
        <v>3</v>
      </c>
      <c r="E255">
        <v>3</v>
      </c>
      <c r="F255">
        <v>19</v>
      </c>
      <c r="G255" s="1">
        <v>42887</v>
      </c>
      <c r="H255">
        <v>26.5</v>
      </c>
      <c r="I255" s="1">
        <v>42891</v>
      </c>
      <c r="J255" s="3">
        <v>1.875</v>
      </c>
      <c r="K255" t="s">
        <v>3</v>
      </c>
      <c r="L255">
        <v>14</v>
      </c>
      <c r="M255" s="3">
        <v>14</v>
      </c>
      <c r="N255" s="3">
        <v>42</v>
      </c>
      <c r="O255" s="1">
        <v>42899</v>
      </c>
      <c r="P255" s="3">
        <v>1.9375</v>
      </c>
      <c r="Q255" s="1" t="s">
        <v>19</v>
      </c>
      <c r="R255" s="3">
        <v>16</v>
      </c>
      <c r="S255" s="1">
        <v>42908</v>
      </c>
      <c r="T255" s="3">
        <f t="shared" si="3"/>
        <v>1</v>
      </c>
    </row>
    <row r="256" spans="1:20" x14ac:dyDescent="0.25">
      <c r="A256">
        <v>167</v>
      </c>
      <c r="B256" t="s">
        <v>2</v>
      </c>
      <c r="C256" t="s">
        <v>2</v>
      </c>
      <c r="D256" t="s">
        <v>4</v>
      </c>
      <c r="E256">
        <v>3</v>
      </c>
      <c r="F256">
        <v>23</v>
      </c>
      <c r="G256" s="1">
        <v>42887</v>
      </c>
      <c r="H256">
        <v>29</v>
      </c>
      <c r="I256" s="1">
        <v>42891</v>
      </c>
      <c r="J256" s="3">
        <v>1.5</v>
      </c>
      <c r="K256" t="s">
        <v>4</v>
      </c>
      <c r="L256">
        <v>14</v>
      </c>
      <c r="M256" s="3">
        <v>14</v>
      </c>
      <c r="N256" s="3">
        <v>52</v>
      </c>
      <c r="O256" s="1">
        <v>42899</v>
      </c>
      <c r="P256" s="3">
        <v>2.875</v>
      </c>
      <c r="Q256" s="1" t="s">
        <v>19</v>
      </c>
      <c r="R256" s="3">
        <v>17</v>
      </c>
      <c r="S256" s="1">
        <v>42908</v>
      </c>
      <c r="T256" s="3">
        <f t="shared" si="3"/>
        <v>1</v>
      </c>
    </row>
    <row r="257" spans="1:20" x14ac:dyDescent="0.25">
      <c r="A257">
        <v>190</v>
      </c>
      <c r="B257" t="s">
        <v>2</v>
      </c>
      <c r="C257" t="s">
        <v>2</v>
      </c>
      <c r="D257" t="s">
        <v>3</v>
      </c>
      <c r="E257">
        <v>3</v>
      </c>
      <c r="F257">
        <v>22</v>
      </c>
      <c r="G257" s="1">
        <v>42887</v>
      </c>
      <c r="H257">
        <v>31</v>
      </c>
      <c r="I257" s="1">
        <v>42891</v>
      </c>
      <c r="J257" s="3">
        <v>2.25</v>
      </c>
      <c r="K257" t="s">
        <v>17</v>
      </c>
      <c r="L257">
        <v>14</v>
      </c>
      <c r="M257" s="3">
        <v>14</v>
      </c>
      <c r="N257" s="3">
        <v>47</v>
      </c>
      <c r="O257" s="1">
        <v>42899</v>
      </c>
      <c r="P257" s="3">
        <v>2</v>
      </c>
      <c r="Q257" s="1" t="s">
        <v>19</v>
      </c>
      <c r="R257" s="3">
        <v>17</v>
      </c>
      <c r="S257" s="1">
        <v>42909</v>
      </c>
      <c r="T257" s="3">
        <f t="shared" si="3"/>
        <v>1</v>
      </c>
    </row>
    <row r="258" spans="1:20" x14ac:dyDescent="0.25">
      <c r="A258">
        <v>203</v>
      </c>
      <c r="B258" t="s">
        <v>2</v>
      </c>
      <c r="C258" t="s">
        <v>2</v>
      </c>
      <c r="D258" t="s">
        <v>3</v>
      </c>
      <c r="E258">
        <v>3</v>
      </c>
      <c r="F258">
        <v>22</v>
      </c>
      <c r="G258" s="1">
        <v>42887</v>
      </c>
      <c r="H258">
        <v>31.5</v>
      </c>
      <c r="I258" s="1">
        <v>42891</v>
      </c>
      <c r="J258" s="3">
        <v>2.375</v>
      </c>
      <c r="K258" t="s">
        <v>3</v>
      </c>
      <c r="L258">
        <v>16</v>
      </c>
      <c r="M258" s="3">
        <v>16</v>
      </c>
      <c r="N258" s="3">
        <v>56.5</v>
      </c>
      <c r="O258" s="1">
        <v>42899</v>
      </c>
      <c r="P258" s="3">
        <v>3.125</v>
      </c>
      <c r="Q258" s="1" t="s">
        <v>19</v>
      </c>
      <c r="R258" s="3">
        <v>16</v>
      </c>
      <c r="S258" s="1">
        <v>42908</v>
      </c>
      <c r="T258" s="3">
        <f t="shared" ref="T258:T294" si="4">IF(Q258="n", 0,1)</f>
        <v>1</v>
      </c>
    </row>
    <row r="259" spans="1:20" x14ac:dyDescent="0.25">
      <c r="A259">
        <v>178</v>
      </c>
      <c r="B259" t="s">
        <v>2</v>
      </c>
      <c r="C259" t="s">
        <v>2</v>
      </c>
      <c r="D259" t="s">
        <v>3</v>
      </c>
      <c r="E259">
        <v>3</v>
      </c>
      <c r="F259">
        <v>29</v>
      </c>
      <c r="G259" s="1">
        <v>42887</v>
      </c>
      <c r="H259">
        <v>36.5</v>
      </c>
      <c r="I259" s="1">
        <v>42891</v>
      </c>
      <c r="J259" s="3">
        <v>1.875</v>
      </c>
      <c r="K259" t="s">
        <v>3</v>
      </c>
      <c r="L259">
        <v>18</v>
      </c>
      <c r="M259" s="3">
        <v>18</v>
      </c>
      <c r="N259" s="3">
        <v>55.5</v>
      </c>
      <c r="O259" s="1">
        <v>42899</v>
      </c>
      <c r="P259" s="3">
        <v>2.375</v>
      </c>
      <c r="Q259" s="1" t="s">
        <v>19</v>
      </c>
      <c r="R259" s="3">
        <v>17</v>
      </c>
      <c r="S259" s="1">
        <v>42908</v>
      </c>
      <c r="T259" s="3">
        <f t="shared" si="4"/>
        <v>1</v>
      </c>
    </row>
    <row r="260" spans="1:20" x14ac:dyDescent="0.25">
      <c r="A260">
        <v>216</v>
      </c>
      <c r="B260" t="s">
        <v>2</v>
      </c>
      <c r="C260" t="s">
        <v>2</v>
      </c>
      <c r="D260" t="s">
        <v>3</v>
      </c>
      <c r="E260">
        <v>3</v>
      </c>
      <c r="F260">
        <v>26</v>
      </c>
      <c r="G260" s="1">
        <v>42887</v>
      </c>
      <c r="H260">
        <v>33</v>
      </c>
      <c r="I260" s="1">
        <v>42891</v>
      </c>
      <c r="J260" s="3">
        <v>1.75</v>
      </c>
      <c r="K260" t="s">
        <v>17</v>
      </c>
      <c r="L260">
        <v>20</v>
      </c>
      <c r="M260" s="3">
        <v>20</v>
      </c>
      <c r="N260" s="3">
        <v>59.5</v>
      </c>
      <c r="O260" s="1">
        <v>42899</v>
      </c>
      <c r="P260" s="3">
        <v>3.3125</v>
      </c>
      <c r="Q260" s="1" t="s">
        <v>19</v>
      </c>
      <c r="R260" s="3">
        <v>14</v>
      </c>
      <c r="S260" s="1">
        <v>42905</v>
      </c>
      <c r="T260" s="3">
        <f t="shared" si="4"/>
        <v>1</v>
      </c>
    </row>
    <row r="261" spans="1:20" x14ac:dyDescent="0.25">
      <c r="A261">
        <v>218</v>
      </c>
      <c r="B261" t="s">
        <v>2</v>
      </c>
      <c r="C261" t="s">
        <v>2</v>
      </c>
      <c r="D261" t="s">
        <v>3</v>
      </c>
      <c r="E261">
        <v>3</v>
      </c>
      <c r="F261">
        <v>17</v>
      </c>
      <c r="G261" s="1">
        <v>42887</v>
      </c>
      <c r="H261">
        <v>26</v>
      </c>
      <c r="I261" s="1">
        <v>42891</v>
      </c>
      <c r="J261" s="3">
        <v>2.25</v>
      </c>
      <c r="K261" t="s">
        <v>17</v>
      </c>
      <c r="L261">
        <v>21</v>
      </c>
      <c r="M261" s="3">
        <v>21</v>
      </c>
      <c r="N261" s="3">
        <v>51.5</v>
      </c>
      <c r="O261" s="1">
        <v>42899</v>
      </c>
      <c r="P261" s="3">
        <v>3.1875</v>
      </c>
      <c r="Q261" s="1" t="s">
        <v>19</v>
      </c>
      <c r="R261" s="3">
        <v>16</v>
      </c>
      <c r="S261" s="1">
        <v>42907</v>
      </c>
      <c r="T261" s="3">
        <f t="shared" si="4"/>
        <v>1</v>
      </c>
    </row>
    <row r="262" spans="1:20" x14ac:dyDescent="0.25">
      <c r="A262">
        <v>160</v>
      </c>
      <c r="B262" t="s">
        <v>2</v>
      </c>
      <c r="C262" t="s">
        <v>2</v>
      </c>
      <c r="D262" t="s">
        <v>3</v>
      </c>
      <c r="E262">
        <v>3</v>
      </c>
      <c r="F262">
        <v>25</v>
      </c>
      <c r="G262" s="1">
        <v>42887</v>
      </c>
      <c r="H262">
        <v>28</v>
      </c>
      <c r="I262" s="1">
        <v>42891</v>
      </c>
      <c r="J262" s="3">
        <v>0.75</v>
      </c>
      <c r="K262" t="s">
        <v>3</v>
      </c>
      <c r="L262">
        <v>23</v>
      </c>
      <c r="M262" s="3">
        <v>23</v>
      </c>
      <c r="N262" s="3">
        <v>34.5</v>
      </c>
      <c r="O262" s="1">
        <v>42899</v>
      </c>
      <c r="P262" s="3">
        <v>0.8125</v>
      </c>
      <c r="Q262" s="5" t="s">
        <v>19</v>
      </c>
      <c r="R262" s="6"/>
      <c r="S262" s="6"/>
      <c r="T262" s="3">
        <f t="shared" si="4"/>
        <v>1</v>
      </c>
    </row>
    <row r="263" spans="1:20" x14ac:dyDescent="0.25">
      <c r="A263">
        <v>201</v>
      </c>
      <c r="B263" t="s">
        <v>2</v>
      </c>
      <c r="C263" t="s">
        <v>2</v>
      </c>
      <c r="D263" t="s">
        <v>3</v>
      </c>
      <c r="E263">
        <v>3</v>
      </c>
      <c r="F263">
        <v>30</v>
      </c>
      <c r="G263" s="1">
        <v>42887</v>
      </c>
      <c r="H263">
        <v>36.5</v>
      </c>
      <c r="I263" s="1">
        <v>42891</v>
      </c>
      <c r="J263" s="3">
        <v>1.625</v>
      </c>
      <c r="K263" t="s">
        <v>3</v>
      </c>
      <c r="L263">
        <v>24</v>
      </c>
      <c r="M263" s="3">
        <v>24</v>
      </c>
      <c r="N263" s="3">
        <v>55.5</v>
      </c>
      <c r="O263" s="1">
        <v>42899</v>
      </c>
      <c r="P263" s="3">
        <v>2.375</v>
      </c>
      <c r="Q263" s="1" t="s">
        <v>19</v>
      </c>
      <c r="R263" s="3">
        <v>20</v>
      </c>
      <c r="S263" s="1">
        <v>42911</v>
      </c>
      <c r="T263" s="3">
        <f t="shared" si="4"/>
        <v>1</v>
      </c>
    </row>
    <row r="264" spans="1:20" x14ac:dyDescent="0.25">
      <c r="A264">
        <v>179</v>
      </c>
      <c r="B264" t="s">
        <v>2</v>
      </c>
      <c r="C264" t="s">
        <v>2</v>
      </c>
      <c r="D264" s="9" t="s">
        <v>3</v>
      </c>
      <c r="E264">
        <v>3</v>
      </c>
      <c r="F264">
        <v>32</v>
      </c>
      <c r="G264" s="1">
        <v>42887</v>
      </c>
      <c r="H264" s="2">
        <v>40</v>
      </c>
      <c r="I264" s="1">
        <v>42891</v>
      </c>
      <c r="J264" s="3">
        <v>2</v>
      </c>
      <c r="K264" t="s">
        <v>3</v>
      </c>
      <c r="L264">
        <v>30</v>
      </c>
      <c r="M264" s="3">
        <v>30</v>
      </c>
      <c r="N264" s="3">
        <v>61.5</v>
      </c>
      <c r="O264" s="1">
        <v>42899</v>
      </c>
      <c r="P264" s="3">
        <v>2.6875</v>
      </c>
      <c r="Q264" s="1" t="s">
        <v>19</v>
      </c>
      <c r="R264" s="3">
        <v>18</v>
      </c>
      <c r="S264" s="1">
        <v>42909</v>
      </c>
      <c r="T264" s="6">
        <f t="shared" si="4"/>
        <v>1</v>
      </c>
    </row>
    <row r="265" spans="1:20" x14ac:dyDescent="0.25">
      <c r="A265">
        <v>217</v>
      </c>
      <c r="B265" t="s">
        <v>2</v>
      </c>
      <c r="C265" t="s">
        <v>2</v>
      </c>
      <c r="D265" t="s">
        <v>3</v>
      </c>
      <c r="E265">
        <v>3</v>
      </c>
      <c r="F265">
        <v>34</v>
      </c>
      <c r="G265" s="1">
        <v>42887</v>
      </c>
      <c r="H265">
        <v>39.5</v>
      </c>
      <c r="I265" s="1">
        <v>42891</v>
      </c>
      <c r="J265" s="3">
        <v>1.375</v>
      </c>
      <c r="K265" t="s">
        <v>17</v>
      </c>
      <c r="L265">
        <v>32</v>
      </c>
      <c r="M265" s="3">
        <v>32</v>
      </c>
      <c r="N265" s="3">
        <v>60</v>
      </c>
      <c r="O265" s="1">
        <v>42899</v>
      </c>
      <c r="P265" s="3">
        <v>2.5625</v>
      </c>
      <c r="Q265" s="1" t="s">
        <v>19</v>
      </c>
      <c r="R265" s="3">
        <v>18</v>
      </c>
      <c r="S265" s="1">
        <v>42909</v>
      </c>
      <c r="T265" s="3">
        <f t="shared" si="4"/>
        <v>1</v>
      </c>
    </row>
    <row r="266" spans="1:20" x14ac:dyDescent="0.25">
      <c r="A266">
        <v>212</v>
      </c>
      <c r="B266" t="s">
        <v>2</v>
      </c>
      <c r="C266" t="s">
        <v>2</v>
      </c>
      <c r="D266" t="s">
        <v>4</v>
      </c>
      <c r="E266">
        <v>3</v>
      </c>
      <c r="F266">
        <v>25</v>
      </c>
      <c r="G266" s="1">
        <v>42887</v>
      </c>
      <c r="H266">
        <v>34</v>
      </c>
      <c r="I266" s="1">
        <v>42891</v>
      </c>
      <c r="J266" s="3">
        <v>2.25</v>
      </c>
      <c r="K266" t="s">
        <v>17</v>
      </c>
      <c r="L266">
        <v>33</v>
      </c>
      <c r="M266" s="3">
        <v>33</v>
      </c>
      <c r="N266" s="3">
        <v>51.5</v>
      </c>
      <c r="O266" s="1">
        <v>42899</v>
      </c>
      <c r="P266" s="3">
        <v>2.1875</v>
      </c>
      <c r="Q266" s="1" t="s">
        <v>19</v>
      </c>
      <c r="R266" s="3">
        <v>15</v>
      </c>
      <c r="S266" s="1">
        <v>42907</v>
      </c>
      <c r="T266" s="3">
        <f t="shared" si="4"/>
        <v>1</v>
      </c>
    </row>
    <row r="267" spans="1:20" x14ac:dyDescent="0.25">
      <c r="A267">
        <v>170</v>
      </c>
      <c r="B267" t="s">
        <v>2</v>
      </c>
      <c r="C267" t="s">
        <v>2</v>
      </c>
      <c r="D267" t="s">
        <v>4</v>
      </c>
      <c r="E267">
        <v>3</v>
      </c>
      <c r="F267">
        <v>24</v>
      </c>
      <c r="G267" s="1">
        <v>42887</v>
      </c>
      <c r="H267">
        <v>32</v>
      </c>
      <c r="I267" s="1">
        <v>42891</v>
      </c>
      <c r="J267" s="3">
        <v>2</v>
      </c>
      <c r="K267" t="s">
        <v>17</v>
      </c>
      <c r="N267" s="3">
        <v>58</v>
      </c>
      <c r="O267" s="1">
        <v>42899</v>
      </c>
      <c r="P267" s="3">
        <v>3.25</v>
      </c>
      <c r="Q267" s="1" t="s">
        <v>19</v>
      </c>
      <c r="R267" s="6">
        <v>18</v>
      </c>
      <c r="S267" s="1">
        <v>42909</v>
      </c>
      <c r="T267" s="6">
        <f t="shared" si="4"/>
        <v>1</v>
      </c>
    </row>
    <row r="268" spans="1:20" x14ac:dyDescent="0.25">
      <c r="A268">
        <v>222</v>
      </c>
      <c r="B268" s="2" t="s">
        <v>18</v>
      </c>
      <c r="C268" s="2"/>
      <c r="D268" t="s">
        <v>4</v>
      </c>
      <c r="E268">
        <v>3</v>
      </c>
      <c r="F268">
        <v>26</v>
      </c>
      <c r="G268" s="1">
        <v>42887</v>
      </c>
      <c r="H268">
        <v>34</v>
      </c>
      <c r="I268" s="1">
        <v>42891</v>
      </c>
      <c r="J268" s="3">
        <v>2</v>
      </c>
      <c r="K268" t="s">
        <v>4</v>
      </c>
      <c r="L268">
        <v>12</v>
      </c>
      <c r="M268" s="3">
        <v>12</v>
      </c>
      <c r="N268" s="3">
        <v>50.5</v>
      </c>
      <c r="O268" s="1">
        <v>42899</v>
      </c>
      <c r="P268" s="3">
        <v>2.0625</v>
      </c>
      <c r="Q268" s="1" t="s">
        <v>19</v>
      </c>
      <c r="R268" s="3">
        <v>16</v>
      </c>
      <c r="S268" s="1">
        <v>42908</v>
      </c>
      <c r="T268" s="3">
        <f t="shared" si="4"/>
        <v>1</v>
      </c>
    </row>
    <row r="269" spans="1:20" x14ac:dyDescent="0.25">
      <c r="A269">
        <v>189</v>
      </c>
      <c r="B269" t="s">
        <v>20</v>
      </c>
      <c r="D269" t="s">
        <v>3</v>
      </c>
      <c r="E269">
        <v>3</v>
      </c>
      <c r="F269">
        <v>26</v>
      </c>
      <c r="G269" s="1">
        <v>42887</v>
      </c>
      <c r="H269">
        <v>33</v>
      </c>
      <c r="I269" s="1">
        <v>42891</v>
      </c>
      <c r="J269" s="3">
        <v>1.75</v>
      </c>
      <c r="K269" t="s">
        <v>3</v>
      </c>
      <c r="L269">
        <v>13</v>
      </c>
      <c r="M269" s="3">
        <v>13</v>
      </c>
      <c r="N269" s="3">
        <v>48</v>
      </c>
      <c r="O269" s="1">
        <v>42899</v>
      </c>
      <c r="P269" s="3">
        <v>1.875</v>
      </c>
      <c r="Q269" s="5" t="s">
        <v>19</v>
      </c>
      <c r="R269" s="3">
        <v>17</v>
      </c>
      <c r="S269" s="1">
        <v>42909</v>
      </c>
      <c r="T269" s="3">
        <f t="shared" si="4"/>
        <v>1</v>
      </c>
    </row>
    <row r="270" spans="1:20" x14ac:dyDescent="0.25">
      <c r="A270">
        <v>164</v>
      </c>
      <c r="B270" t="s">
        <v>8</v>
      </c>
      <c r="D270" t="s">
        <v>4</v>
      </c>
      <c r="E270">
        <v>3</v>
      </c>
      <c r="F270">
        <v>28</v>
      </c>
      <c r="G270" s="1">
        <v>42887</v>
      </c>
      <c r="H270">
        <v>31</v>
      </c>
      <c r="I270" s="1">
        <v>42891</v>
      </c>
      <c r="J270" s="3">
        <v>0.75</v>
      </c>
      <c r="K270" t="s">
        <v>4</v>
      </c>
      <c r="L270">
        <v>13</v>
      </c>
      <c r="M270" s="3">
        <v>3</v>
      </c>
      <c r="N270" s="3">
        <v>55</v>
      </c>
      <c r="O270" s="1">
        <v>42899</v>
      </c>
      <c r="P270" s="3">
        <v>3</v>
      </c>
      <c r="Q270" s="1" t="s">
        <v>19</v>
      </c>
      <c r="R270" s="3">
        <v>14</v>
      </c>
      <c r="S270" s="1">
        <v>42907</v>
      </c>
      <c r="T270" s="3">
        <f t="shared" si="4"/>
        <v>1</v>
      </c>
    </row>
    <row r="271" spans="1:20" x14ac:dyDescent="0.25">
      <c r="A271">
        <v>177</v>
      </c>
      <c r="B271" t="s">
        <v>8</v>
      </c>
      <c r="D271" t="s">
        <v>4</v>
      </c>
      <c r="E271">
        <v>3</v>
      </c>
      <c r="F271">
        <v>30</v>
      </c>
      <c r="G271" s="1">
        <v>42887</v>
      </c>
      <c r="H271">
        <v>37</v>
      </c>
      <c r="I271" s="1">
        <v>42891</v>
      </c>
      <c r="J271" s="3">
        <v>1.75</v>
      </c>
      <c r="K271" t="s">
        <v>4</v>
      </c>
      <c r="L271">
        <v>18</v>
      </c>
      <c r="M271" s="3">
        <v>18</v>
      </c>
      <c r="N271" s="3">
        <v>61</v>
      </c>
      <c r="O271" s="1">
        <v>42899</v>
      </c>
      <c r="P271" s="3">
        <v>3</v>
      </c>
      <c r="Q271" s="1" t="s">
        <v>19</v>
      </c>
      <c r="R271" s="3">
        <v>15</v>
      </c>
      <c r="S271" s="1">
        <v>42906</v>
      </c>
      <c r="T271" s="3">
        <f t="shared" si="4"/>
        <v>1</v>
      </c>
    </row>
    <row r="272" spans="1:20" x14ac:dyDescent="0.25">
      <c r="A272">
        <v>208</v>
      </c>
      <c r="B272" t="s">
        <v>7</v>
      </c>
      <c r="C272" t="s">
        <v>7</v>
      </c>
      <c r="D272" t="s">
        <v>4</v>
      </c>
      <c r="E272">
        <v>3</v>
      </c>
      <c r="F272">
        <v>17</v>
      </c>
      <c r="G272" s="1">
        <v>42887</v>
      </c>
      <c r="H272">
        <v>19.5</v>
      </c>
      <c r="I272" s="1">
        <v>42891</v>
      </c>
      <c r="J272" s="3">
        <v>0.625</v>
      </c>
      <c r="K272" t="s">
        <v>4</v>
      </c>
      <c r="L272">
        <v>4</v>
      </c>
      <c r="M272" s="3">
        <v>0</v>
      </c>
      <c r="N272" s="3">
        <v>25</v>
      </c>
      <c r="O272" s="1">
        <v>42899</v>
      </c>
      <c r="P272" s="3">
        <v>0.6875</v>
      </c>
      <c r="Q272" s="1" t="s">
        <v>19</v>
      </c>
      <c r="R272" s="3">
        <v>13</v>
      </c>
      <c r="S272" s="1">
        <v>42907</v>
      </c>
      <c r="T272" s="6">
        <f t="shared" si="4"/>
        <v>1</v>
      </c>
    </row>
    <row r="273" spans="1:20" x14ac:dyDescent="0.25">
      <c r="A273">
        <v>169</v>
      </c>
      <c r="B273" t="s">
        <v>6</v>
      </c>
      <c r="C273" t="s">
        <v>6</v>
      </c>
      <c r="D273" t="s">
        <v>4</v>
      </c>
      <c r="E273">
        <v>3</v>
      </c>
      <c r="F273">
        <v>26</v>
      </c>
      <c r="G273" s="1">
        <v>42887</v>
      </c>
      <c r="H273">
        <v>31.5</v>
      </c>
      <c r="I273" s="1">
        <v>42891</v>
      </c>
      <c r="J273" s="3">
        <v>1.375</v>
      </c>
      <c r="K273" t="s">
        <v>4</v>
      </c>
      <c r="L273">
        <v>42</v>
      </c>
      <c r="M273" s="3">
        <v>0</v>
      </c>
      <c r="N273" s="3">
        <v>45.5</v>
      </c>
      <c r="O273" s="1">
        <v>42899</v>
      </c>
      <c r="P273" s="3">
        <v>1.75</v>
      </c>
      <c r="Q273" s="1" t="s">
        <v>19</v>
      </c>
      <c r="R273" s="3">
        <v>17</v>
      </c>
      <c r="S273" s="1">
        <v>42911</v>
      </c>
      <c r="T273" s="3">
        <f t="shared" si="4"/>
        <v>1</v>
      </c>
    </row>
    <row r="274" spans="1:20" x14ac:dyDescent="0.25">
      <c r="A274">
        <v>174</v>
      </c>
      <c r="B274" t="s">
        <v>6</v>
      </c>
      <c r="C274" t="s">
        <v>6</v>
      </c>
      <c r="D274" t="s">
        <v>4</v>
      </c>
      <c r="E274">
        <v>3</v>
      </c>
      <c r="F274">
        <v>33</v>
      </c>
      <c r="G274" s="1">
        <v>42887</v>
      </c>
      <c r="H274">
        <v>40</v>
      </c>
      <c r="I274" s="1">
        <v>42891</v>
      </c>
      <c r="J274" s="3">
        <v>1.75</v>
      </c>
      <c r="K274" t="s">
        <v>4</v>
      </c>
      <c r="L274">
        <v>27</v>
      </c>
      <c r="M274" s="3">
        <v>5</v>
      </c>
      <c r="N274" s="3">
        <v>55</v>
      </c>
      <c r="O274" s="1">
        <v>42899</v>
      </c>
      <c r="P274" s="3">
        <v>1.875</v>
      </c>
      <c r="Q274" s="1" t="s">
        <v>19</v>
      </c>
      <c r="R274" s="3">
        <v>14</v>
      </c>
      <c r="S274" s="1">
        <v>42908</v>
      </c>
      <c r="T274" s="3">
        <f t="shared" si="4"/>
        <v>1</v>
      </c>
    </row>
    <row r="275" spans="1:20" x14ac:dyDescent="0.25">
      <c r="A275">
        <v>256</v>
      </c>
      <c r="B275" t="s">
        <v>2</v>
      </c>
      <c r="C275" t="s">
        <v>2</v>
      </c>
      <c r="D275" t="s">
        <v>4</v>
      </c>
      <c r="E275">
        <v>4</v>
      </c>
      <c r="F275">
        <v>15</v>
      </c>
      <c r="G275" s="1">
        <v>42894</v>
      </c>
      <c r="H275">
        <v>18</v>
      </c>
      <c r="I275" s="1">
        <v>42898</v>
      </c>
      <c r="J275" s="3">
        <v>0.75</v>
      </c>
      <c r="K275" t="s">
        <v>4</v>
      </c>
      <c r="L275">
        <v>3</v>
      </c>
      <c r="M275" s="3">
        <v>0</v>
      </c>
      <c r="N275" s="6">
        <v>21</v>
      </c>
      <c r="O275" s="1">
        <v>42907</v>
      </c>
      <c r="P275" s="3">
        <v>0.33333333333333331</v>
      </c>
      <c r="Q275" s="3" t="s">
        <v>19</v>
      </c>
      <c r="R275" s="3">
        <v>18</v>
      </c>
      <c r="S275" s="1">
        <v>42923</v>
      </c>
      <c r="T275" s="3">
        <f t="shared" si="4"/>
        <v>1</v>
      </c>
    </row>
    <row r="276" spans="1:20" x14ac:dyDescent="0.25">
      <c r="A276">
        <v>287</v>
      </c>
      <c r="B276" t="s">
        <v>2</v>
      </c>
      <c r="C276" t="s">
        <v>2</v>
      </c>
      <c r="D276" t="s">
        <v>4</v>
      </c>
      <c r="E276">
        <v>4</v>
      </c>
      <c r="F276">
        <v>13</v>
      </c>
      <c r="G276" s="1">
        <v>42894</v>
      </c>
      <c r="H276">
        <v>18.5</v>
      </c>
      <c r="I276" s="1">
        <v>42898</v>
      </c>
      <c r="J276" s="3">
        <v>1.375</v>
      </c>
      <c r="K276" t="s">
        <v>17</v>
      </c>
      <c r="L276">
        <v>9</v>
      </c>
      <c r="M276" s="3">
        <v>0</v>
      </c>
      <c r="N276" s="6">
        <v>30</v>
      </c>
      <c r="O276" s="1">
        <v>42907</v>
      </c>
      <c r="P276" s="3">
        <v>1.2777777777777777</v>
      </c>
      <c r="Q276" s="3" t="s">
        <v>19</v>
      </c>
      <c r="R276" s="3">
        <v>14</v>
      </c>
      <c r="S276" s="1">
        <v>42915</v>
      </c>
      <c r="T276" s="3">
        <f t="shared" si="4"/>
        <v>1</v>
      </c>
    </row>
    <row r="277" spans="1:20" x14ac:dyDescent="0.25">
      <c r="A277">
        <v>277</v>
      </c>
      <c r="B277" t="s">
        <v>2</v>
      </c>
      <c r="C277" t="s">
        <v>2</v>
      </c>
      <c r="D277" t="s">
        <v>4</v>
      </c>
      <c r="E277">
        <v>4</v>
      </c>
      <c r="F277">
        <v>15</v>
      </c>
      <c r="G277" s="1">
        <v>42894</v>
      </c>
      <c r="H277">
        <v>20</v>
      </c>
      <c r="I277" s="1">
        <v>42898</v>
      </c>
      <c r="J277" s="3">
        <v>1.25</v>
      </c>
      <c r="K277" t="s">
        <v>17</v>
      </c>
      <c r="L277">
        <v>5</v>
      </c>
      <c r="M277" s="3">
        <v>0</v>
      </c>
      <c r="N277" s="6">
        <v>32</v>
      </c>
      <c r="O277" s="1">
        <v>42907</v>
      </c>
      <c r="P277" s="3">
        <v>1.3333333333333333</v>
      </c>
      <c r="Q277" s="3" t="s">
        <v>19</v>
      </c>
      <c r="R277" s="3">
        <v>16</v>
      </c>
      <c r="S277" s="1">
        <v>42921</v>
      </c>
      <c r="T277" s="3">
        <f t="shared" si="4"/>
        <v>1</v>
      </c>
    </row>
    <row r="278" spans="1:20" x14ac:dyDescent="0.25">
      <c r="A278">
        <v>295</v>
      </c>
      <c r="B278" t="s">
        <v>2</v>
      </c>
      <c r="C278" t="s">
        <v>2</v>
      </c>
      <c r="D278" t="s">
        <v>4</v>
      </c>
      <c r="E278">
        <v>4</v>
      </c>
      <c r="F278">
        <v>16</v>
      </c>
      <c r="G278" s="1">
        <v>42894</v>
      </c>
      <c r="H278">
        <v>22.5</v>
      </c>
      <c r="I278" s="1">
        <v>42898</v>
      </c>
      <c r="J278" s="3">
        <v>1.625</v>
      </c>
      <c r="K278" t="s">
        <v>4</v>
      </c>
      <c r="L278">
        <v>3</v>
      </c>
      <c r="M278" s="3">
        <v>0</v>
      </c>
      <c r="N278" s="6">
        <v>24.5</v>
      </c>
      <c r="O278" s="1">
        <v>42907</v>
      </c>
      <c r="P278" s="3">
        <v>0.22222222222222221</v>
      </c>
      <c r="Q278" s="3" t="s">
        <v>19</v>
      </c>
      <c r="R278" s="3">
        <v>21</v>
      </c>
      <c r="S278" s="1">
        <v>42923</v>
      </c>
      <c r="T278" s="3">
        <f t="shared" si="4"/>
        <v>1</v>
      </c>
    </row>
    <row r="279" spans="1:20" x14ac:dyDescent="0.25">
      <c r="A279">
        <v>225</v>
      </c>
      <c r="B279" t="s">
        <v>2</v>
      </c>
      <c r="C279" t="s">
        <v>2</v>
      </c>
      <c r="D279" t="s">
        <v>3</v>
      </c>
      <c r="E279">
        <v>4</v>
      </c>
      <c r="F279">
        <v>21</v>
      </c>
      <c r="G279" s="1">
        <v>42894</v>
      </c>
      <c r="H279">
        <v>26</v>
      </c>
      <c r="I279" s="1">
        <v>42898</v>
      </c>
      <c r="J279" s="3">
        <v>1.25</v>
      </c>
      <c r="K279" s="2" t="s">
        <v>3</v>
      </c>
      <c r="L279" s="2">
        <v>10</v>
      </c>
      <c r="M279" s="6">
        <v>0</v>
      </c>
      <c r="N279" s="6">
        <v>34.5</v>
      </c>
      <c r="O279" s="1">
        <v>42907</v>
      </c>
      <c r="P279" s="3">
        <v>0.94444444444444442</v>
      </c>
      <c r="Q279" s="3" t="s">
        <v>19</v>
      </c>
      <c r="R279" s="3">
        <v>18</v>
      </c>
      <c r="S279" s="1">
        <v>42923</v>
      </c>
      <c r="T279" s="3">
        <f t="shared" si="4"/>
        <v>1</v>
      </c>
    </row>
    <row r="280" spans="1:20" x14ac:dyDescent="0.25">
      <c r="A280">
        <v>274</v>
      </c>
      <c r="B280" t="s">
        <v>2</v>
      </c>
      <c r="C280" t="s">
        <v>2</v>
      </c>
      <c r="D280" t="s">
        <v>4</v>
      </c>
      <c r="E280">
        <v>4</v>
      </c>
      <c r="F280">
        <v>12.5</v>
      </c>
      <c r="G280" s="1">
        <v>42894</v>
      </c>
      <c r="H280">
        <v>17.5</v>
      </c>
      <c r="I280" s="1">
        <v>42898</v>
      </c>
      <c r="J280" s="3">
        <v>1.25</v>
      </c>
      <c r="K280" s="2" t="s">
        <v>4</v>
      </c>
      <c r="L280" s="2">
        <v>16</v>
      </c>
      <c r="M280" s="6">
        <v>1</v>
      </c>
      <c r="N280" s="6">
        <v>23</v>
      </c>
      <c r="O280" s="1">
        <v>42907</v>
      </c>
      <c r="P280" s="3">
        <v>0.61111111111111116</v>
      </c>
      <c r="Q280" s="3" t="s">
        <v>19</v>
      </c>
      <c r="R280" s="3">
        <v>20</v>
      </c>
      <c r="S280" s="1">
        <v>42921</v>
      </c>
      <c r="T280" s="3">
        <f t="shared" si="4"/>
        <v>1</v>
      </c>
    </row>
    <row r="281" spans="1:20" x14ac:dyDescent="0.25">
      <c r="A281">
        <v>238</v>
      </c>
      <c r="B281" t="s">
        <v>2</v>
      </c>
      <c r="C281" t="s">
        <v>2</v>
      </c>
      <c r="D281" t="s">
        <v>4</v>
      </c>
      <c r="E281">
        <v>4</v>
      </c>
      <c r="F281">
        <v>22</v>
      </c>
      <c r="G281" s="1">
        <v>42894</v>
      </c>
      <c r="H281">
        <v>28</v>
      </c>
      <c r="I281" s="1">
        <v>42898</v>
      </c>
      <c r="J281" s="3">
        <v>1.5</v>
      </c>
      <c r="K281" t="s">
        <v>4</v>
      </c>
      <c r="L281">
        <v>11</v>
      </c>
      <c r="M281" s="3">
        <v>11</v>
      </c>
      <c r="N281" s="6">
        <v>39.5</v>
      </c>
      <c r="O281" s="1">
        <v>42907</v>
      </c>
      <c r="P281" s="3">
        <v>1.2777777777777777</v>
      </c>
      <c r="Q281" s="3" t="s">
        <v>19</v>
      </c>
      <c r="R281" s="3">
        <v>30</v>
      </c>
      <c r="S281" s="1">
        <v>42933</v>
      </c>
      <c r="T281" s="3">
        <f t="shared" si="4"/>
        <v>1</v>
      </c>
    </row>
    <row r="282" spans="1:20" x14ac:dyDescent="0.25">
      <c r="A282">
        <v>242</v>
      </c>
      <c r="B282" t="s">
        <v>22</v>
      </c>
      <c r="C282" t="s">
        <v>2</v>
      </c>
      <c r="D282" t="s">
        <v>4</v>
      </c>
      <c r="E282">
        <v>4</v>
      </c>
      <c r="F282">
        <v>32.5</v>
      </c>
      <c r="G282" s="1">
        <v>42894</v>
      </c>
      <c r="H282">
        <v>39</v>
      </c>
      <c r="I282" s="1">
        <v>42898</v>
      </c>
      <c r="J282" s="3">
        <v>1.625</v>
      </c>
      <c r="K282" t="s">
        <v>4</v>
      </c>
      <c r="L282">
        <v>14</v>
      </c>
      <c r="M282" s="3">
        <v>3</v>
      </c>
      <c r="N282" s="6">
        <v>50.5</v>
      </c>
      <c r="O282" s="1">
        <v>42907</v>
      </c>
      <c r="P282" s="3">
        <v>1.2777777777777777</v>
      </c>
      <c r="Q282" s="3" t="s">
        <v>19</v>
      </c>
      <c r="R282" s="3">
        <v>14</v>
      </c>
      <c r="S282" s="1">
        <v>42913</v>
      </c>
      <c r="T282" s="3">
        <f t="shared" si="4"/>
        <v>1</v>
      </c>
    </row>
    <row r="283" spans="1:20" x14ac:dyDescent="0.25">
      <c r="A283">
        <v>244</v>
      </c>
      <c r="B283" t="s">
        <v>22</v>
      </c>
      <c r="C283" t="s">
        <v>2</v>
      </c>
      <c r="D283" t="s">
        <v>3</v>
      </c>
      <c r="E283">
        <v>4</v>
      </c>
      <c r="F283">
        <v>38</v>
      </c>
      <c r="G283" s="1">
        <v>42894</v>
      </c>
      <c r="H283">
        <v>47</v>
      </c>
      <c r="I283" s="1">
        <v>42898</v>
      </c>
      <c r="J283" s="3">
        <v>2.25</v>
      </c>
      <c r="K283" t="s">
        <v>3</v>
      </c>
      <c r="L283">
        <v>10</v>
      </c>
      <c r="M283" s="3">
        <v>10</v>
      </c>
      <c r="N283" s="6">
        <v>59</v>
      </c>
      <c r="O283" s="1">
        <v>42907</v>
      </c>
      <c r="P283" s="3">
        <v>1.3333333333333333</v>
      </c>
      <c r="Q283" s="3" t="s">
        <v>19</v>
      </c>
      <c r="R283" s="3">
        <v>22</v>
      </c>
      <c r="S283" s="1">
        <v>42921</v>
      </c>
      <c r="T283" s="3">
        <f t="shared" si="4"/>
        <v>1</v>
      </c>
    </row>
    <row r="284" spans="1:20" x14ac:dyDescent="0.25">
      <c r="A284">
        <v>243</v>
      </c>
      <c r="B284" t="s">
        <v>22</v>
      </c>
      <c r="C284" t="s">
        <v>2</v>
      </c>
      <c r="D284" t="s">
        <v>4</v>
      </c>
      <c r="E284">
        <v>4</v>
      </c>
      <c r="F284">
        <v>33.5</v>
      </c>
      <c r="G284" s="1">
        <v>42894</v>
      </c>
      <c r="H284">
        <v>43</v>
      </c>
      <c r="I284" s="1">
        <v>42898</v>
      </c>
      <c r="J284" s="3">
        <v>2.375</v>
      </c>
      <c r="K284" t="s">
        <v>4</v>
      </c>
      <c r="L284">
        <v>21</v>
      </c>
      <c r="M284" s="3">
        <v>21</v>
      </c>
      <c r="N284" s="6">
        <v>59</v>
      </c>
      <c r="O284" s="1">
        <v>42907</v>
      </c>
      <c r="P284" s="3">
        <v>1.7777777777777777</v>
      </c>
      <c r="Q284" s="3" t="s">
        <v>19</v>
      </c>
      <c r="R284" s="3">
        <v>15</v>
      </c>
      <c r="S284" s="1">
        <v>42913</v>
      </c>
      <c r="T284" s="3">
        <f t="shared" si="4"/>
        <v>1</v>
      </c>
    </row>
    <row r="285" spans="1:20" x14ac:dyDescent="0.25">
      <c r="A285">
        <v>289</v>
      </c>
      <c r="B285" t="s">
        <v>16</v>
      </c>
      <c r="D285" t="s">
        <v>3</v>
      </c>
      <c r="E285">
        <v>4</v>
      </c>
      <c r="F285">
        <v>35.5</v>
      </c>
      <c r="G285" s="1">
        <v>42894</v>
      </c>
      <c r="H285">
        <v>41</v>
      </c>
      <c r="I285" s="1">
        <v>42898</v>
      </c>
      <c r="J285" s="3">
        <v>1.375</v>
      </c>
      <c r="K285" t="s">
        <v>3</v>
      </c>
      <c r="L285">
        <v>13</v>
      </c>
      <c r="M285" s="3">
        <v>5</v>
      </c>
      <c r="N285" s="6">
        <v>54.5</v>
      </c>
      <c r="O285" s="1">
        <v>42907</v>
      </c>
      <c r="P285" s="3">
        <v>1.5</v>
      </c>
      <c r="Q285" s="3" t="s">
        <v>19</v>
      </c>
      <c r="R285" s="3">
        <v>22</v>
      </c>
      <c r="S285" s="1">
        <v>42921</v>
      </c>
      <c r="T285" s="3">
        <f t="shared" si="4"/>
        <v>1</v>
      </c>
    </row>
    <row r="286" spans="1:20" x14ac:dyDescent="0.25">
      <c r="A286">
        <v>229</v>
      </c>
      <c r="B286" t="s">
        <v>16</v>
      </c>
      <c r="D286" t="s">
        <v>4</v>
      </c>
      <c r="E286">
        <v>4</v>
      </c>
      <c r="F286">
        <v>25</v>
      </c>
      <c r="G286" s="1">
        <v>42894</v>
      </c>
      <c r="H286">
        <v>30</v>
      </c>
      <c r="I286" s="1">
        <v>42898</v>
      </c>
      <c r="J286" s="3">
        <v>1.25</v>
      </c>
      <c r="K286" t="s">
        <v>4</v>
      </c>
      <c r="L286">
        <v>9</v>
      </c>
      <c r="M286" s="3">
        <v>9</v>
      </c>
      <c r="N286" s="6">
        <v>44</v>
      </c>
      <c r="O286" s="1">
        <v>42907</v>
      </c>
      <c r="P286" s="3">
        <v>1.5555555555555556</v>
      </c>
      <c r="Q286" s="3" t="s">
        <v>19</v>
      </c>
      <c r="R286" s="3">
        <v>17</v>
      </c>
      <c r="S286" s="1">
        <v>42916</v>
      </c>
      <c r="T286" s="3">
        <f t="shared" si="4"/>
        <v>1</v>
      </c>
    </row>
    <row r="287" spans="1:20" x14ac:dyDescent="0.25">
      <c r="A287">
        <v>280</v>
      </c>
      <c r="B287" t="s">
        <v>14</v>
      </c>
      <c r="D287" t="s">
        <v>3</v>
      </c>
      <c r="E287">
        <v>4</v>
      </c>
      <c r="F287">
        <v>14.5</v>
      </c>
      <c r="G287" s="1">
        <v>42894</v>
      </c>
      <c r="H287">
        <v>19</v>
      </c>
      <c r="I287" s="1">
        <v>42898</v>
      </c>
      <c r="J287" s="3">
        <v>1.125</v>
      </c>
      <c r="K287" t="s">
        <v>17</v>
      </c>
      <c r="L287">
        <v>13</v>
      </c>
      <c r="M287" s="3">
        <v>0</v>
      </c>
      <c r="N287" s="6">
        <v>31</v>
      </c>
      <c r="O287" s="1">
        <v>42907</v>
      </c>
      <c r="P287" s="3">
        <v>1.3333333333333333</v>
      </c>
      <c r="Q287" s="3" t="s">
        <v>19</v>
      </c>
      <c r="R287" s="3">
        <v>20</v>
      </c>
      <c r="S287" s="1">
        <v>42921</v>
      </c>
      <c r="T287" s="3">
        <f t="shared" si="4"/>
        <v>1</v>
      </c>
    </row>
    <row r="288" spans="1:20" x14ac:dyDescent="0.25">
      <c r="A288">
        <v>281</v>
      </c>
      <c r="B288" t="s">
        <v>14</v>
      </c>
      <c r="D288" t="s">
        <v>4</v>
      </c>
      <c r="E288">
        <v>4</v>
      </c>
      <c r="F288">
        <v>19</v>
      </c>
      <c r="G288" s="1">
        <v>42894</v>
      </c>
      <c r="H288">
        <v>25</v>
      </c>
      <c r="I288" s="1">
        <v>42898</v>
      </c>
      <c r="J288" s="3">
        <v>1.5</v>
      </c>
      <c r="K288" t="s">
        <v>4</v>
      </c>
      <c r="L288">
        <v>11</v>
      </c>
      <c r="M288" s="3">
        <v>2</v>
      </c>
      <c r="N288" s="6">
        <v>35.5</v>
      </c>
      <c r="O288" s="1">
        <v>42907</v>
      </c>
      <c r="P288" s="3">
        <v>1.1666666666666667</v>
      </c>
      <c r="Q288" s="3" t="s">
        <v>19</v>
      </c>
      <c r="R288" s="3">
        <v>14</v>
      </c>
      <c r="S288" s="1">
        <v>42915</v>
      </c>
      <c r="T288" s="3">
        <f t="shared" si="4"/>
        <v>1</v>
      </c>
    </row>
    <row r="289" spans="1:20" x14ac:dyDescent="0.25">
      <c r="A289">
        <v>290</v>
      </c>
      <c r="B289" t="s">
        <v>18</v>
      </c>
      <c r="D289" t="s">
        <v>3</v>
      </c>
      <c r="E289">
        <v>4</v>
      </c>
      <c r="F289">
        <v>14</v>
      </c>
      <c r="G289" s="1">
        <v>42894</v>
      </c>
      <c r="H289">
        <v>19</v>
      </c>
      <c r="I289" s="1">
        <v>42898</v>
      </c>
      <c r="J289" s="3">
        <v>1.25</v>
      </c>
      <c r="K289" t="s">
        <v>17</v>
      </c>
      <c r="L289">
        <v>9</v>
      </c>
      <c r="M289" s="3">
        <v>0</v>
      </c>
      <c r="N289" s="6">
        <v>31</v>
      </c>
      <c r="O289" s="1">
        <v>42907</v>
      </c>
      <c r="P289" s="3">
        <v>1.3333333333333333</v>
      </c>
      <c r="Q289" s="3" t="s">
        <v>19</v>
      </c>
      <c r="R289" s="3">
        <v>16</v>
      </c>
      <c r="S289" s="1">
        <v>42921</v>
      </c>
      <c r="T289" s="3">
        <f t="shared" si="4"/>
        <v>1</v>
      </c>
    </row>
    <row r="290" spans="1:20" x14ac:dyDescent="0.25">
      <c r="A290">
        <v>286</v>
      </c>
      <c r="B290" t="s">
        <v>7</v>
      </c>
      <c r="D290" t="s">
        <v>4</v>
      </c>
      <c r="E290">
        <v>4</v>
      </c>
      <c r="F290">
        <v>9</v>
      </c>
      <c r="G290" s="1">
        <v>42894</v>
      </c>
      <c r="H290">
        <v>15</v>
      </c>
      <c r="I290" s="1">
        <v>42898</v>
      </c>
      <c r="J290" s="3">
        <v>1.5</v>
      </c>
      <c r="K290" t="s">
        <v>4</v>
      </c>
      <c r="L290" s="2">
        <v>13</v>
      </c>
      <c r="M290" s="6">
        <v>2</v>
      </c>
      <c r="N290" s="6">
        <v>20</v>
      </c>
      <c r="O290" s="1">
        <v>42907</v>
      </c>
      <c r="P290" s="3">
        <v>0.55555555555555558</v>
      </c>
      <c r="Q290" s="6" t="s">
        <v>19</v>
      </c>
      <c r="R290" s="3">
        <v>22</v>
      </c>
      <c r="S290" s="1">
        <v>42922</v>
      </c>
      <c r="T290" s="3">
        <f t="shared" si="4"/>
        <v>1</v>
      </c>
    </row>
    <row r="291" spans="1:20" x14ac:dyDescent="0.25">
      <c r="A291">
        <v>262</v>
      </c>
      <c r="B291" t="s">
        <v>7</v>
      </c>
      <c r="D291" t="s">
        <v>4</v>
      </c>
      <c r="E291">
        <v>4</v>
      </c>
      <c r="F291">
        <v>16</v>
      </c>
      <c r="G291" s="1">
        <v>42894</v>
      </c>
      <c r="H291">
        <v>23</v>
      </c>
      <c r="I291" s="1">
        <v>42898</v>
      </c>
      <c r="J291" s="3">
        <v>1.75</v>
      </c>
      <c r="K291" t="s">
        <v>4</v>
      </c>
      <c r="L291">
        <v>9</v>
      </c>
      <c r="M291" s="3">
        <v>9</v>
      </c>
      <c r="N291" s="6">
        <v>35</v>
      </c>
      <c r="O291" s="1">
        <v>42907</v>
      </c>
      <c r="P291" s="3">
        <v>1.3333333333333333</v>
      </c>
      <c r="Q291" s="3" t="s">
        <v>19</v>
      </c>
      <c r="R291" s="3">
        <v>18</v>
      </c>
      <c r="S291" s="1">
        <v>42916</v>
      </c>
      <c r="T291" s="3">
        <f t="shared" si="4"/>
        <v>1</v>
      </c>
    </row>
    <row r="292" spans="1:20" x14ac:dyDescent="0.25">
      <c r="A292">
        <v>246</v>
      </c>
      <c r="B292" t="s">
        <v>7</v>
      </c>
      <c r="D292" t="s">
        <v>4</v>
      </c>
      <c r="E292">
        <v>4</v>
      </c>
      <c r="F292">
        <v>36.5</v>
      </c>
      <c r="G292" s="1">
        <v>42894</v>
      </c>
      <c r="H292">
        <v>48</v>
      </c>
      <c r="I292" s="1">
        <v>42898</v>
      </c>
      <c r="J292" s="3">
        <v>2.875</v>
      </c>
      <c r="K292" t="s">
        <v>17</v>
      </c>
      <c r="L292">
        <v>14</v>
      </c>
      <c r="M292" s="3">
        <v>14</v>
      </c>
      <c r="N292" s="6">
        <v>59</v>
      </c>
      <c r="O292" s="1">
        <v>42907</v>
      </c>
      <c r="P292" s="3">
        <v>1.2222222222222223</v>
      </c>
      <c r="Q292" s="3" t="s">
        <v>19</v>
      </c>
      <c r="R292" s="3">
        <v>24</v>
      </c>
      <c r="S292" s="1">
        <v>42922</v>
      </c>
      <c r="T292" s="6">
        <f t="shared" si="4"/>
        <v>1</v>
      </c>
    </row>
    <row r="293" spans="1:20" x14ac:dyDescent="0.25">
      <c r="A293">
        <v>226</v>
      </c>
      <c r="B293" t="s">
        <v>6</v>
      </c>
      <c r="C293" t="s">
        <v>6</v>
      </c>
      <c r="D293" t="s">
        <v>4</v>
      </c>
      <c r="E293">
        <v>4</v>
      </c>
      <c r="F293">
        <v>36</v>
      </c>
      <c r="G293" s="1">
        <v>42894</v>
      </c>
      <c r="H293">
        <v>41</v>
      </c>
      <c r="I293" s="1">
        <v>42898</v>
      </c>
      <c r="J293" s="3">
        <v>1.25</v>
      </c>
      <c r="K293" t="s">
        <v>4</v>
      </c>
      <c r="L293">
        <v>16</v>
      </c>
      <c r="M293" s="3">
        <v>8</v>
      </c>
      <c r="N293" s="6">
        <v>47.5</v>
      </c>
      <c r="O293" s="1">
        <v>42907</v>
      </c>
      <c r="P293" s="3">
        <v>0.72222222222222221</v>
      </c>
      <c r="Q293" s="6" t="s">
        <v>19</v>
      </c>
      <c r="R293" s="3">
        <v>49</v>
      </c>
      <c r="S293" s="1">
        <v>42949</v>
      </c>
      <c r="T293" s="3">
        <f t="shared" si="4"/>
        <v>1</v>
      </c>
    </row>
    <row r="294" spans="1:20" x14ac:dyDescent="0.25">
      <c r="A294">
        <v>251</v>
      </c>
      <c r="B294" t="s">
        <v>6</v>
      </c>
      <c r="C294" t="s">
        <v>6</v>
      </c>
      <c r="D294" t="s">
        <v>4</v>
      </c>
      <c r="E294">
        <v>4</v>
      </c>
      <c r="F294">
        <v>21</v>
      </c>
      <c r="G294" s="1">
        <v>42894</v>
      </c>
      <c r="H294">
        <v>34</v>
      </c>
      <c r="I294" s="1">
        <v>42898</v>
      </c>
      <c r="J294" s="3">
        <v>3.25</v>
      </c>
      <c r="K294" t="s">
        <v>4</v>
      </c>
      <c r="L294">
        <v>25</v>
      </c>
      <c r="M294" s="3">
        <v>25</v>
      </c>
      <c r="N294" s="6">
        <v>47</v>
      </c>
      <c r="O294" s="1">
        <v>42907</v>
      </c>
      <c r="P294" s="3">
        <v>1.4444444444444444</v>
      </c>
      <c r="Q294" s="3" t="s">
        <v>19</v>
      </c>
      <c r="R294" s="3">
        <v>23</v>
      </c>
      <c r="S294" s="1">
        <v>42921</v>
      </c>
      <c r="T294" s="3">
        <f t="shared" si="4"/>
        <v>1</v>
      </c>
    </row>
    <row r="295" spans="1:20" x14ac:dyDescent="0.25">
      <c r="A295">
        <v>32</v>
      </c>
      <c r="B295" t="s">
        <v>11</v>
      </c>
      <c r="D295" t="s">
        <v>3</v>
      </c>
      <c r="E295">
        <v>1</v>
      </c>
      <c r="F295">
        <v>27</v>
      </c>
      <c r="G295" s="1">
        <v>42873</v>
      </c>
      <c r="H295" t="s">
        <v>138</v>
      </c>
      <c r="I295" s="1">
        <v>42877</v>
      </c>
      <c r="J295" s="3" t="s">
        <v>138</v>
      </c>
      <c r="K295" s="1" t="s">
        <v>17</v>
      </c>
      <c r="L295">
        <v>10</v>
      </c>
      <c r="M295" s="1" t="s">
        <v>138</v>
      </c>
      <c r="N295" s="6">
        <v>33.020000000000003</v>
      </c>
      <c r="O295" s="1">
        <v>42885</v>
      </c>
      <c r="P295" s="3">
        <v>4.1275000000000004</v>
      </c>
      <c r="Q295" s="10" t="s">
        <v>138</v>
      </c>
    </row>
  </sheetData>
  <sortState ref="A2:BX303">
    <sortCondition ref="Q2:Q303"/>
    <sortCondition ref="E2:E303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95"/>
  <sheetViews>
    <sheetView zoomScaleNormal="100" workbookViewId="0">
      <pane xSplit="4" ySplit="1" topLeftCell="E2" activePane="bottomRight" state="frozenSplit"/>
      <selection pane="topRight" activeCell="G1" sqref="G1"/>
      <selection pane="bottomLeft" activeCell="A3" sqref="A3"/>
      <selection pane="bottomRight"/>
    </sheetView>
  </sheetViews>
  <sheetFormatPr defaultRowHeight="15" x14ac:dyDescent="0.25"/>
  <cols>
    <col min="3" max="3" width="29.42578125" customWidth="1"/>
    <col min="4" max="4" width="32.5703125" customWidth="1"/>
    <col min="6" max="6" width="18" customWidth="1"/>
    <col min="7" max="7" width="13.7109375" customWidth="1"/>
    <col min="8" max="8" width="20.5703125" customWidth="1"/>
    <col min="9" max="9" width="17.42578125" customWidth="1"/>
    <col min="10" max="10" width="24.28515625" style="3" customWidth="1"/>
    <col min="11" max="11" width="59.28515625" customWidth="1"/>
    <col min="12" max="12" width="28.28515625" customWidth="1"/>
    <col min="13" max="13" width="19.140625" style="3" customWidth="1"/>
    <col min="14" max="14" width="18.7109375" style="3" customWidth="1"/>
    <col min="15" max="15" width="15.140625" style="3" customWidth="1"/>
    <col min="16" max="16" width="27" style="3" customWidth="1"/>
    <col min="17" max="19" width="11.7109375" style="3" customWidth="1"/>
    <col min="20" max="20" width="14.28515625" style="3" customWidth="1"/>
    <col min="21" max="21" width="21.5703125" style="3" customWidth="1"/>
    <col min="22" max="22" width="15.7109375" style="3" customWidth="1"/>
    <col min="23" max="24" width="11.7109375" style="3" customWidth="1"/>
    <col min="25" max="25" width="9.140625" style="3" customWidth="1"/>
    <col min="26" max="26" width="10.7109375" style="3" customWidth="1"/>
    <col min="27" max="27" width="17.5703125" style="3" customWidth="1"/>
  </cols>
  <sheetData>
    <row r="1" spans="1:27" x14ac:dyDescent="0.25">
      <c r="A1" t="s">
        <v>0</v>
      </c>
      <c r="B1" t="s">
        <v>123</v>
      </c>
      <c r="C1" t="s">
        <v>124</v>
      </c>
      <c r="D1" t="s">
        <v>125</v>
      </c>
      <c r="E1" t="s">
        <v>107</v>
      </c>
      <c r="F1" t="s">
        <v>129</v>
      </c>
      <c r="G1" t="s">
        <v>1</v>
      </c>
      <c r="H1" t="s">
        <v>136</v>
      </c>
      <c r="I1" t="s">
        <v>5</v>
      </c>
      <c r="J1" s="3" t="s">
        <v>131</v>
      </c>
      <c r="K1" t="s">
        <v>126</v>
      </c>
      <c r="L1" t="s">
        <v>119</v>
      </c>
      <c r="M1" s="3" t="s">
        <v>127</v>
      </c>
      <c r="N1" s="3" t="s">
        <v>130</v>
      </c>
      <c r="O1" s="3" t="s">
        <v>21</v>
      </c>
      <c r="P1" s="3" t="s">
        <v>128</v>
      </c>
      <c r="Q1" s="3" t="s">
        <v>23</v>
      </c>
      <c r="R1" s="3" t="s">
        <v>24</v>
      </c>
      <c r="S1" s="3" t="s">
        <v>25</v>
      </c>
      <c r="T1" s="3" t="s">
        <v>132</v>
      </c>
      <c r="U1" s="3" t="s">
        <v>133</v>
      </c>
      <c r="V1" s="3" t="s">
        <v>159</v>
      </c>
      <c r="W1" s="3" t="s">
        <v>27</v>
      </c>
      <c r="X1" s="3" t="s">
        <v>160</v>
      </c>
      <c r="Y1" s="3" t="s">
        <v>135</v>
      </c>
      <c r="Z1" s="3" t="s">
        <v>134</v>
      </c>
      <c r="AA1" s="3" t="s">
        <v>137</v>
      </c>
    </row>
    <row r="2" spans="1:27" x14ac:dyDescent="0.25">
      <c r="A2">
        <v>51</v>
      </c>
      <c r="B2" s="2" t="s">
        <v>13</v>
      </c>
      <c r="C2" s="2"/>
      <c r="D2" t="s">
        <v>3</v>
      </c>
      <c r="E2">
        <v>1</v>
      </c>
      <c r="F2">
        <v>23</v>
      </c>
      <c r="G2" s="1">
        <v>42873</v>
      </c>
      <c r="H2">
        <v>27</v>
      </c>
      <c r="I2" s="1">
        <v>42877</v>
      </c>
      <c r="J2" s="3">
        <v>1</v>
      </c>
      <c r="K2" s="1" t="s">
        <v>3</v>
      </c>
      <c r="L2">
        <v>13</v>
      </c>
      <c r="M2" s="3">
        <v>2</v>
      </c>
      <c r="N2" s="3">
        <v>47.625</v>
      </c>
      <c r="O2" s="1">
        <v>42885</v>
      </c>
      <c r="P2" s="3">
        <v>2.578125</v>
      </c>
      <c r="Q2" s="1" t="s">
        <v>26</v>
      </c>
      <c r="T2" s="3">
        <f t="shared" ref="T2:T65" si="0">IF(Q2="n", 0,1)</f>
        <v>0</v>
      </c>
      <c r="U2" s="3">
        <v>156.845</v>
      </c>
      <c r="V2" s="3">
        <v>1.33</v>
      </c>
      <c r="W2" s="1">
        <v>43002</v>
      </c>
      <c r="X2" s="3">
        <v>12.76</v>
      </c>
      <c r="Y2" s="3" t="s">
        <v>19</v>
      </c>
      <c r="Z2" s="3">
        <v>52.71</v>
      </c>
      <c r="AA2" s="3">
        <v>129.845</v>
      </c>
    </row>
    <row r="3" spans="1:27" x14ac:dyDescent="0.25">
      <c r="A3">
        <v>57</v>
      </c>
      <c r="B3" t="s">
        <v>2</v>
      </c>
      <c r="C3" t="s">
        <v>2</v>
      </c>
      <c r="D3" t="s">
        <v>4</v>
      </c>
      <c r="E3">
        <v>1</v>
      </c>
      <c r="F3">
        <v>15.5</v>
      </c>
      <c r="G3" s="1">
        <v>42873</v>
      </c>
      <c r="H3">
        <v>16</v>
      </c>
      <c r="I3" s="1">
        <v>42877</v>
      </c>
      <c r="J3" s="3">
        <v>0.125</v>
      </c>
      <c r="K3" s="1" t="s">
        <v>4</v>
      </c>
      <c r="L3">
        <v>7</v>
      </c>
      <c r="M3" s="3">
        <v>0</v>
      </c>
      <c r="N3" s="3">
        <v>21.59</v>
      </c>
      <c r="O3" s="1">
        <v>42885</v>
      </c>
      <c r="P3" s="3">
        <v>0.69874999999999998</v>
      </c>
      <c r="Q3" s="1" t="s">
        <v>26</v>
      </c>
      <c r="T3" s="3">
        <f t="shared" si="0"/>
        <v>0</v>
      </c>
      <c r="U3" s="3">
        <v>82</v>
      </c>
      <c r="V3" s="3">
        <v>0</v>
      </c>
      <c r="W3" s="1">
        <v>43031</v>
      </c>
      <c r="X3" s="3">
        <v>5.13</v>
      </c>
      <c r="Y3" s="3" t="s">
        <v>26</v>
      </c>
      <c r="Z3" s="3">
        <v>12.24</v>
      </c>
      <c r="AA3" s="3">
        <v>66</v>
      </c>
    </row>
    <row r="4" spans="1:27" x14ac:dyDescent="0.25">
      <c r="A4">
        <v>67</v>
      </c>
      <c r="B4" t="s">
        <v>2</v>
      </c>
      <c r="C4" t="s">
        <v>2</v>
      </c>
      <c r="D4" t="s">
        <v>4</v>
      </c>
      <c r="E4">
        <v>1</v>
      </c>
      <c r="F4">
        <v>16.5</v>
      </c>
      <c r="G4" s="1">
        <v>42873</v>
      </c>
      <c r="H4">
        <v>20</v>
      </c>
      <c r="I4" s="1">
        <v>42877</v>
      </c>
      <c r="J4" s="3">
        <v>0.875</v>
      </c>
      <c r="K4" s="1" t="s">
        <v>4</v>
      </c>
      <c r="L4">
        <v>11</v>
      </c>
      <c r="M4" s="3">
        <v>0</v>
      </c>
      <c r="N4" s="3">
        <v>27.94</v>
      </c>
      <c r="O4" s="1">
        <v>42885</v>
      </c>
      <c r="P4" s="3">
        <v>0.99250000000000016</v>
      </c>
      <c r="Q4" s="1" t="s">
        <v>26</v>
      </c>
      <c r="T4" s="3">
        <f t="shared" si="0"/>
        <v>0</v>
      </c>
      <c r="U4" s="3">
        <v>109.22</v>
      </c>
      <c r="V4" s="3">
        <v>0.92</v>
      </c>
      <c r="W4" s="1">
        <v>43005</v>
      </c>
      <c r="X4" s="3">
        <v>4.55</v>
      </c>
      <c r="Y4" s="3" t="s">
        <v>26</v>
      </c>
      <c r="Z4" s="3">
        <v>11.94</v>
      </c>
      <c r="AA4" s="3">
        <v>89.22</v>
      </c>
    </row>
    <row r="5" spans="1:27" x14ac:dyDescent="0.25">
      <c r="A5">
        <v>71</v>
      </c>
      <c r="B5" t="s">
        <v>2</v>
      </c>
      <c r="C5" t="s">
        <v>2</v>
      </c>
      <c r="D5" t="s">
        <v>4</v>
      </c>
      <c r="E5">
        <v>1</v>
      </c>
      <c r="F5">
        <v>14</v>
      </c>
      <c r="G5" s="1">
        <v>42873</v>
      </c>
      <c r="H5">
        <v>20</v>
      </c>
      <c r="I5" s="1">
        <v>42877</v>
      </c>
      <c r="J5" s="3">
        <v>1.5</v>
      </c>
      <c r="K5" s="1" t="s">
        <v>17</v>
      </c>
      <c r="L5" s="2">
        <v>26</v>
      </c>
      <c r="M5" s="3">
        <v>0</v>
      </c>
      <c r="N5" s="6">
        <v>34.924999999999997</v>
      </c>
      <c r="O5" s="1">
        <v>42885</v>
      </c>
      <c r="P5" s="3">
        <v>1.8656249999999996</v>
      </c>
      <c r="Q5" s="1" t="s">
        <v>26</v>
      </c>
      <c r="T5" s="3">
        <f t="shared" si="0"/>
        <v>0</v>
      </c>
      <c r="U5" s="3">
        <v>135.44550000000001</v>
      </c>
      <c r="V5" s="3">
        <v>1.1000000000000001</v>
      </c>
      <c r="W5" s="1">
        <v>42999</v>
      </c>
      <c r="X5" s="3">
        <v>12.41</v>
      </c>
      <c r="Y5" s="3" t="s">
        <v>26</v>
      </c>
      <c r="Z5" s="3">
        <v>29.61</v>
      </c>
      <c r="AA5" s="3">
        <v>115.44550000000001</v>
      </c>
    </row>
    <row r="6" spans="1:27" x14ac:dyDescent="0.25">
      <c r="A6">
        <v>52</v>
      </c>
      <c r="B6" t="s">
        <v>2</v>
      </c>
      <c r="C6" t="s">
        <v>2</v>
      </c>
      <c r="D6" t="s">
        <v>3</v>
      </c>
      <c r="E6">
        <v>1</v>
      </c>
      <c r="F6">
        <v>14</v>
      </c>
      <c r="G6" s="1">
        <v>42873</v>
      </c>
      <c r="H6">
        <v>20.5</v>
      </c>
      <c r="I6" s="1">
        <v>42877</v>
      </c>
      <c r="J6" s="3">
        <v>1.625</v>
      </c>
      <c r="K6" s="1" t="s">
        <v>3</v>
      </c>
      <c r="L6">
        <v>22</v>
      </c>
      <c r="M6" s="3">
        <v>0</v>
      </c>
      <c r="N6" s="3">
        <v>34.924999999999997</v>
      </c>
      <c r="O6" s="1">
        <v>42885</v>
      </c>
      <c r="P6" s="3">
        <v>1.8031249999999996</v>
      </c>
      <c r="Q6" s="1" t="s">
        <v>26</v>
      </c>
      <c r="T6" s="3">
        <f t="shared" si="0"/>
        <v>0</v>
      </c>
      <c r="U6" s="3">
        <v>167.19550000000001</v>
      </c>
      <c r="V6" s="3">
        <v>1.56</v>
      </c>
      <c r="W6" s="1">
        <v>43004</v>
      </c>
      <c r="X6" s="3">
        <v>9.09</v>
      </c>
      <c r="Y6" s="3" t="s">
        <v>26</v>
      </c>
      <c r="Z6" s="3">
        <v>36.06</v>
      </c>
      <c r="AA6" s="3">
        <v>146.69550000000001</v>
      </c>
    </row>
    <row r="7" spans="1:27" x14ac:dyDescent="0.25">
      <c r="A7">
        <v>58</v>
      </c>
      <c r="B7" t="s">
        <v>2</v>
      </c>
      <c r="C7" t="s">
        <v>2</v>
      </c>
      <c r="D7" t="s">
        <v>3</v>
      </c>
      <c r="E7">
        <v>1</v>
      </c>
      <c r="F7">
        <v>20</v>
      </c>
      <c r="G7" s="1">
        <v>42873</v>
      </c>
      <c r="H7">
        <v>21</v>
      </c>
      <c r="I7" s="1">
        <v>42877</v>
      </c>
      <c r="J7" s="3">
        <v>0.25</v>
      </c>
      <c r="K7" s="1" t="s">
        <v>3</v>
      </c>
      <c r="L7">
        <v>15</v>
      </c>
      <c r="M7" s="3">
        <v>0</v>
      </c>
      <c r="N7" s="3">
        <v>24.13</v>
      </c>
      <c r="O7" s="1">
        <v>42885</v>
      </c>
      <c r="P7" s="3">
        <v>0.39124999999999988</v>
      </c>
      <c r="Q7" s="1" t="s">
        <v>26</v>
      </c>
      <c r="T7" s="3">
        <f t="shared" si="0"/>
        <v>0</v>
      </c>
      <c r="U7" s="3">
        <v>111.31550000000001</v>
      </c>
      <c r="V7" s="3">
        <v>1.1499999999999999</v>
      </c>
      <c r="W7" s="1">
        <v>43005</v>
      </c>
      <c r="X7" s="3">
        <v>5.65</v>
      </c>
      <c r="Y7" s="3" t="s">
        <v>26</v>
      </c>
      <c r="Z7" s="3">
        <v>13.95</v>
      </c>
      <c r="AA7" s="3">
        <v>90.315500000000014</v>
      </c>
    </row>
    <row r="8" spans="1:27" x14ac:dyDescent="0.25">
      <c r="A8">
        <v>14</v>
      </c>
      <c r="B8" t="s">
        <v>2</v>
      </c>
      <c r="C8" t="s">
        <v>2</v>
      </c>
      <c r="D8" t="s">
        <v>4</v>
      </c>
      <c r="E8">
        <v>1</v>
      </c>
      <c r="F8">
        <v>19.5</v>
      </c>
      <c r="G8" s="1">
        <v>42873</v>
      </c>
      <c r="H8">
        <v>21</v>
      </c>
      <c r="I8" s="1">
        <v>42877</v>
      </c>
      <c r="J8" s="3">
        <v>0.375</v>
      </c>
      <c r="K8" s="1" t="s">
        <v>4</v>
      </c>
      <c r="L8">
        <v>10</v>
      </c>
      <c r="M8" s="3">
        <v>0</v>
      </c>
      <c r="N8" s="3">
        <v>32.702500000000001</v>
      </c>
      <c r="O8" s="1">
        <v>42885</v>
      </c>
      <c r="P8" s="3">
        <v>1.4628125000000001</v>
      </c>
      <c r="Q8" s="1" t="s">
        <v>26</v>
      </c>
      <c r="T8" s="3">
        <f t="shared" si="0"/>
        <v>0</v>
      </c>
      <c r="U8" s="3">
        <v>111.76</v>
      </c>
      <c r="V8" s="3">
        <v>1.1399999999999999</v>
      </c>
      <c r="W8" s="1">
        <v>42996</v>
      </c>
      <c r="X8" s="3">
        <v>5.37</v>
      </c>
      <c r="Y8" s="3" t="s">
        <v>26</v>
      </c>
      <c r="Z8" s="3">
        <v>9.64</v>
      </c>
      <c r="AA8" s="3">
        <v>90.76</v>
      </c>
    </row>
    <row r="9" spans="1:27" x14ac:dyDescent="0.25">
      <c r="A9">
        <v>40</v>
      </c>
      <c r="B9" t="s">
        <v>2</v>
      </c>
      <c r="C9" t="s">
        <v>2</v>
      </c>
      <c r="D9" t="s">
        <v>3</v>
      </c>
      <c r="E9">
        <v>1</v>
      </c>
      <c r="F9">
        <v>16.5</v>
      </c>
      <c r="G9" s="1">
        <v>42873</v>
      </c>
      <c r="H9">
        <v>22</v>
      </c>
      <c r="I9" s="1">
        <v>42877</v>
      </c>
      <c r="J9" s="3">
        <v>1.375</v>
      </c>
      <c r="K9" s="1" t="s">
        <v>3</v>
      </c>
      <c r="L9">
        <v>14</v>
      </c>
      <c r="M9" s="3">
        <v>0</v>
      </c>
      <c r="N9" s="3">
        <v>38.1</v>
      </c>
      <c r="O9" s="1">
        <v>42885</v>
      </c>
      <c r="P9" s="3">
        <v>2.0125000000000002</v>
      </c>
      <c r="Q9" s="1" t="s">
        <v>26</v>
      </c>
      <c r="T9" s="3">
        <f t="shared" si="0"/>
        <v>0</v>
      </c>
      <c r="U9" s="3">
        <v>111</v>
      </c>
      <c r="V9" s="3">
        <v>0</v>
      </c>
      <c r="W9" s="1">
        <v>43031</v>
      </c>
      <c r="X9" s="3">
        <v>4.72</v>
      </c>
      <c r="Y9" s="3" t="s">
        <v>26</v>
      </c>
      <c r="Z9" s="3">
        <v>7.09</v>
      </c>
      <c r="AA9" s="3">
        <v>89</v>
      </c>
    </row>
    <row r="10" spans="1:27" x14ac:dyDescent="0.25">
      <c r="A10">
        <v>18</v>
      </c>
      <c r="B10" t="s">
        <v>2</v>
      </c>
      <c r="C10" t="s">
        <v>2</v>
      </c>
      <c r="D10" t="s">
        <v>3</v>
      </c>
      <c r="E10">
        <v>1</v>
      </c>
      <c r="F10">
        <v>26.5</v>
      </c>
      <c r="G10" s="1">
        <v>42873</v>
      </c>
      <c r="H10">
        <v>24.5</v>
      </c>
      <c r="I10" s="1">
        <v>42877</v>
      </c>
      <c r="K10" s="1" t="s">
        <v>3</v>
      </c>
      <c r="L10">
        <v>10</v>
      </c>
      <c r="M10" s="3">
        <v>0</v>
      </c>
      <c r="N10" s="3">
        <v>30.48</v>
      </c>
      <c r="O10" s="1">
        <v>42885</v>
      </c>
      <c r="P10" s="3">
        <v>0.74750000000000005</v>
      </c>
      <c r="Q10" s="1" t="s">
        <v>26</v>
      </c>
      <c r="T10" s="3">
        <f t="shared" si="0"/>
        <v>0</v>
      </c>
      <c r="U10" s="3">
        <v>94.614999999999995</v>
      </c>
      <c r="V10" s="3">
        <v>1.08</v>
      </c>
      <c r="W10" s="1">
        <v>43003</v>
      </c>
      <c r="Y10" s="3" t="s">
        <v>26</v>
      </c>
      <c r="AA10" s="3">
        <v>70.114999999999995</v>
      </c>
    </row>
    <row r="11" spans="1:27" x14ac:dyDescent="0.25">
      <c r="A11">
        <v>25</v>
      </c>
      <c r="B11" t="s">
        <v>2</v>
      </c>
      <c r="C11" t="s">
        <v>2</v>
      </c>
      <c r="D11" t="s">
        <v>4</v>
      </c>
      <c r="E11">
        <v>1</v>
      </c>
      <c r="F11">
        <v>20.5</v>
      </c>
      <c r="G11" s="1">
        <v>42873</v>
      </c>
      <c r="H11">
        <v>25</v>
      </c>
      <c r="I11" s="1">
        <v>42877</v>
      </c>
      <c r="J11" s="3">
        <v>1.125</v>
      </c>
      <c r="K11" s="1" t="s">
        <v>17</v>
      </c>
      <c r="L11">
        <v>13</v>
      </c>
      <c r="M11" s="3">
        <v>0</v>
      </c>
      <c r="N11" s="3">
        <v>41.274999999999999</v>
      </c>
      <c r="O11" s="1">
        <v>42885</v>
      </c>
      <c r="P11" s="3">
        <v>2.0343749999999998</v>
      </c>
      <c r="Q11" s="1" t="s">
        <v>26</v>
      </c>
      <c r="T11" s="3">
        <f t="shared" si="0"/>
        <v>0</v>
      </c>
      <c r="U11" s="3">
        <v>171.45</v>
      </c>
      <c r="V11" s="3">
        <v>2.74</v>
      </c>
      <c r="W11" s="1">
        <v>43006</v>
      </c>
      <c r="X11" s="3">
        <v>12.74</v>
      </c>
      <c r="Y11" s="3" t="s">
        <v>26</v>
      </c>
      <c r="Z11" s="3">
        <v>37.64</v>
      </c>
      <c r="AA11" s="3">
        <v>146.44999999999999</v>
      </c>
    </row>
    <row r="12" spans="1:27" x14ac:dyDescent="0.25">
      <c r="A12">
        <v>20</v>
      </c>
      <c r="B12" t="s">
        <v>2</v>
      </c>
      <c r="C12" t="s">
        <v>2</v>
      </c>
      <c r="D12" t="s">
        <v>4</v>
      </c>
      <c r="E12">
        <v>1</v>
      </c>
      <c r="F12">
        <v>20</v>
      </c>
      <c r="G12" s="1">
        <v>42873</v>
      </c>
      <c r="H12">
        <v>21</v>
      </c>
      <c r="I12" s="1">
        <v>42877</v>
      </c>
      <c r="J12" s="3">
        <v>0.25</v>
      </c>
      <c r="K12" s="1" t="s">
        <v>17</v>
      </c>
      <c r="L12">
        <v>10</v>
      </c>
      <c r="M12" s="3">
        <v>4</v>
      </c>
      <c r="N12" s="3">
        <v>25.0825</v>
      </c>
      <c r="O12" s="1">
        <v>42885</v>
      </c>
      <c r="P12" s="3">
        <v>0.51031249999999995</v>
      </c>
      <c r="Q12" s="1" t="s">
        <v>26</v>
      </c>
      <c r="T12" s="3">
        <f t="shared" si="0"/>
        <v>0</v>
      </c>
      <c r="U12" s="3">
        <v>32</v>
      </c>
      <c r="V12" s="3">
        <v>0</v>
      </c>
      <c r="W12" s="1">
        <v>43031</v>
      </c>
      <c r="Y12" s="3" t="s">
        <v>26</v>
      </c>
      <c r="AA12" s="3">
        <v>11</v>
      </c>
    </row>
    <row r="13" spans="1:27" x14ac:dyDescent="0.25">
      <c r="A13">
        <v>59</v>
      </c>
      <c r="B13" t="s">
        <v>2</v>
      </c>
      <c r="C13" t="s">
        <v>2</v>
      </c>
      <c r="D13" t="s">
        <v>3</v>
      </c>
      <c r="E13">
        <v>1</v>
      </c>
      <c r="F13">
        <v>17.5</v>
      </c>
      <c r="G13" s="1">
        <v>42873</v>
      </c>
      <c r="H13">
        <v>21.5</v>
      </c>
      <c r="I13" s="1">
        <v>42877</v>
      </c>
      <c r="J13" s="3">
        <v>1</v>
      </c>
      <c r="K13" s="1" t="s">
        <v>3</v>
      </c>
      <c r="L13">
        <v>20</v>
      </c>
      <c r="M13" s="3">
        <v>7</v>
      </c>
      <c r="N13" s="3">
        <v>39.369999999999997</v>
      </c>
      <c r="O13" s="1">
        <v>42885</v>
      </c>
      <c r="P13" s="3">
        <v>2.2337499999999997</v>
      </c>
      <c r="Q13" s="1" t="s">
        <v>26</v>
      </c>
      <c r="T13" s="3">
        <f t="shared" si="0"/>
        <v>0</v>
      </c>
      <c r="U13" s="3">
        <v>166.37</v>
      </c>
      <c r="V13" s="3">
        <v>0.98</v>
      </c>
      <c r="W13" s="1">
        <v>43003</v>
      </c>
      <c r="X13" s="3">
        <v>12.94</v>
      </c>
      <c r="Y13" s="3" t="s">
        <v>26</v>
      </c>
      <c r="Z13" s="3">
        <v>41.23</v>
      </c>
      <c r="AA13" s="3">
        <v>144.87</v>
      </c>
    </row>
    <row r="14" spans="1:27" x14ac:dyDescent="0.25">
      <c r="A14">
        <v>11</v>
      </c>
      <c r="B14" t="s">
        <v>2</v>
      </c>
      <c r="C14" t="s">
        <v>2</v>
      </c>
      <c r="D14" t="s">
        <v>3</v>
      </c>
      <c r="E14">
        <v>1</v>
      </c>
      <c r="F14">
        <v>19</v>
      </c>
      <c r="G14" s="1">
        <v>42873</v>
      </c>
      <c r="H14">
        <v>25</v>
      </c>
      <c r="I14" s="1">
        <v>42877</v>
      </c>
      <c r="J14" s="3">
        <v>1.5</v>
      </c>
      <c r="K14" s="1" t="s">
        <v>17</v>
      </c>
      <c r="L14">
        <v>20</v>
      </c>
      <c r="M14" s="3">
        <v>7</v>
      </c>
      <c r="N14" s="3">
        <v>42.227499999999999</v>
      </c>
      <c r="O14" s="1">
        <v>42885</v>
      </c>
      <c r="P14" s="3">
        <v>2.1534374999999999</v>
      </c>
      <c r="Q14" s="1" t="s">
        <v>26</v>
      </c>
      <c r="T14" s="3">
        <f t="shared" si="0"/>
        <v>0</v>
      </c>
      <c r="U14" s="3">
        <v>162.1155</v>
      </c>
      <c r="V14" s="3">
        <v>4.22</v>
      </c>
      <c r="W14" s="1">
        <v>43004</v>
      </c>
      <c r="X14" s="3">
        <v>12.32</v>
      </c>
      <c r="Y14" s="3" t="s">
        <v>26</v>
      </c>
      <c r="Z14" s="3">
        <v>41.44</v>
      </c>
      <c r="AA14" s="3">
        <v>137.1155</v>
      </c>
    </row>
    <row r="15" spans="1:27" x14ac:dyDescent="0.25">
      <c r="A15">
        <v>10</v>
      </c>
      <c r="B15" t="s">
        <v>2</v>
      </c>
      <c r="C15" t="s">
        <v>2</v>
      </c>
      <c r="D15" t="s">
        <v>4</v>
      </c>
      <c r="E15">
        <v>1</v>
      </c>
      <c r="F15">
        <v>21.5</v>
      </c>
      <c r="G15" s="1">
        <v>42873</v>
      </c>
      <c r="H15">
        <v>28.5</v>
      </c>
      <c r="I15" s="1">
        <v>42877</v>
      </c>
      <c r="J15" s="3">
        <v>1.75</v>
      </c>
      <c r="K15" s="1" t="s">
        <v>17</v>
      </c>
      <c r="L15">
        <v>12</v>
      </c>
      <c r="M15" s="3">
        <v>8</v>
      </c>
      <c r="N15" s="3">
        <v>45.72</v>
      </c>
      <c r="O15" s="1">
        <v>42885</v>
      </c>
      <c r="P15" s="3">
        <v>2.1524999999999999</v>
      </c>
      <c r="Q15" s="1" t="s">
        <v>26</v>
      </c>
      <c r="T15" s="3">
        <f t="shared" si="0"/>
        <v>0</v>
      </c>
      <c r="U15" s="3">
        <v>138.43</v>
      </c>
      <c r="V15" s="3">
        <v>1.84</v>
      </c>
      <c r="W15" s="1">
        <v>42999</v>
      </c>
      <c r="X15" s="3">
        <v>9.68</v>
      </c>
      <c r="Y15" s="3" t="s">
        <v>19</v>
      </c>
      <c r="Z15" s="3">
        <v>48.8</v>
      </c>
      <c r="AA15" s="3">
        <v>109.93</v>
      </c>
    </row>
    <row r="16" spans="1:27" x14ac:dyDescent="0.25">
      <c r="A16">
        <v>6</v>
      </c>
      <c r="B16" t="s">
        <v>2</v>
      </c>
      <c r="C16" t="s">
        <v>2</v>
      </c>
      <c r="D16" t="s">
        <v>4</v>
      </c>
      <c r="E16">
        <v>1</v>
      </c>
      <c r="F16">
        <v>32</v>
      </c>
      <c r="G16" s="1">
        <v>42873</v>
      </c>
      <c r="H16">
        <v>40.5</v>
      </c>
      <c r="I16" s="1">
        <v>42877</v>
      </c>
      <c r="J16" s="3">
        <v>2.125</v>
      </c>
      <c r="K16" s="1" t="s">
        <v>17</v>
      </c>
      <c r="L16">
        <v>11</v>
      </c>
      <c r="M16" s="3">
        <v>8</v>
      </c>
      <c r="N16" s="3">
        <v>54.927500000000002</v>
      </c>
      <c r="O16" s="1">
        <v>42885</v>
      </c>
      <c r="P16" s="3">
        <v>1.8034375000000002</v>
      </c>
      <c r="Q16" s="1" t="s">
        <v>26</v>
      </c>
      <c r="T16" s="3">
        <f t="shared" si="0"/>
        <v>0</v>
      </c>
      <c r="U16" s="3">
        <v>161.92500000000001</v>
      </c>
      <c r="V16" s="3">
        <v>2.2200000000000002</v>
      </c>
      <c r="W16" s="1">
        <v>43003</v>
      </c>
      <c r="X16" s="3">
        <v>16.25</v>
      </c>
      <c r="Y16" s="3" t="s">
        <v>19</v>
      </c>
      <c r="Z16" s="3">
        <v>74.39</v>
      </c>
      <c r="AA16" s="3">
        <v>121.42500000000001</v>
      </c>
    </row>
    <row r="17" spans="1:27" x14ac:dyDescent="0.25">
      <c r="A17">
        <v>19</v>
      </c>
      <c r="B17" t="s">
        <v>2</v>
      </c>
      <c r="C17" t="s">
        <v>2</v>
      </c>
      <c r="D17" t="s">
        <v>3</v>
      </c>
      <c r="E17">
        <v>1</v>
      </c>
      <c r="F17">
        <v>25</v>
      </c>
      <c r="G17" s="1">
        <v>42873</v>
      </c>
      <c r="H17">
        <v>26</v>
      </c>
      <c r="I17" s="1">
        <v>42877</v>
      </c>
      <c r="J17" s="3">
        <v>0.25</v>
      </c>
      <c r="K17" s="1" t="s">
        <v>17</v>
      </c>
      <c r="L17">
        <v>11</v>
      </c>
      <c r="M17" s="3">
        <v>11</v>
      </c>
      <c r="N17" s="3">
        <v>33.337499999999999</v>
      </c>
      <c r="O17" s="1">
        <v>42885</v>
      </c>
      <c r="P17" s="3">
        <v>0.91718749999999982</v>
      </c>
      <c r="Q17" s="1" t="s">
        <v>26</v>
      </c>
      <c r="T17" s="3">
        <f t="shared" si="0"/>
        <v>0</v>
      </c>
      <c r="U17" s="3">
        <v>78.105000000000004</v>
      </c>
      <c r="V17" s="3">
        <v>0.13</v>
      </c>
      <c r="W17" s="1">
        <v>42999</v>
      </c>
      <c r="X17" s="3">
        <v>3.05</v>
      </c>
      <c r="Y17" s="3" t="s">
        <v>26</v>
      </c>
      <c r="Z17" s="3">
        <v>9.1300000000000008</v>
      </c>
      <c r="AA17" s="3">
        <v>52.105000000000004</v>
      </c>
    </row>
    <row r="18" spans="1:27" x14ac:dyDescent="0.25">
      <c r="A18">
        <v>1</v>
      </c>
      <c r="B18" t="s">
        <v>2</v>
      </c>
      <c r="C18" t="s">
        <v>2</v>
      </c>
      <c r="D18" t="s">
        <v>3</v>
      </c>
      <c r="E18">
        <v>1</v>
      </c>
      <c r="F18">
        <v>23</v>
      </c>
      <c r="G18" s="1">
        <v>42873</v>
      </c>
      <c r="H18">
        <v>27</v>
      </c>
      <c r="I18" s="1">
        <v>42877</v>
      </c>
      <c r="J18" s="3">
        <v>1</v>
      </c>
      <c r="K18" s="1" t="s">
        <v>3</v>
      </c>
      <c r="L18">
        <v>15</v>
      </c>
      <c r="M18" s="3">
        <v>15</v>
      </c>
      <c r="N18" s="3">
        <v>50.8</v>
      </c>
      <c r="O18" s="1">
        <v>42885</v>
      </c>
      <c r="P18" s="3">
        <v>2.9749999999999996</v>
      </c>
      <c r="Q18" s="1" t="s">
        <v>26</v>
      </c>
      <c r="T18" s="3">
        <f t="shared" si="0"/>
        <v>0</v>
      </c>
      <c r="U18" s="3">
        <v>185.42000000000002</v>
      </c>
      <c r="V18" s="3">
        <v>4.4000000000000004</v>
      </c>
      <c r="W18" s="1">
        <v>43003</v>
      </c>
      <c r="X18" s="3">
        <v>13.53</v>
      </c>
      <c r="Y18" s="3" t="s">
        <v>19</v>
      </c>
      <c r="Z18" s="3">
        <v>62.11</v>
      </c>
      <c r="AA18" s="3">
        <v>158.42000000000002</v>
      </c>
    </row>
    <row r="19" spans="1:27" x14ac:dyDescent="0.25">
      <c r="A19">
        <v>37</v>
      </c>
      <c r="B19" t="s">
        <v>12</v>
      </c>
      <c r="D19" t="s">
        <v>4</v>
      </c>
      <c r="E19">
        <v>1</v>
      </c>
      <c r="F19">
        <v>14</v>
      </c>
      <c r="G19" s="1">
        <v>42873</v>
      </c>
      <c r="H19">
        <v>20.5</v>
      </c>
      <c r="I19" s="1">
        <v>42877</v>
      </c>
      <c r="J19" s="3">
        <v>1.625</v>
      </c>
      <c r="K19" s="1" t="s">
        <v>4</v>
      </c>
      <c r="M19" s="3">
        <v>2</v>
      </c>
      <c r="N19" s="3">
        <v>37.465000000000003</v>
      </c>
      <c r="O19" s="1">
        <v>42885</v>
      </c>
      <c r="P19" s="3">
        <v>2.1206250000000004</v>
      </c>
      <c r="Q19" s="1" t="s">
        <v>26</v>
      </c>
      <c r="T19" s="3">
        <f t="shared" si="0"/>
        <v>0</v>
      </c>
      <c r="U19" s="3">
        <v>158.75</v>
      </c>
      <c r="V19" s="3">
        <v>0.67</v>
      </c>
      <c r="W19" s="1">
        <v>43006</v>
      </c>
      <c r="X19" s="3">
        <v>8.33</v>
      </c>
      <c r="Y19" s="3" t="s">
        <v>26</v>
      </c>
      <c r="Z19" s="3">
        <v>23.69</v>
      </c>
      <c r="AA19" s="3">
        <v>138.25</v>
      </c>
    </row>
    <row r="20" spans="1:27" x14ac:dyDescent="0.25">
      <c r="A20">
        <v>35</v>
      </c>
      <c r="B20" t="s">
        <v>12</v>
      </c>
      <c r="D20" t="s">
        <v>3</v>
      </c>
      <c r="E20">
        <v>1</v>
      </c>
      <c r="F20">
        <v>26.5</v>
      </c>
      <c r="G20" s="1">
        <v>42873</v>
      </c>
      <c r="H20">
        <v>34.5</v>
      </c>
      <c r="I20" s="1">
        <v>42877</v>
      </c>
      <c r="J20" s="3">
        <v>2</v>
      </c>
      <c r="K20" s="1" t="s">
        <v>3</v>
      </c>
      <c r="L20">
        <v>11</v>
      </c>
      <c r="M20" s="3">
        <v>3</v>
      </c>
      <c r="N20" s="3">
        <v>54.292500000000004</v>
      </c>
      <c r="O20" s="1">
        <v>42885</v>
      </c>
      <c r="P20" s="3">
        <v>2.4740625000000005</v>
      </c>
      <c r="Q20" s="1" t="s">
        <v>26</v>
      </c>
      <c r="T20" s="3">
        <f t="shared" si="0"/>
        <v>0</v>
      </c>
      <c r="U20" s="3">
        <v>158.75</v>
      </c>
      <c r="V20" s="3">
        <v>3.04</v>
      </c>
      <c r="W20" s="1">
        <v>42999</v>
      </c>
      <c r="X20" s="3">
        <v>7.09</v>
      </c>
      <c r="Y20" s="3" t="s">
        <v>26</v>
      </c>
      <c r="Z20" s="3">
        <v>27.14</v>
      </c>
      <c r="AA20" s="3">
        <v>124.25</v>
      </c>
    </row>
    <row r="21" spans="1:27" x14ac:dyDescent="0.25">
      <c r="A21">
        <v>34</v>
      </c>
      <c r="B21" t="s">
        <v>12</v>
      </c>
      <c r="D21" t="s">
        <v>4</v>
      </c>
      <c r="E21">
        <v>1</v>
      </c>
      <c r="F21">
        <v>33</v>
      </c>
      <c r="G21" s="1">
        <v>42873</v>
      </c>
      <c r="H21">
        <v>43.5</v>
      </c>
      <c r="I21" s="1">
        <v>42877</v>
      </c>
      <c r="J21" s="3">
        <v>2.625</v>
      </c>
      <c r="K21" s="1" t="s">
        <v>4</v>
      </c>
      <c r="L21">
        <v>27</v>
      </c>
      <c r="M21" s="3">
        <v>27</v>
      </c>
      <c r="N21" s="3">
        <v>66.040000000000006</v>
      </c>
      <c r="O21" s="1">
        <v>42885</v>
      </c>
      <c r="P21" s="3">
        <v>2.8175000000000008</v>
      </c>
      <c r="Q21" s="1" t="s">
        <v>26</v>
      </c>
      <c r="T21" s="3">
        <f t="shared" si="0"/>
        <v>0</v>
      </c>
      <c r="U21" s="3">
        <v>175.89500000000001</v>
      </c>
      <c r="V21" s="3">
        <v>4.26</v>
      </c>
      <c r="W21" s="1">
        <v>42989</v>
      </c>
      <c r="X21" s="3">
        <v>6.77</v>
      </c>
      <c r="Y21" s="3" t="s">
        <v>26</v>
      </c>
      <c r="Z21" s="3">
        <v>49.89</v>
      </c>
      <c r="AA21" s="3">
        <v>132.39500000000001</v>
      </c>
    </row>
    <row r="22" spans="1:27" x14ac:dyDescent="0.25">
      <c r="A22">
        <v>62</v>
      </c>
      <c r="B22" t="s">
        <v>14</v>
      </c>
      <c r="D22" t="s">
        <v>4</v>
      </c>
      <c r="E22">
        <v>1</v>
      </c>
      <c r="F22">
        <v>16.5</v>
      </c>
      <c r="G22" s="1">
        <v>42873</v>
      </c>
      <c r="H22">
        <v>18</v>
      </c>
      <c r="I22" s="1">
        <v>42877</v>
      </c>
      <c r="J22" s="3">
        <v>0.375</v>
      </c>
      <c r="K22" s="1" t="s">
        <v>4</v>
      </c>
      <c r="L22">
        <v>12</v>
      </c>
      <c r="M22" s="3">
        <v>2</v>
      </c>
      <c r="N22" s="3">
        <v>21.59</v>
      </c>
      <c r="O22" s="1">
        <v>42885</v>
      </c>
      <c r="P22" s="3">
        <v>0.44874999999999998</v>
      </c>
      <c r="Q22" s="1" t="s">
        <v>26</v>
      </c>
      <c r="T22" s="3">
        <f t="shared" si="0"/>
        <v>0</v>
      </c>
      <c r="U22" s="3">
        <v>77.025499999999994</v>
      </c>
      <c r="V22" s="3">
        <v>0.64</v>
      </c>
      <c r="W22" s="1">
        <v>43003</v>
      </c>
      <c r="X22" s="3">
        <v>0.28000000000000003</v>
      </c>
      <c r="Y22" s="3" t="s">
        <v>26</v>
      </c>
      <c r="Z22" s="3">
        <v>4.95</v>
      </c>
      <c r="AA22" s="3">
        <v>59.025499999999994</v>
      </c>
    </row>
    <row r="23" spans="1:27" x14ac:dyDescent="0.25">
      <c r="A23">
        <v>30</v>
      </c>
      <c r="B23" s="2" t="s">
        <v>10</v>
      </c>
      <c r="C23" s="2"/>
      <c r="D23" t="s">
        <v>3</v>
      </c>
      <c r="E23">
        <v>1</v>
      </c>
      <c r="F23">
        <v>19.5</v>
      </c>
      <c r="G23" s="1">
        <v>42873</v>
      </c>
      <c r="H23">
        <v>25.5</v>
      </c>
      <c r="I23" s="1">
        <v>42877</v>
      </c>
      <c r="J23" s="3">
        <v>1.5</v>
      </c>
      <c r="K23" s="1" t="s">
        <v>3</v>
      </c>
      <c r="L23">
        <v>10</v>
      </c>
      <c r="M23" s="3">
        <v>10</v>
      </c>
      <c r="N23" s="3">
        <v>45.72</v>
      </c>
      <c r="O23" s="1">
        <v>42885</v>
      </c>
      <c r="P23" s="3">
        <v>2.5274999999999999</v>
      </c>
      <c r="Q23" s="1" t="s">
        <v>26</v>
      </c>
      <c r="T23" s="3">
        <f t="shared" si="0"/>
        <v>0</v>
      </c>
      <c r="U23" s="3">
        <v>140.01750000000001</v>
      </c>
      <c r="V23" s="3">
        <v>5.99</v>
      </c>
      <c r="W23" s="1">
        <v>42996</v>
      </c>
      <c r="X23" s="3">
        <v>5.5</v>
      </c>
      <c r="Y23" s="3" t="s">
        <v>19</v>
      </c>
      <c r="Z23" s="3">
        <v>74.97</v>
      </c>
      <c r="AA23" s="3">
        <v>114.51750000000001</v>
      </c>
    </row>
    <row r="24" spans="1:27" x14ac:dyDescent="0.25">
      <c r="A24">
        <v>68</v>
      </c>
      <c r="B24" t="s">
        <v>8</v>
      </c>
      <c r="D24" t="s">
        <v>3</v>
      </c>
      <c r="E24">
        <v>1</v>
      </c>
      <c r="F24">
        <v>14</v>
      </c>
      <c r="G24" s="1">
        <v>42873</v>
      </c>
      <c r="H24">
        <v>21</v>
      </c>
      <c r="I24" s="1">
        <v>42877</v>
      </c>
      <c r="J24" s="3">
        <v>1.75</v>
      </c>
      <c r="K24" s="5" t="s">
        <v>3</v>
      </c>
      <c r="L24" s="2">
        <v>17</v>
      </c>
      <c r="M24" s="6">
        <v>0</v>
      </c>
      <c r="N24" s="3">
        <v>36.195</v>
      </c>
      <c r="O24" s="1">
        <v>42885</v>
      </c>
      <c r="P24" s="3">
        <v>1.899375</v>
      </c>
      <c r="Q24" s="1" t="s">
        <v>26</v>
      </c>
      <c r="T24" s="3">
        <f t="shared" si="0"/>
        <v>0</v>
      </c>
      <c r="U24" s="3">
        <v>156.5275</v>
      </c>
      <c r="V24" s="3">
        <v>0.97</v>
      </c>
      <c r="W24" s="1">
        <v>43002</v>
      </c>
      <c r="X24" s="3">
        <v>6.32</v>
      </c>
      <c r="Y24" s="3" t="s">
        <v>26</v>
      </c>
      <c r="Z24" s="3">
        <v>26.11</v>
      </c>
      <c r="AA24" s="3">
        <v>135.5275</v>
      </c>
    </row>
    <row r="25" spans="1:27" x14ac:dyDescent="0.25">
      <c r="A25">
        <v>63</v>
      </c>
      <c r="B25" t="s">
        <v>8</v>
      </c>
      <c r="D25" t="s">
        <v>3</v>
      </c>
      <c r="E25">
        <v>1</v>
      </c>
      <c r="F25">
        <v>17</v>
      </c>
      <c r="G25" s="1">
        <v>42873</v>
      </c>
      <c r="H25">
        <v>22.5</v>
      </c>
      <c r="I25" s="1">
        <v>42877</v>
      </c>
      <c r="J25" s="3">
        <v>1.375</v>
      </c>
      <c r="K25" s="1" t="s">
        <v>3</v>
      </c>
      <c r="L25">
        <v>19</v>
      </c>
      <c r="M25" s="3">
        <v>0</v>
      </c>
      <c r="N25" s="3">
        <v>38.1</v>
      </c>
      <c r="O25" s="1">
        <v>42885</v>
      </c>
      <c r="P25" s="3">
        <v>1.9500000000000002</v>
      </c>
      <c r="Q25" s="1" t="s">
        <v>26</v>
      </c>
      <c r="T25" s="3">
        <f t="shared" si="0"/>
        <v>0</v>
      </c>
      <c r="U25" s="3">
        <v>132.715</v>
      </c>
      <c r="V25" s="3">
        <v>2.61</v>
      </c>
      <c r="W25" s="1">
        <v>42998</v>
      </c>
      <c r="X25" s="3">
        <v>7.7</v>
      </c>
      <c r="Y25" s="3" t="s">
        <v>19</v>
      </c>
      <c r="Z25" s="3">
        <v>40.07</v>
      </c>
      <c r="AA25" s="3">
        <v>110.215</v>
      </c>
    </row>
    <row r="26" spans="1:27" x14ac:dyDescent="0.25">
      <c r="A26">
        <v>45</v>
      </c>
      <c r="B26" t="s">
        <v>8</v>
      </c>
      <c r="D26" t="s">
        <v>4</v>
      </c>
      <c r="E26">
        <v>1</v>
      </c>
      <c r="F26">
        <v>19.5</v>
      </c>
      <c r="G26" s="1">
        <v>42873</v>
      </c>
      <c r="H26">
        <v>28</v>
      </c>
      <c r="I26" s="1">
        <v>42877</v>
      </c>
      <c r="J26" s="3">
        <v>2.125</v>
      </c>
      <c r="K26" s="1" t="s">
        <v>17</v>
      </c>
      <c r="L26">
        <v>11</v>
      </c>
      <c r="M26" s="3">
        <v>11</v>
      </c>
      <c r="N26" s="3">
        <v>49.53</v>
      </c>
      <c r="O26" s="1">
        <v>42885</v>
      </c>
      <c r="P26" s="3">
        <v>2.6912500000000001</v>
      </c>
      <c r="Q26" s="1" t="s">
        <v>26</v>
      </c>
      <c r="T26" s="3">
        <f t="shared" si="0"/>
        <v>0</v>
      </c>
      <c r="U26" s="3">
        <v>153.67000000000002</v>
      </c>
      <c r="V26" s="3">
        <v>0.7</v>
      </c>
      <c r="W26" s="1">
        <v>42993</v>
      </c>
      <c r="X26" s="3">
        <v>8.24</v>
      </c>
      <c r="Y26" s="3" t="s">
        <v>26</v>
      </c>
      <c r="Z26" s="3">
        <v>25.98</v>
      </c>
      <c r="AA26" s="3">
        <v>125.67000000000002</v>
      </c>
    </row>
    <row r="27" spans="1:27" x14ac:dyDescent="0.25">
      <c r="A27">
        <v>21</v>
      </c>
      <c r="B27" t="s">
        <v>8</v>
      </c>
      <c r="D27" t="s">
        <v>3</v>
      </c>
      <c r="E27">
        <v>1</v>
      </c>
      <c r="F27">
        <v>23.5</v>
      </c>
      <c r="G27" s="1">
        <v>42873</v>
      </c>
      <c r="H27">
        <v>30</v>
      </c>
      <c r="I27" s="1">
        <v>42877</v>
      </c>
      <c r="J27" s="3">
        <v>1.625</v>
      </c>
      <c r="K27" s="1" t="s">
        <v>3</v>
      </c>
      <c r="L27">
        <v>15</v>
      </c>
      <c r="M27" s="3">
        <v>15</v>
      </c>
      <c r="N27" s="3">
        <v>55.244999999999997</v>
      </c>
      <c r="O27" s="1">
        <v>42885</v>
      </c>
      <c r="P27" s="3">
        <v>3.1556249999999997</v>
      </c>
      <c r="Q27" s="1" t="s">
        <v>26</v>
      </c>
      <c r="T27" s="3">
        <f t="shared" si="0"/>
        <v>0</v>
      </c>
      <c r="U27" s="3">
        <v>165.9255</v>
      </c>
      <c r="V27" s="3">
        <v>1.27</v>
      </c>
      <c r="W27" s="1">
        <v>43003</v>
      </c>
      <c r="X27" s="3">
        <v>8.65</v>
      </c>
      <c r="Y27" s="3" t="s">
        <v>26</v>
      </c>
      <c r="Z27" s="3">
        <v>29.04</v>
      </c>
      <c r="AA27" s="3">
        <v>135.9255</v>
      </c>
    </row>
    <row r="28" spans="1:27" x14ac:dyDescent="0.25">
      <c r="A28">
        <v>36</v>
      </c>
      <c r="B28" t="s">
        <v>11</v>
      </c>
      <c r="D28" s="2" t="s">
        <v>3</v>
      </c>
      <c r="E28">
        <v>1</v>
      </c>
      <c r="F28">
        <v>27.5</v>
      </c>
      <c r="G28" s="1">
        <v>42873</v>
      </c>
      <c r="H28">
        <v>34</v>
      </c>
      <c r="I28" s="1">
        <v>42877</v>
      </c>
      <c r="J28" s="3">
        <v>1.625</v>
      </c>
      <c r="K28" s="5" t="s">
        <v>3</v>
      </c>
      <c r="L28" s="2">
        <v>13</v>
      </c>
      <c r="M28" s="6">
        <v>0</v>
      </c>
      <c r="N28" s="6">
        <v>48.895000000000003</v>
      </c>
      <c r="O28" s="1">
        <v>42885</v>
      </c>
      <c r="P28" s="3">
        <v>1.8618750000000004</v>
      </c>
      <c r="Q28" s="1" t="s">
        <v>26</v>
      </c>
      <c r="T28" s="3">
        <f t="shared" si="0"/>
        <v>0</v>
      </c>
      <c r="U28" s="3">
        <v>144.78</v>
      </c>
      <c r="V28" s="3">
        <v>2.91</v>
      </c>
      <c r="W28" s="1">
        <v>42996</v>
      </c>
      <c r="X28" s="3">
        <v>5.21</v>
      </c>
      <c r="Y28" s="3" t="s">
        <v>19</v>
      </c>
      <c r="Z28" s="3">
        <v>59.63</v>
      </c>
      <c r="AA28" s="3">
        <v>110.78</v>
      </c>
    </row>
    <row r="29" spans="1:27" x14ac:dyDescent="0.25">
      <c r="A29">
        <v>39</v>
      </c>
      <c r="B29" t="s">
        <v>9</v>
      </c>
      <c r="D29" t="s">
        <v>3</v>
      </c>
      <c r="E29">
        <v>1</v>
      </c>
      <c r="F29">
        <v>18</v>
      </c>
      <c r="G29" s="1">
        <v>42873</v>
      </c>
      <c r="H29">
        <v>24.5</v>
      </c>
      <c r="I29" s="1">
        <v>42877</v>
      </c>
      <c r="J29" s="3">
        <v>1.625</v>
      </c>
      <c r="K29" s="1" t="s">
        <v>17</v>
      </c>
      <c r="L29">
        <v>11</v>
      </c>
      <c r="M29" s="3">
        <v>0</v>
      </c>
      <c r="N29" s="6">
        <v>42.545000000000002</v>
      </c>
      <c r="O29" s="1">
        <v>42885</v>
      </c>
      <c r="P29" s="3">
        <v>2.2556250000000002</v>
      </c>
      <c r="Q29" s="10" t="s">
        <v>26</v>
      </c>
      <c r="T29" s="3">
        <f t="shared" si="0"/>
        <v>0</v>
      </c>
      <c r="U29" s="3">
        <v>167.64000000000001</v>
      </c>
      <c r="V29" s="3">
        <v>1.31</v>
      </c>
      <c r="W29" s="1">
        <v>43006</v>
      </c>
      <c r="X29" s="3">
        <v>5.64</v>
      </c>
      <c r="Y29" s="3" t="s">
        <v>26</v>
      </c>
      <c r="Z29" s="3">
        <v>30.41</v>
      </c>
      <c r="AA29" s="3">
        <v>143.14000000000001</v>
      </c>
    </row>
    <row r="30" spans="1:27" x14ac:dyDescent="0.25">
      <c r="A30">
        <v>28</v>
      </c>
      <c r="B30" t="s">
        <v>9</v>
      </c>
      <c r="D30" t="s">
        <v>3</v>
      </c>
      <c r="E30">
        <v>1</v>
      </c>
      <c r="F30">
        <v>22.5</v>
      </c>
      <c r="G30" s="1">
        <v>42873</v>
      </c>
      <c r="H30">
        <v>30</v>
      </c>
      <c r="I30" s="1">
        <v>42877</v>
      </c>
      <c r="J30" s="3">
        <v>1.875</v>
      </c>
      <c r="K30" s="1" t="s">
        <v>17</v>
      </c>
      <c r="L30">
        <v>12</v>
      </c>
      <c r="M30" s="3">
        <v>12</v>
      </c>
      <c r="N30" s="3">
        <v>46.99</v>
      </c>
      <c r="O30" s="1">
        <v>42885</v>
      </c>
      <c r="P30" s="3">
        <v>2.1237500000000002</v>
      </c>
      <c r="Q30" s="5" t="s">
        <v>26</v>
      </c>
      <c r="T30" s="3">
        <f t="shared" si="0"/>
        <v>0</v>
      </c>
      <c r="U30" s="3">
        <v>132.39750000000001</v>
      </c>
      <c r="V30" s="3">
        <v>1.85</v>
      </c>
      <c r="W30" s="1">
        <v>43003</v>
      </c>
      <c r="X30" s="3">
        <v>18.899999999999999</v>
      </c>
      <c r="Y30" s="3" t="s">
        <v>26</v>
      </c>
      <c r="Z30" s="3">
        <v>45.04</v>
      </c>
      <c r="AA30" s="3">
        <v>102.39750000000001</v>
      </c>
    </row>
    <row r="31" spans="1:27" x14ac:dyDescent="0.25">
      <c r="A31">
        <v>65</v>
      </c>
      <c r="B31" t="s">
        <v>7</v>
      </c>
      <c r="C31" t="s">
        <v>7</v>
      </c>
      <c r="D31" t="s">
        <v>4</v>
      </c>
      <c r="E31">
        <v>1</v>
      </c>
      <c r="F31">
        <v>20</v>
      </c>
      <c r="G31" s="1">
        <v>42873</v>
      </c>
      <c r="H31">
        <v>26.5</v>
      </c>
      <c r="I31" s="1">
        <v>42877</v>
      </c>
      <c r="J31" s="3">
        <v>1.625</v>
      </c>
      <c r="K31" s="1" t="s">
        <v>4</v>
      </c>
      <c r="L31">
        <v>14</v>
      </c>
      <c r="M31" s="3">
        <v>0</v>
      </c>
      <c r="N31" s="3">
        <v>38.1</v>
      </c>
      <c r="O31" s="1">
        <v>42885</v>
      </c>
      <c r="P31" s="3">
        <v>1.4500000000000002</v>
      </c>
      <c r="Q31" s="1" t="s">
        <v>26</v>
      </c>
      <c r="T31" s="3">
        <f t="shared" si="0"/>
        <v>0</v>
      </c>
      <c r="U31" s="3">
        <v>126.36499999999999</v>
      </c>
      <c r="V31" s="3">
        <v>4.6900000000000004</v>
      </c>
      <c r="W31" s="1">
        <v>43003</v>
      </c>
      <c r="X31" s="3">
        <v>4.9400000000000004</v>
      </c>
      <c r="Y31" s="3" t="s">
        <v>26</v>
      </c>
      <c r="Z31" s="3">
        <v>40.020000000000003</v>
      </c>
      <c r="AA31" s="3">
        <v>99.864999999999995</v>
      </c>
    </row>
    <row r="32" spans="1:27" x14ac:dyDescent="0.25">
      <c r="A32">
        <v>41</v>
      </c>
      <c r="B32" t="s">
        <v>7</v>
      </c>
      <c r="D32" t="s">
        <v>4</v>
      </c>
      <c r="E32">
        <v>1</v>
      </c>
      <c r="F32">
        <v>20</v>
      </c>
      <c r="G32" s="1">
        <v>42873</v>
      </c>
      <c r="H32">
        <v>26.5</v>
      </c>
      <c r="I32" s="1">
        <v>42877</v>
      </c>
      <c r="J32" s="3">
        <v>1.625</v>
      </c>
      <c r="K32" s="1" t="s">
        <v>4</v>
      </c>
      <c r="L32">
        <v>13</v>
      </c>
      <c r="M32" s="3">
        <v>0</v>
      </c>
      <c r="N32" s="3">
        <v>39.369999999999997</v>
      </c>
      <c r="O32" s="1">
        <v>42885</v>
      </c>
      <c r="P32" s="3">
        <v>1.6087499999999997</v>
      </c>
      <c r="Q32" s="1" t="s">
        <v>26</v>
      </c>
      <c r="T32" s="3">
        <f t="shared" si="0"/>
        <v>0</v>
      </c>
      <c r="U32" s="3">
        <v>180.6575</v>
      </c>
      <c r="V32" s="3">
        <v>6.26</v>
      </c>
      <c r="W32" s="1">
        <v>43003</v>
      </c>
      <c r="X32" s="3">
        <v>4.74</v>
      </c>
      <c r="Y32" s="3" t="s">
        <v>26</v>
      </c>
      <c r="Z32" s="3">
        <v>45.78</v>
      </c>
      <c r="AA32" s="3">
        <v>154.1575</v>
      </c>
    </row>
    <row r="33" spans="1:27" x14ac:dyDescent="0.25">
      <c r="A33">
        <v>42</v>
      </c>
      <c r="B33" t="s">
        <v>7</v>
      </c>
      <c r="C33" t="s">
        <v>7</v>
      </c>
      <c r="D33" t="s">
        <v>3</v>
      </c>
      <c r="E33">
        <v>1</v>
      </c>
      <c r="F33">
        <v>22</v>
      </c>
      <c r="G33" s="1">
        <v>42873</v>
      </c>
      <c r="H33">
        <v>28</v>
      </c>
      <c r="I33" s="1">
        <v>42877</v>
      </c>
      <c r="J33" s="3">
        <v>1.5</v>
      </c>
      <c r="K33" s="1" t="s">
        <v>3</v>
      </c>
      <c r="L33">
        <v>10</v>
      </c>
      <c r="M33" s="3">
        <v>0</v>
      </c>
      <c r="N33" s="3">
        <v>47.625</v>
      </c>
      <c r="O33" s="1">
        <v>42885</v>
      </c>
      <c r="P33" s="3">
        <v>2.453125</v>
      </c>
      <c r="Q33" s="1" t="s">
        <v>26</v>
      </c>
      <c r="T33" s="3">
        <f t="shared" si="0"/>
        <v>0</v>
      </c>
      <c r="U33" s="3">
        <v>130.17500000000001</v>
      </c>
      <c r="V33" s="3">
        <v>3.6</v>
      </c>
      <c r="W33" s="1">
        <v>43003</v>
      </c>
      <c r="X33" s="3">
        <v>3.67</v>
      </c>
      <c r="Y33" s="3" t="s">
        <v>26</v>
      </c>
      <c r="Z33" s="3">
        <v>35.42</v>
      </c>
      <c r="AA33" s="3">
        <v>102.17500000000001</v>
      </c>
    </row>
    <row r="34" spans="1:27" x14ac:dyDescent="0.25">
      <c r="A34">
        <v>22</v>
      </c>
      <c r="B34" t="s">
        <v>7</v>
      </c>
      <c r="C34" t="s">
        <v>7</v>
      </c>
      <c r="D34" t="s">
        <v>3</v>
      </c>
      <c r="E34">
        <v>1</v>
      </c>
      <c r="F34">
        <v>22</v>
      </c>
      <c r="G34" s="1">
        <v>42873</v>
      </c>
      <c r="H34">
        <v>29</v>
      </c>
      <c r="I34" s="1">
        <v>42877</v>
      </c>
      <c r="J34" s="3">
        <v>1.75</v>
      </c>
      <c r="K34" s="1" t="s">
        <v>3</v>
      </c>
      <c r="L34">
        <v>23</v>
      </c>
      <c r="M34" s="3">
        <v>0</v>
      </c>
      <c r="N34" s="3">
        <v>46.99</v>
      </c>
      <c r="O34" s="1">
        <v>42885</v>
      </c>
      <c r="P34" s="3">
        <v>2.2487500000000002</v>
      </c>
      <c r="Q34" s="1" t="s">
        <v>26</v>
      </c>
      <c r="T34" s="3">
        <f t="shared" si="0"/>
        <v>0</v>
      </c>
      <c r="U34" s="3">
        <v>135.255</v>
      </c>
      <c r="V34" s="3">
        <v>6.27</v>
      </c>
      <c r="W34" s="1">
        <v>43002</v>
      </c>
      <c r="Y34" s="3" t="s">
        <v>26</v>
      </c>
      <c r="AA34" s="3">
        <v>106.255</v>
      </c>
    </row>
    <row r="35" spans="1:27" x14ac:dyDescent="0.25">
      <c r="A35">
        <v>24</v>
      </c>
      <c r="B35" t="s">
        <v>7</v>
      </c>
      <c r="C35" t="s">
        <v>7</v>
      </c>
      <c r="D35" t="s">
        <v>3</v>
      </c>
      <c r="E35">
        <v>1</v>
      </c>
      <c r="F35">
        <v>19.5</v>
      </c>
      <c r="G35" s="1">
        <v>42873</v>
      </c>
      <c r="H35">
        <v>22</v>
      </c>
      <c r="I35" s="1">
        <v>42877</v>
      </c>
      <c r="J35" s="3">
        <v>0.625</v>
      </c>
      <c r="K35" s="1" t="s">
        <v>17</v>
      </c>
      <c r="L35">
        <v>12</v>
      </c>
      <c r="M35" s="3">
        <v>3</v>
      </c>
      <c r="N35" s="3">
        <v>39.369999999999997</v>
      </c>
      <c r="O35" s="1">
        <v>42885</v>
      </c>
      <c r="P35" s="3">
        <v>2.1712499999999997</v>
      </c>
      <c r="Q35" s="1" t="s">
        <v>26</v>
      </c>
      <c r="T35" s="3">
        <f t="shared" si="0"/>
        <v>0</v>
      </c>
      <c r="U35" s="3">
        <v>143.1925</v>
      </c>
      <c r="V35" s="3">
        <v>6.25</v>
      </c>
      <c r="W35" s="1">
        <v>42998</v>
      </c>
      <c r="X35" s="3">
        <v>6.41</v>
      </c>
      <c r="Y35" s="3" t="s">
        <v>26</v>
      </c>
      <c r="Z35" s="3">
        <v>32.729999999999997</v>
      </c>
      <c r="AA35" s="3">
        <v>121.1925</v>
      </c>
    </row>
    <row r="36" spans="1:27" x14ac:dyDescent="0.25">
      <c r="A36">
        <v>55</v>
      </c>
      <c r="B36" t="s">
        <v>7</v>
      </c>
      <c r="D36" t="s">
        <v>3</v>
      </c>
      <c r="E36">
        <v>1</v>
      </c>
      <c r="F36">
        <v>16.5</v>
      </c>
      <c r="G36" s="1">
        <v>42873</v>
      </c>
      <c r="H36">
        <v>23.5</v>
      </c>
      <c r="I36" s="1">
        <v>42877</v>
      </c>
      <c r="J36" s="3">
        <v>1.75</v>
      </c>
      <c r="K36" s="1" t="s">
        <v>3</v>
      </c>
      <c r="L36">
        <v>21</v>
      </c>
      <c r="M36" s="3">
        <v>4</v>
      </c>
      <c r="N36" s="3">
        <v>25.4</v>
      </c>
      <c r="O36" s="1">
        <v>42885</v>
      </c>
      <c r="P36" s="3">
        <v>0.23749999999999982</v>
      </c>
      <c r="Q36" s="1" t="s">
        <v>26</v>
      </c>
      <c r="T36" s="3">
        <f t="shared" si="0"/>
        <v>0</v>
      </c>
      <c r="U36" s="3">
        <v>173.35499999999999</v>
      </c>
      <c r="V36" s="3">
        <v>4.22</v>
      </c>
      <c r="W36" s="1">
        <v>42997</v>
      </c>
      <c r="X36" s="3">
        <v>6.19</v>
      </c>
      <c r="Y36" s="3" t="s">
        <v>26</v>
      </c>
      <c r="Z36" s="3">
        <v>30.62</v>
      </c>
      <c r="AA36" s="3">
        <v>149.85499999999999</v>
      </c>
    </row>
    <row r="37" spans="1:27" x14ac:dyDescent="0.25">
      <c r="A37">
        <v>53</v>
      </c>
      <c r="B37" t="s">
        <v>7</v>
      </c>
      <c r="D37" t="s">
        <v>3</v>
      </c>
      <c r="E37">
        <v>1</v>
      </c>
      <c r="F37">
        <v>22</v>
      </c>
      <c r="G37" s="1">
        <v>42873</v>
      </c>
      <c r="H37">
        <v>26.5</v>
      </c>
      <c r="I37" s="1">
        <v>42877</v>
      </c>
      <c r="J37" s="3">
        <v>1.125</v>
      </c>
      <c r="K37" s="1" t="s">
        <v>3</v>
      </c>
      <c r="L37">
        <v>12</v>
      </c>
      <c r="M37" s="3">
        <v>5</v>
      </c>
      <c r="N37" s="3">
        <v>29.21</v>
      </c>
      <c r="O37" s="1">
        <v>42885</v>
      </c>
      <c r="P37" s="3">
        <v>0.33875000000000011</v>
      </c>
      <c r="Q37" s="1" t="s">
        <v>26</v>
      </c>
      <c r="T37" s="3">
        <f t="shared" si="0"/>
        <v>0</v>
      </c>
      <c r="U37" s="3">
        <v>183.7055</v>
      </c>
      <c r="V37" s="3">
        <v>4.04</v>
      </c>
      <c r="W37" s="1">
        <v>42999</v>
      </c>
      <c r="X37" s="3">
        <v>8.6300000000000008</v>
      </c>
      <c r="Y37" s="3" t="s">
        <v>26</v>
      </c>
      <c r="Z37" s="3">
        <v>38.82</v>
      </c>
      <c r="AA37" s="3">
        <v>157.2055</v>
      </c>
    </row>
    <row r="38" spans="1:27" x14ac:dyDescent="0.25">
      <c r="A38">
        <v>43</v>
      </c>
      <c r="B38" t="s">
        <v>7</v>
      </c>
      <c r="D38" t="s">
        <v>4</v>
      </c>
      <c r="E38">
        <v>1</v>
      </c>
      <c r="F38">
        <v>22</v>
      </c>
      <c r="G38" s="1">
        <v>42873</v>
      </c>
      <c r="H38">
        <v>28</v>
      </c>
      <c r="I38" s="1">
        <v>42877</v>
      </c>
      <c r="J38" s="3">
        <v>1.5</v>
      </c>
      <c r="K38" s="1" t="s">
        <v>4</v>
      </c>
      <c r="L38">
        <v>13</v>
      </c>
      <c r="M38" s="3">
        <v>5</v>
      </c>
      <c r="N38" s="3">
        <v>41.910000000000004</v>
      </c>
      <c r="O38" s="1">
        <v>42885</v>
      </c>
      <c r="P38" s="3">
        <v>1.7387500000000005</v>
      </c>
      <c r="Q38" s="1" t="s">
        <v>26</v>
      </c>
      <c r="T38" s="6">
        <f t="shared" si="0"/>
        <v>0</v>
      </c>
      <c r="U38" s="6">
        <v>180.34</v>
      </c>
      <c r="V38" s="6">
        <v>3.29</v>
      </c>
      <c r="W38" s="5">
        <v>43003</v>
      </c>
      <c r="X38" s="6">
        <v>7.34</v>
      </c>
      <c r="Y38" s="6" t="s">
        <v>26</v>
      </c>
      <c r="Z38" s="6">
        <v>22.81</v>
      </c>
      <c r="AA38" s="6">
        <v>152.34</v>
      </c>
    </row>
    <row r="39" spans="1:27" x14ac:dyDescent="0.25">
      <c r="A39">
        <v>16</v>
      </c>
      <c r="B39" t="s">
        <v>7</v>
      </c>
      <c r="C39" t="s">
        <v>7</v>
      </c>
      <c r="D39" t="s">
        <v>3</v>
      </c>
      <c r="E39">
        <v>1</v>
      </c>
      <c r="F39">
        <v>34</v>
      </c>
      <c r="G39" s="1">
        <v>42873</v>
      </c>
      <c r="H39">
        <v>40</v>
      </c>
      <c r="I39" s="1">
        <v>42877</v>
      </c>
      <c r="J39" s="3">
        <v>1.5</v>
      </c>
      <c r="K39" s="1" t="s">
        <v>3</v>
      </c>
      <c r="L39">
        <v>16</v>
      </c>
      <c r="M39" s="3">
        <v>9</v>
      </c>
      <c r="N39" s="3">
        <v>57.785000000000004</v>
      </c>
      <c r="O39" s="1">
        <v>42885</v>
      </c>
      <c r="P39" s="3">
        <v>2.2231250000000005</v>
      </c>
      <c r="Q39" s="1" t="s">
        <v>26</v>
      </c>
      <c r="T39" s="3">
        <f t="shared" si="0"/>
        <v>0</v>
      </c>
      <c r="U39" s="3">
        <v>137.47749999999999</v>
      </c>
      <c r="V39" s="3">
        <v>3.65</v>
      </c>
      <c r="W39" s="1">
        <v>42997</v>
      </c>
      <c r="Y39" s="3" t="s">
        <v>26</v>
      </c>
      <c r="AA39" s="3">
        <v>97.477499999999992</v>
      </c>
    </row>
    <row r="40" spans="1:27" x14ac:dyDescent="0.25">
      <c r="A40">
        <v>23</v>
      </c>
      <c r="B40" t="s">
        <v>7</v>
      </c>
      <c r="C40" t="s">
        <v>7</v>
      </c>
      <c r="D40" t="s">
        <v>3</v>
      </c>
      <c r="E40">
        <v>1</v>
      </c>
      <c r="F40">
        <v>20.5</v>
      </c>
      <c r="G40" s="1">
        <v>42873</v>
      </c>
      <c r="H40">
        <v>24</v>
      </c>
      <c r="I40" s="1">
        <v>42877</v>
      </c>
      <c r="J40" s="3">
        <v>0.875</v>
      </c>
      <c r="K40" s="1" t="s">
        <v>17</v>
      </c>
      <c r="L40">
        <v>13</v>
      </c>
      <c r="M40" s="3">
        <v>13</v>
      </c>
      <c r="N40" s="3">
        <v>39.052500000000002</v>
      </c>
      <c r="O40" s="1">
        <v>42885</v>
      </c>
      <c r="P40" s="3">
        <v>1.8815625000000002</v>
      </c>
      <c r="Q40" s="1" t="s">
        <v>26</v>
      </c>
      <c r="T40" s="3">
        <f t="shared" si="0"/>
        <v>0</v>
      </c>
      <c r="U40" s="3">
        <v>116.205</v>
      </c>
      <c r="V40" s="3">
        <v>4.17</v>
      </c>
      <c r="W40" s="1">
        <v>43003</v>
      </c>
      <c r="X40" s="3">
        <v>0.04</v>
      </c>
      <c r="Y40" s="3" t="s">
        <v>26</v>
      </c>
      <c r="Z40" s="3">
        <v>33.29</v>
      </c>
      <c r="AA40" s="3">
        <v>92.204999999999998</v>
      </c>
    </row>
    <row r="41" spans="1:27" x14ac:dyDescent="0.25">
      <c r="A41">
        <v>17</v>
      </c>
      <c r="B41" t="s">
        <v>7</v>
      </c>
      <c r="C41" t="s">
        <v>7</v>
      </c>
      <c r="D41" t="s">
        <v>4</v>
      </c>
      <c r="E41">
        <v>1</v>
      </c>
      <c r="F41">
        <v>24.5</v>
      </c>
      <c r="G41" s="1">
        <v>42873</v>
      </c>
      <c r="H41">
        <v>29</v>
      </c>
      <c r="I41" s="1">
        <v>42877</v>
      </c>
      <c r="J41" s="3">
        <v>1.125</v>
      </c>
      <c r="K41" s="1" t="s">
        <v>4</v>
      </c>
      <c r="L41">
        <v>14</v>
      </c>
      <c r="M41" s="3">
        <v>14</v>
      </c>
      <c r="N41" s="6">
        <v>41.910000000000004</v>
      </c>
      <c r="O41" s="1">
        <v>42885</v>
      </c>
      <c r="P41" s="3">
        <v>1.6137500000000005</v>
      </c>
      <c r="Q41" s="1" t="s">
        <v>26</v>
      </c>
      <c r="T41" s="3">
        <f t="shared" si="0"/>
        <v>0</v>
      </c>
      <c r="U41" s="3">
        <v>135.255</v>
      </c>
      <c r="V41" s="3">
        <v>5.99</v>
      </c>
      <c r="W41" s="1">
        <v>43002</v>
      </c>
      <c r="X41" s="3">
        <v>0.49</v>
      </c>
      <c r="Y41" s="3" t="s">
        <v>26</v>
      </c>
      <c r="Z41" s="3">
        <v>28.29</v>
      </c>
      <c r="AA41" s="3">
        <v>106.255</v>
      </c>
    </row>
    <row r="42" spans="1:27" x14ac:dyDescent="0.25">
      <c r="A42">
        <v>47</v>
      </c>
      <c r="B42" t="s">
        <v>6</v>
      </c>
      <c r="C42" t="s">
        <v>6</v>
      </c>
      <c r="D42" t="s">
        <v>3</v>
      </c>
      <c r="E42">
        <v>1</v>
      </c>
      <c r="F42">
        <v>18.5</v>
      </c>
      <c r="G42" s="1">
        <v>42873</v>
      </c>
      <c r="H42">
        <v>21</v>
      </c>
      <c r="I42" s="1">
        <v>42877</v>
      </c>
      <c r="J42" s="3">
        <v>0.625</v>
      </c>
      <c r="K42" s="1" t="s">
        <v>3</v>
      </c>
      <c r="L42">
        <v>10</v>
      </c>
      <c r="M42" s="3">
        <v>0</v>
      </c>
      <c r="N42" s="3">
        <v>34.924999999999997</v>
      </c>
      <c r="O42" s="1">
        <v>42885</v>
      </c>
      <c r="P42" s="3">
        <v>1.7406249999999996</v>
      </c>
      <c r="Q42" s="1" t="s">
        <v>26</v>
      </c>
      <c r="T42" s="3">
        <f t="shared" si="0"/>
        <v>0</v>
      </c>
      <c r="U42" s="3">
        <v>97</v>
      </c>
      <c r="V42" s="3">
        <v>4.0999999999999996</v>
      </c>
      <c r="W42" s="1">
        <v>42955</v>
      </c>
      <c r="X42" s="3">
        <v>1.46</v>
      </c>
      <c r="Y42" s="3" t="s">
        <v>26</v>
      </c>
      <c r="Z42" s="3">
        <v>25.27</v>
      </c>
      <c r="AA42" s="3">
        <v>76</v>
      </c>
    </row>
    <row r="43" spans="1:27" x14ac:dyDescent="0.25">
      <c r="A43">
        <v>46</v>
      </c>
      <c r="B43" t="s">
        <v>6</v>
      </c>
      <c r="C43" t="s">
        <v>6</v>
      </c>
      <c r="D43" t="s">
        <v>3</v>
      </c>
      <c r="E43">
        <v>1</v>
      </c>
      <c r="F43">
        <v>30</v>
      </c>
      <c r="G43" s="1">
        <v>42873</v>
      </c>
      <c r="H43">
        <v>32</v>
      </c>
      <c r="I43" s="1">
        <v>42877</v>
      </c>
      <c r="J43" s="3">
        <v>0.5</v>
      </c>
      <c r="K43" s="1" t="s">
        <v>3</v>
      </c>
      <c r="L43">
        <v>11</v>
      </c>
      <c r="M43" s="3">
        <v>0</v>
      </c>
      <c r="N43" s="3">
        <v>45.72</v>
      </c>
      <c r="O43" s="1">
        <v>42885</v>
      </c>
      <c r="P43" s="3">
        <v>1.7149999999999999</v>
      </c>
      <c r="Q43" s="1" t="s">
        <v>26</v>
      </c>
      <c r="T43" s="3">
        <f t="shared" si="0"/>
        <v>0</v>
      </c>
      <c r="U43" s="3">
        <v>108.5</v>
      </c>
      <c r="V43" s="3">
        <v>3.6</v>
      </c>
      <c r="W43" s="1">
        <v>42953</v>
      </c>
      <c r="X43" s="3">
        <v>5.9</v>
      </c>
      <c r="Y43" s="3" t="s">
        <v>26</v>
      </c>
      <c r="Z43" s="3">
        <v>24.66</v>
      </c>
      <c r="AA43" s="3">
        <v>76.5</v>
      </c>
    </row>
    <row r="44" spans="1:27" x14ac:dyDescent="0.25">
      <c r="A44">
        <v>50</v>
      </c>
      <c r="B44" t="s">
        <v>6</v>
      </c>
      <c r="C44" t="s">
        <v>6</v>
      </c>
      <c r="D44" t="s">
        <v>3</v>
      </c>
      <c r="E44">
        <v>1</v>
      </c>
      <c r="F44">
        <v>22.5</v>
      </c>
      <c r="G44" s="1">
        <v>42873</v>
      </c>
      <c r="H44">
        <v>28</v>
      </c>
      <c r="I44" s="1">
        <v>42877</v>
      </c>
      <c r="J44" s="3">
        <v>1.375</v>
      </c>
      <c r="K44" s="1" t="s">
        <v>3</v>
      </c>
      <c r="L44">
        <v>21</v>
      </c>
      <c r="M44" s="3">
        <v>3</v>
      </c>
      <c r="N44" s="3">
        <v>43.18</v>
      </c>
      <c r="O44" s="1">
        <v>42885</v>
      </c>
      <c r="P44" s="3">
        <v>1.8975</v>
      </c>
      <c r="Q44" s="1" t="s">
        <v>26</v>
      </c>
      <c r="T44" s="3">
        <f t="shared" si="0"/>
        <v>0</v>
      </c>
      <c r="U44" s="3">
        <v>98</v>
      </c>
      <c r="V44" s="3">
        <v>4.3600000000000003</v>
      </c>
      <c r="W44" s="1">
        <v>42949</v>
      </c>
      <c r="X44" s="3">
        <v>4.16</v>
      </c>
      <c r="Y44" s="3" t="s">
        <v>26</v>
      </c>
      <c r="Z44" s="3">
        <v>23.82</v>
      </c>
      <c r="AA44" s="3">
        <v>70</v>
      </c>
    </row>
    <row r="45" spans="1:27" x14ac:dyDescent="0.25">
      <c r="A45">
        <v>48</v>
      </c>
      <c r="B45" t="s">
        <v>6</v>
      </c>
      <c r="C45" t="s">
        <v>6</v>
      </c>
      <c r="D45" t="s">
        <v>3</v>
      </c>
      <c r="E45">
        <v>1</v>
      </c>
      <c r="F45">
        <v>21.5</v>
      </c>
      <c r="G45" s="1">
        <v>42873</v>
      </c>
      <c r="H45">
        <v>25.5</v>
      </c>
      <c r="I45" s="1">
        <v>42877</v>
      </c>
      <c r="J45" s="3">
        <v>1</v>
      </c>
      <c r="K45" s="1" t="s">
        <v>3</v>
      </c>
      <c r="M45" s="3">
        <v>6</v>
      </c>
      <c r="N45" s="3">
        <v>50.8</v>
      </c>
      <c r="O45" s="1">
        <v>42885</v>
      </c>
      <c r="P45" s="3">
        <v>3.1624999999999996</v>
      </c>
      <c r="Q45" s="1" t="s">
        <v>26</v>
      </c>
      <c r="T45" s="3">
        <f t="shared" si="0"/>
        <v>0</v>
      </c>
      <c r="U45" s="3">
        <v>108</v>
      </c>
      <c r="V45" s="3">
        <v>6.14</v>
      </c>
      <c r="W45" s="1">
        <v>42948</v>
      </c>
      <c r="X45" s="3">
        <v>7.9</v>
      </c>
      <c r="Y45" s="3" t="s">
        <v>26</v>
      </c>
      <c r="Z45" s="3">
        <v>33.619999999999997</v>
      </c>
      <c r="AA45" s="3">
        <v>82.5</v>
      </c>
    </row>
    <row r="46" spans="1:27" x14ac:dyDescent="0.25">
      <c r="A46">
        <v>141</v>
      </c>
      <c r="B46" t="s">
        <v>2</v>
      </c>
      <c r="C46" t="s">
        <v>2</v>
      </c>
      <c r="D46" t="s">
        <v>4</v>
      </c>
      <c r="E46">
        <v>2</v>
      </c>
      <c r="F46">
        <v>14.5</v>
      </c>
      <c r="G46" s="1">
        <v>42879</v>
      </c>
      <c r="H46">
        <v>18</v>
      </c>
      <c r="I46" s="1">
        <v>42884</v>
      </c>
      <c r="J46" s="3">
        <v>0.7</v>
      </c>
      <c r="K46" t="s">
        <v>4</v>
      </c>
      <c r="M46" s="3">
        <v>0</v>
      </c>
      <c r="O46" s="1">
        <v>42893</v>
      </c>
      <c r="Q46" s="1" t="s">
        <v>26</v>
      </c>
      <c r="T46" s="6">
        <f t="shared" si="0"/>
        <v>0</v>
      </c>
      <c r="U46" s="6">
        <v>160.02000000000001</v>
      </c>
      <c r="V46" s="3">
        <v>2.69</v>
      </c>
      <c r="W46" s="5">
        <v>43005</v>
      </c>
      <c r="X46" s="6">
        <v>9.25</v>
      </c>
      <c r="Y46" s="6" t="s">
        <v>26</v>
      </c>
      <c r="Z46" s="6">
        <v>23.79</v>
      </c>
      <c r="AA46" s="3">
        <v>142.02000000000001</v>
      </c>
    </row>
    <row r="47" spans="1:27" x14ac:dyDescent="0.25">
      <c r="A47">
        <v>131</v>
      </c>
      <c r="B47" t="s">
        <v>2</v>
      </c>
      <c r="C47" t="s">
        <v>2</v>
      </c>
      <c r="D47" t="s">
        <v>3</v>
      </c>
      <c r="E47">
        <v>2</v>
      </c>
      <c r="F47">
        <v>17</v>
      </c>
      <c r="G47" s="1">
        <v>42879</v>
      </c>
      <c r="H47">
        <v>20</v>
      </c>
      <c r="I47" s="1">
        <v>42884</v>
      </c>
      <c r="J47" s="3">
        <v>0.6</v>
      </c>
      <c r="K47" t="s">
        <v>3</v>
      </c>
      <c r="L47">
        <v>10</v>
      </c>
      <c r="M47" s="3">
        <v>0</v>
      </c>
      <c r="N47" s="3">
        <v>25</v>
      </c>
      <c r="O47" s="1">
        <v>42893</v>
      </c>
      <c r="P47" s="3">
        <v>0.55555555555555558</v>
      </c>
      <c r="Q47" s="1" t="s">
        <v>26</v>
      </c>
      <c r="T47" s="3">
        <f t="shared" si="0"/>
        <v>0</v>
      </c>
      <c r="U47" s="3">
        <v>111.76</v>
      </c>
      <c r="V47" s="3">
        <v>2.66</v>
      </c>
      <c r="W47" s="1">
        <v>43004</v>
      </c>
      <c r="X47" s="3">
        <v>8.0500000000000007</v>
      </c>
      <c r="Y47" s="3" t="s">
        <v>26</v>
      </c>
      <c r="Z47" s="3">
        <v>17.899999999999999</v>
      </c>
      <c r="AA47" s="3">
        <v>91.76</v>
      </c>
    </row>
    <row r="48" spans="1:27" x14ac:dyDescent="0.25">
      <c r="A48">
        <v>86</v>
      </c>
      <c r="B48" t="s">
        <v>2</v>
      </c>
      <c r="C48" t="s">
        <v>2</v>
      </c>
      <c r="D48" t="s">
        <v>4</v>
      </c>
      <c r="E48">
        <v>2</v>
      </c>
      <c r="F48">
        <v>19</v>
      </c>
      <c r="G48" s="1">
        <v>42879</v>
      </c>
      <c r="H48">
        <v>22.5</v>
      </c>
      <c r="I48" s="1">
        <v>42884</v>
      </c>
      <c r="J48" s="3">
        <v>0.7</v>
      </c>
      <c r="K48" t="s">
        <v>4</v>
      </c>
      <c r="L48">
        <v>8</v>
      </c>
      <c r="M48" s="3">
        <v>0</v>
      </c>
      <c r="N48" s="3">
        <v>28</v>
      </c>
      <c r="O48" s="1">
        <v>42893</v>
      </c>
      <c r="P48" s="3">
        <v>0.61111111111111116</v>
      </c>
      <c r="Q48" s="1" t="s">
        <v>26</v>
      </c>
      <c r="T48" s="3">
        <f t="shared" si="0"/>
        <v>0</v>
      </c>
      <c r="U48" s="3">
        <v>58</v>
      </c>
      <c r="V48" s="3">
        <v>0.01</v>
      </c>
      <c r="W48" s="1">
        <v>43031</v>
      </c>
      <c r="X48" s="3">
        <v>1.32</v>
      </c>
      <c r="Y48" s="3" t="s">
        <v>26</v>
      </c>
      <c r="Z48" s="3">
        <v>8.49</v>
      </c>
      <c r="AA48" s="3">
        <v>35.5</v>
      </c>
    </row>
    <row r="49" spans="1:27" x14ac:dyDescent="0.25">
      <c r="A49">
        <v>133</v>
      </c>
      <c r="B49" t="s">
        <v>2</v>
      </c>
      <c r="C49" t="s">
        <v>2</v>
      </c>
      <c r="D49" t="s">
        <v>4</v>
      </c>
      <c r="E49">
        <v>2</v>
      </c>
      <c r="F49">
        <v>17.5</v>
      </c>
      <c r="G49" s="1">
        <v>42879</v>
      </c>
      <c r="H49">
        <v>24.5</v>
      </c>
      <c r="I49" s="1">
        <v>42884</v>
      </c>
      <c r="J49" s="3">
        <v>1.4</v>
      </c>
      <c r="K49" t="s">
        <v>4</v>
      </c>
      <c r="L49">
        <v>11</v>
      </c>
      <c r="M49" s="3">
        <v>0</v>
      </c>
      <c r="N49" s="3">
        <v>45.5</v>
      </c>
      <c r="O49" s="1">
        <v>42893</v>
      </c>
      <c r="P49" s="3">
        <v>2.3333333333333335</v>
      </c>
      <c r="Q49" s="1" t="s">
        <v>26</v>
      </c>
      <c r="T49" s="3">
        <f t="shared" si="0"/>
        <v>0</v>
      </c>
      <c r="U49" s="3">
        <v>153.98750000000001</v>
      </c>
      <c r="V49" s="3">
        <v>5.01</v>
      </c>
      <c r="W49" s="1">
        <v>43003</v>
      </c>
      <c r="X49" s="3">
        <v>12.32</v>
      </c>
      <c r="Y49" s="3" t="s">
        <v>26</v>
      </c>
      <c r="Z49" s="3">
        <v>41.47</v>
      </c>
      <c r="AA49" s="3">
        <v>129.48750000000001</v>
      </c>
    </row>
    <row r="50" spans="1:27" x14ac:dyDescent="0.25">
      <c r="A50">
        <v>74</v>
      </c>
      <c r="B50" t="s">
        <v>2</v>
      </c>
      <c r="C50" t="s">
        <v>2</v>
      </c>
      <c r="D50" t="s">
        <v>4</v>
      </c>
      <c r="E50">
        <v>2</v>
      </c>
      <c r="F50">
        <v>17</v>
      </c>
      <c r="G50" s="1">
        <v>42879</v>
      </c>
      <c r="H50">
        <v>28</v>
      </c>
      <c r="I50" s="1">
        <v>42884</v>
      </c>
      <c r="J50" s="3">
        <v>2.2000000000000002</v>
      </c>
      <c r="K50" s="1" t="s">
        <v>4</v>
      </c>
      <c r="L50">
        <v>10</v>
      </c>
      <c r="M50" s="3">
        <v>0</v>
      </c>
      <c r="N50" s="3">
        <v>51</v>
      </c>
      <c r="O50" s="1">
        <v>42893</v>
      </c>
      <c r="P50" s="3">
        <v>2.5555555555555554</v>
      </c>
      <c r="Q50" s="1" t="s">
        <v>26</v>
      </c>
      <c r="T50" s="3">
        <f t="shared" si="0"/>
        <v>0</v>
      </c>
      <c r="U50" s="3">
        <v>145.73250000000002</v>
      </c>
      <c r="V50" s="3">
        <v>0.98</v>
      </c>
      <c r="W50" s="1">
        <v>43003</v>
      </c>
      <c r="X50" s="3">
        <v>8.0299999999999994</v>
      </c>
      <c r="Y50" s="3" t="s">
        <v>26</v>
      </c>
      <c r="Z50" s="3">
        <v>31.63</v>
      </c>
      <c r="AA50" s="3">
        <v>117.73250000000002</v>
      </c>
    </row>
    <row r="51" spans="1:27" x14ac:dyDescent="0.25">
      <c r="A51">
        <v>76</v>
      </c>
      <c r="B51" t="s">
        <v>2</v>
      </c>
      <c r="C51" t="s">
        <v>2</v>
      </c>
      <c r="D51" t="s">
        <v>4</v>
      </c>
      <c r="E51">
        <v>2</v>
      </c>
      <c r="F51">
        <v>18</v>
      </c>
      <c r="G51" s="1">
        <v>42879</v>
      </c>
      <c r="H51">
        <v>27</v>
      </c>
      <c r="I51" s="1">
        <v>42884</v>
      </c>
      <c r="J51" s="3">
        <v>1.8</v>
      </c>
      <c r="K51" s="1" t="s">
        <v>17</v>
      </c>
      <c r="L51">
        <v>13</v>
      </c>
      <c r="M51" s="3">
        <v>2</v>
      </c>
      <c r="N51" s="3">
        <v>50</v>
      </c>
      <c r="O51" s="1">
        <v>42893</v>
      </c>
      <c r="P51" s="3">
        <v>2.5555555555555554</v>
      </c>
      <c r="Q51" s="1" t="s">
        <v>26</v>
      </c>
      <c r="T51" s="3">
        <f t="shared" si="0"/>
        <v>0</v>
      </c>
      <c r="U51" s="3">
        <v>137.16</v>
      </c>
      <c r="V51" s="3">
        <v>1.32</v>
      </c>
      <c r="W51" s="1">
        <v>43006</v>
      </c>
      <c r="X51" s="3">
        <v>17.47</v>
      </c>
      <c r="Y51" s="3" t="s">
        <v>26</v>
      </c>
      <c r="Z51" s="3">
        <v>53.23</v>
      </c>
      <c r="AA51" s="3">
        <v>110.16</v>
      </c>
    </row>
    <row r="52" spans="1:27" x14ac:dyDescent="0.25">
      <c r="A52">
        <v>139</v>
      </c>
      <c r="B52" t="s">
        <v>2</v>
      </c>
      <c r="C52" t="s">
        <v>2</v>
      </c>
      <c r="D52" t="s">
        <v>3</v>
      </c>
      <c r="E52">
        <v>2</v>
      </c>
      <c r="F52">
        <v>18</v>
      </c>
      <c r="G52" s="1">
        <v>42879</v>
      </c>
      <c r="H52">
        <v>28.5</v>
      </c>
      <c r="I52" s="1">
        <v>42884</v>
      </c>
      <c r="J52" s="3">
        <v>2.1</v>
      </c>
      <c r="K52" t="s">
        <v>17</v>
      </c>
      <c r="L52">
        <v>15</v>
      </c>
      <c r="M52" s="3">
        <v>2</v>
      </c>
      <c r="N52" s="3">
        <v>52.5</v>
      </c>
      <c r="O52" s="1">
        <v>42893</v>
      </c>
      <c r="P52" s="3">
        <v>2.6666666666666665</v>
      </c>
      <c r="Q52" s="1" t="s">
        <v>26</v>
      </c>
      <c r="T52" s="3">
        <f t="shared" si="0"/>
        <v>0</v>
      </c>
      <c r="U52" s="3">
        <v>148.59</v>
      </c>
      <c r="V52" s="3">
        <v>1.38</v>
      </c>
      <c r="W52" s="1">
        <v>43006</v>
      </c>
      <c r="X52" s="3">
        <v>5.47</v>
      </c>
      <c r="Y52" s="3" t="s">
        <v>26</v>
      </c>
      <c r="Z52" s="3">
        <v>29.56</v>
      </c>
      <c r="AA52" s="3">
        <v>120.09</v>
      </c>
    </row>
    <row r="53" spans="1:27" x14ac:dyDescent="0.25">
      <c r="A53">
        <v>143</v>
      </c>
      <c r="B53" t="s">
        <v>2</v>
      </c>
      <c r="C53" t="s">
        <v>2</v>
      </c>
      <c r="D53" t="s">
        <v>4</v>
      </c>
      <c r="E53">
        <v>2</v>
      </c>
      <c r="F53">
        <v>19.5</v>
      </c>
      <c r="G53" s="1">
        <v>42879</v>
      </c>
      <c r="H53">
        <v>30</v>
      </c>
      <c r="I53" s="1">
        <v>42884</v>
      </c>
      <c r="J53" s="3">
        <v>2.1</v>
      </c>
      <c r="K53" t="s">
        <v>4</v>
      </c>
      <c r="L53">
        <v>13</v>
      </c>
      <c r="M53" s="3">
        <v>2</v>
      </c>
      <c r="N53" s="3">
        <v>47.5</v>
      </c>
      <c r="O53" s="1">
        <v>42893</v>
      </c>
      <c r="P53" s="3">
        <v>1.9444444444444444</v>
      </c>
      <c r="Q53" s="1" t="s">
        <v>26</v>
      </c>
      <c r="T53" s="3">
        <f t="shared" si="0"/>
        <v>0</v>
      </c>
      <c r="U53" s="3">
        <v>167.95750000000001</v>
      </c>
      <c r="V53" s="3">
        <v>4.92</v>
      </c>
      <c r="W53" s="1">
        <v>43003</v>
      </c>
      <c r="X53" s="3">
        <v>12.26</v>
      </c>
      <c r="Y53" s="3" t="s">
        <v>26</v>
      </c>
      <c r="Z53" s="3">
        <v>39.64</v>
      </c>
      <c r="AA53" s="3">
        <v>137.95750000000001</v>
      </c>
    </row>
    <row r="54" spans="1:27" x14ac:dyDescent="0.25">
      <c r="A54">
        <v>148</v>
      </c>
      <c r="B54" t="s">
        <v>2</v>
      </c>
      <c r="C54" t="s">
        <v>2</v>
      </c>
      <c r="D54" t="s">
        <v>4</v>
      </c>
      <c r="E54">
        <v>2</v>
      </c>
      <c r="F54">
        <v>21</v>
      </c>
      <c r="G54" s="1">
        <v>42879</v>
      </c>
      <c r="H54">
        <v>31.5</v>
      </c>
      <c r="I54" s="1">
        <v>42884</v>
      </c>
      <c r="J54" s="3">
        <v>2.1</v>
      </c>
      <c r="K54" t="s">
        <v>17</v>
      </c>
      <c r="L54">
        <v>42</v>
      </c>
      <c r="M54" s="3">
        <v>3</v>
      </c>
      <c r="N54" s="3">
        <v>51.5</v>
      </c>
      <c r="O54" s="1">
        <v>42893</v>
      </c>
      <c r="P54" s="3">
        <v>2.2222222222222223</v>
      </c>
      <c r="Q54" s="1" t="s">
        <v>26</v>
      </c>
      <c r="T54" s="6">
        <f t="shared" si="0"/>
        <v>0</v>
      </c>
      <c r="U54" s="6">
        <v>147.0025</v>
      </c>
      <c r="V54" s="3">
        <v>2.5099999999999998</v>
      </c>
      <c r="W54" s="1">
        <v>42998</v>
      </c>
      <c r="X54" s="3">
        <v>7.07</v>
      </c>
      <c r="Y54" s="3" t="s">
        <v>26</v>
      </c>
      <c r="Z54" s="3">
        <v>20.309999999999999</v>
      </c>
      <c r="AA54" s="3">
        <v>115.5025</v>
      </c>
    </row>
    <row r="55" spans="1:27" x14ac:dyDescent="0.25">
      <c r="A55">
        <v>103</v>
      </c>
      <c r="B55" t="s">
        <v>2</v>
      </c>
      <c r="C55" t="s">
        <v>2</v>
      </c>
      <c r="D55" t="s">
        <v>4</v>
      </c>
      <c r="E55">
        <v>2</v>
      </c>
      <c r="F55">
        <v>24</v>
      </c>
      <c r="G55" s="1">
        <v>42879</v>
      </c>
      <c r="H55">
        <v>34</v>
      </c>
      <c r="I55" s="1">
        <v>42884</v>
      </c>
      <c r="J55" s="3">
        <v>2</v>
      </c>
      <c r="K55" t="s">
        <v>17</v>
      </c>
      <c r="L55">
        <v>31</v>
      </c>
      <c r="M55" s="3">
        <v>7</v>
      </c>
      <c r="N55" s="3">
        <v>51</v>
      </c>
      <c r="O55" s="1">
        <v>42893</v>
      </c>
      <c r="P55" s="3">
        <v>1.8888888888888888</v>
      </c>
      <c r="Q55" s="1" t="s">
        <v>26</v>
      </c>
      <c r="T55" s="3">
        <f t="shared" si="0"/>
        <v>0</v>
      </c>
      <c r="U55" s="3">
        <v>136.20750000000001</v>
      </c>
      <c r="V55" s="3">
        <v>1.61</v>
      </c>
      <c r="W55" s="1">
        <v>43003</v>
      </c>
      <c r="X55" s="3">
        <v>9</v>
      </c>
      <c r="Y55" s="3" t="s">
        <v>26</v>
      </c>
      <c r="Z55" s="3">
        <v>33.06</v>
      </c>
      <c r="AA55" s="3">
        <v>102.20750000000001</v>
      </c>
    </row>
    <row r="56" spans="1:27" x14ac:dyDescent="0.25">
      <c r="A56">
        <v>104</v>
      </c>
      <c r="B56" t="s">
        <v>2</v>
      </c>
      <c r="C56" t="s">
        <v>2</v>
      </c>
      <c r="D56" t="s">
        <v>4</v>
      </c>
      <c r="E56">
        <v>2</v>
      </c>
      <c r="F56">
        <v>35</v>
      </c>
      <c r="G56" s="1">
        <v>42879</v>
      </c>
      <c r="H56">
        <v>37</v>
      </c>
      <c r="I56" s="1">
        <v>42884</v>
      </c>
      <c r="J56" s="3">
        <v>0.4</v>
      </c>
      <c r="K56" t="s">
        <v>4</v>
      </c>
      <c r="L56">
        <v>10</v>
      </c>
      <c r="M56" s="3">
        <v>10</v>
      </c>
      <c r="N56" s="3">
        <v>43</v>
      </c>
      <c r="O56" s="1">
        <v>42893</v>
      </c>
      <c r="P56" s="3">
        <v>0.66666666666666663</v>
      </c>
      <c r="Q56" s="1" t="s">
        <v>26</v>
      </c>
      <c r="T56" s="3">
        <f t="shared" si="0"/>
        <v>0</v>
      </c>
      <c r="U56" s="3">
        <v>83.820000000000007</v>
      </c>
      <c r="V56" s="3">
        <v>0.09</v>
      </c>
      <c r="W56" s="1">
        <v>43006</v>
      </c>
      <c r="X56" s="3">
        <v>1.4</v>
      </c>
      <c r="Y56" s="3" t="s">
        <v>26</v>
      </c>
      <c r="Z56" s="3">
        <v>6.93</v>
      </c>
      <c r="AA56" s="3">
        <v>46.820000000000007</v>
      </c>
    </row>
    <row r="57" spans="1:27" x14ac:dyDescent="0.25">
      <c r="A57">
        <v>142</v>
      </c>
      <c r="B57" t="s">
        <v>2</v>
      </c>
      <c r="C57" t="s">
        <v>2</v>
      </c>
      <c r="D57" t="s">
        <v>3</v>
      </c>
      <c r="E57">
        <v>2</v>
      </c>
      <c r="F57">
        <v>15</v>
      </c>
      <c r="G57" s="1">
        <v>42879</v>
      </c>
      <c r="H57">
        <v>24.5</v>
      </c>
      <c r="I57" s="1">
        <v>42884</v>
      </c>
      <c r="J57" s="3">
        <v>1.9</v>
      </c>
      <c r="K57" t="s">
        <v>17</v>
      </c>
      <c r="L57">
        <v>11</v>
      </c>
      <c r="M57" s="3">
        <v>11</v>
      </c>
      <c r="N57" s="3">
        <v>46</v>
      </c>
      <c r="O57" s="1">
        <v>42893</v>
      </c>
      <c r="P57" s="3">
        <v>2.3888888888888888</v>
      </c>
      <c r="Q57" s="1" t="s">
        <v>26</v>
      </c>
      <c r="T57" s="3">
        <f t="shared" si="0"/>
        <v>0</v>
      </c>
      <c r="U57" s="3">
        <v>138.7475</v>
      </c>
      <c r="V57" s="3">
        <v>1.37</v>
      </c>
      <c r="W57" s="1">
        <v>43003</v>
      </c>
      <c r="X57" s="6">
        <v>9.69</v>
      </c>
      <c r="Y57" s="6" t="s">
        <v>26</v>
      </c>
      <c r="Z57" s="6">
        <v>30.03</v>
      </c>
      <c r="AA57" s="3">
        <v>114.2475</v>
      </c>
    </row>
    <row r="58" spans="1:27" x14ac:dyDescent="0.25">
      <c r="A58">
        <v>88</v>
      </c>
      <c r="B58" t="s">
        <v>12</v>
      </c>
      <c r="D58" t="s">
        <v>3</v>
      </c>
      <c r="E58">
        <v>2</v>
      </c>
      <c r="F58">
        <v>17.5</v>
      </c>
      <c r="G58" s="1">
        <v>42879</v>
      </c>
      <c r="H58">
        <v>29</v>
      </c>
      <c r="I58" s="1">
        <v>42884</v>
      </c>
      <c r="J58" s="3">
        <v>2.2999999999999998</v>
      </c>
      <c r="K58" t="s">
        <v>3</v>
      </c>
      <c r="L58">
        <v>16</v>
      </c>
      <c r="M58" s="3">
        <v>7</v>
      </c>
      <c r="N58" s="3">
        <v>58</v>
      </c>
      <c r="O58" s="1">
        <v>42893</v>
      </c>
      <c r="P58" s="3">
        <v>3.2222222222222223</v>
      </c>
      <c r="Q58" s="1" t="s">
        <v>26</v>
      </c>
      <c r="T58" s="3">
        <f t="shared" si="0"/>
        <v>0</v>
      </c>
      <c r="U58" s="3">
        <v>160.655</v>
      </c>
      <c r="V58" s="3">
        <v>5</v>
      </c>
      <c r="W58" s="1">
        <v>42998</v>
      </c>
      <c r="X58" s="3">
        <v>6.68</v>
      </c>
      <c r="Y58" s="3" t="s">
        <v>26</v>
      </c>
      <c r="Z58" s="3">
        <v>30.28</v>
      </c>
      <c r="AA58" s="3">
        <v>131.655</v>
      </c>
    </row>
    <row r="59" spans="1:27" x14ac:dyDescent="0.25">
      <c r="A59">
        <v>114</v>
      </c>
      <c r="B59" t="s">
        <v>12</v>
      </c>
      <c r="D59" t="s">
        <v>3</v>
      </c>
      <c r="E59">
        <v>2</v>
      </c>
      <c r="F59">
        <v>20</v>
      </c>
      <c r="G59" s="1">
        <v>42879</v>
      </c>
      <c r="H59">
        <v>32</v>
      </c>
      <c r="I59" s="1">
        <v>42884</v>
      </c>
      <c r="J59" s="3">
        <v>2.4</v>
      </c>
      <c r="K59" t="s">
        <v>3</v>
      </c>
      <c r="L59">
        <v>10</v>
      </c>
      <c r="M59" s="3">
        <v>10</v>
      </c>
      <c r="N59" s="3">
        <v>54.5</v>
      </c>
      <c r="O59" s="1">
        <v>42893</v>
      </c>
      <c r="P59" s="3">
        <v>2.5</v>
      </c>
      <c r="Q59" s="1" t="s">
        <v>26</v>
      </c>
      <c r="T59" s="3">
        <f t="shared" si="0"/>
        <v>0</v>
      </c>
      <c r="U59" s="3">
        <v>184.15</v>
      </c>
      <c r="V59" s="3">
        <v>6.08</v>
      </c>
      <c r="W59" s="1">
        <v>42996</v>
      </c>
      <c r="X59" s="3">
        <v>9.94</v>
      </c>
      <c r="Y59" s="3" t="s">
        <v>26</v>
      </c>
      <c r="Z59" s="3">
        <v>34.28</v>
      </c>
      <c r="AA59" s="3">
        <v>152.15</v>
      </c>
    </row>
    <row r="60" spans="1:27" x14ac:dyDescent="0.25">
      <c r="A60">
        <v>138</v>
      </c>
      <c r="B60" t="s">
        <v>14</v>
      </c>
      <c r="D60" t="s">
        <v>3</v>
      </c>
      <c r="E60">
        <v>2</v>
      </c>
      <c r="F60">
        <v>20</v>
      </c>
      <c r="G60" s="1">
        <v>42879</v>
      </c>
      <c r="H60">
        <v>23</v>
      </c>
      <c r="I60" s="1">
        <v>42884</v>
      </c>
      <c r="J60" s="3">
        <v>0.6</v>
      </c>
      <c r="K60" t="s">
        <v>17</v>
      </c>
      <c r="L60">
        <v>8</v>
      </c>
      <c r="M60" s="3">
        <v>1</v>
      </c>
      <c r="N60" s="3">
        <v>26</v>
      </c>
      <c r="O60" s="1">
        <v>42893</v>
      </c>
      <c r="P60" s="3">
        <v>0.33333333333333331</v>
      </c>
      <c r="Q60" s="1" t="s">
        <v>26</v>
      </c>
      <c r="T60" s="3">
        <f t="shared" si="0"/>
        <v>0</v>
      </c>
      <c r="U60" s="3">
        <v>30</v>
      </c>
      <c r="V60" s="3">
        <v>0</v>
      </c>
      <c r="W60" s="1">
        <v>43031</v>
      </c>
      <c r="X60" s="3">
        <v>1.28</v>
      </c>
      <c r="Y60" s="3" t="s">
        <v>26</v>
      </c>
      <c r="Z60" s="3">
        <v>6.02</v>
      </c>
      <c r="AA60" s="3">
        <v>7</v>
      </c>
    </row>
    <row r="61" spans="1:27" x14ac:dyDescent="0.25">
      <c r="A61">
        <v>135</v>
      </c>
      <c r="B61" t="s">
        <v>18</v>
      </c>
      <c r="D61" t="s">
        <v>4</v>
      </c>
      <c r="E61">
        <v>2</v>
      </c>
      <c r="F61">
        <v>18.5</v>
      </c>
      <c r="G61" s="1">
        <v>42879</v>
      </c>
      <c r="H61">
        <v>22</v>
      </c>
      <c r="I61" s="1">
        <v>42884</v>
      </c>
      <c r="J61" s="3">
        <v>0.7</v>
      </c>
      <c r="K61" t="s">
        <v>4</v>
      </c>
      <c r="L61">
        <v>13</v>
      </c>
      <c r="M61" s="3">
        <v>8</v>
      </c>
      <c r="N61" s="3">
        <v>30</v>
      </c>
      <c r="O61" s="1">
        <v>42893</v>
      </c>
      <c r="P61" s="3">
        <v>0.88888888888888884</v>
      </c>
      <c r="Q61" s="1" t="s">
        <v>26</v>
      </c>
      <c r="T61" s="3">
        <f t="shared" si="0"/>
        <v>0</v>
      </c>
      <c r="U61" s="3">
        <v>120.015</v>
      </c>
      <c r="V61" s="3">
        <v>1.17</v>
      </c>
      <c r="W61" s="1">
        <v>43010</v>
      </c>
      <c r="X61" s="3">
        <v>8.57</v>
      </c>
      <c r="Y61" s="3" t="s">
        <v>26</v>
      </c>
      <c r="Z61" s="3">
        <v>18.53</v>
      </c>
      <c r="AA61" s="3">
        <v>98.015000000000001</v>
      </c>
    </row>
    <row r="62" spans="1:27" x14ac:dyDescent="0.25">
      <c r="A62">
        <v>96</v>
      </c>
      <c r="B62" t="s">
        <v>8</v>
      </c>
      <c r="D62" t="s">
        <v>4</v>
      </c>
      <c r="E62">
        <v>2</v>
      </c>
      <c r="F62">
        <v>24</v>
      </c>
      <c r="G62" s="1">
        <v>42879</v>
      </c>
      <c r="H62">
        <v>31</v>
      </c>
      <c r="I62" s="1">
        <v>42884</v>
      </c>
      <c r="J62" s="3">
        <v>1.4</v>
      </c>
      <c r="K62" t="s">
        <v>4</v>
      </c>
      <c r="L62">
        <v>28</v>
      </c>
      <c r="M62" s="3">
        <v>0</v>
      </c>
      <c r="N62" s="3">
        <v>49.5</v>
      </c>
      <c r="O62" s="1">
        <v>42893</v>
      </c>
      <c r="P62" s="3">
        <v>2.0555555555555554</v>
      </c>
      <c r="Q62" s="1" t="s">
        <v>26</v>
      </c>
      <c r="T62" s="3">
        <f t="shared" si="0"/>
        <v>0</v>
      </c>
      <c r="U62" s="3">
        <v>142.875</v>
      </c>
      <c r="V62" s="3">
        <v>1.3</v>
      </c>
      <c r="W62" s="1">
        <v>42999</v>
      </c>
      <c r="X62" s="3">
        <v>7.41</v>
      </c>
      <c r="Y62" s="3" t="s">
        <v>26</v>
      </c>
      <c r="Z62" s="3">
        <v>25.58</v>
      </c>
      <c r="AA62" s="3">
        <v>111.875</v>
      </c>
    </row>
    <row r="63" spans="1:27" x14ac:dyDescent="0.25">
      <c r="A63">
        <v>101</v>
      </c>
      <c r="B63" t="s">
        <v>8</v>
      </c>
      <c r="D63" t="s">
        <v>4</v>
      </c>
      <c r="E63">
        <v>2</v>
      </c>
      <c r="F63">
        <v>21</v>
      </c>
      <c r="G63" s="1">
        <v>42879</v>
      </c>
      <c r="H63">
        <v>31.5</v>
      </c>
      <c r="I63" s="1">
        <v>42884</v>
      </c>
      <c r="J63" s="3">
        <v>2.1</v>
      </c>
      <c r="K63" t="s">
        <v>4</v>
      </c>
      <c r="L63">
        <v>17</v>
      </c>
      <c r="M63" s="3">
        <v>4</v>
      </c>
      <c r="N63" s="3">
        <v>51</v>
      </c>
      <c r="O63" s="1">
        <v>42893</v>
      </c>
      <c r="P63" s="3">
        <v>2.1666666666666665</v>
      </c>
      <c r="Q63" s="1" t="s">
        <v>26</v>
      </c>
      <c r="T63" s="3">
        <f t="shared" si="0"/>
        <v>0</v>
      </c>
      <c r="U63" s="3">
        <v>146.685</v>
      </c>
      <c r="V63" s="3">
        <v>0.8</v>
      </c>
      <c r="W63" s="1">
        <v>42999</v>
      </c>
      <c r="X63" s="3">
        <v>8.32</v>
      </c>
      <c r="Y63" s="3" t="s">
        <v>26</v>
      </c>
      <c r="Z63" s="3">
        <v>24.81</v>
      </c>
      <c r="AA63" s="3">
        <v>115.185</v>
      </c>
    </row>
    <row r="64" spans="1:27" x14ac:dyDescent="0.25">
      <c r="A64">
        <v>99</v>
      </c>
      <c r="B64" t="s">
        <v>8</v>
      </c>
      <c r="D64" t="s">
        <v>4</v>
      </c>
      <c r="E64">
        <v>2</v>
      </c>
      <c r="F64">
        <v>22.5</v>
      </c>
      <c r="G64" s="1">
        <v>42879</v>
      </c>
      <c r="H64">
        <v>32</v>
      </c>
      <c r="I64" s="1">
        <v>42884</v>
      </c>
      <c r="J64" s="3">
        <v>1.9</v>
      </c>
      <c r="K64" t="s">
        <v>4</v>
      </c>
      <c r="L64">
        <v>12</v>
      </c>
      <c r="M64" s="3">
        <v>12</v>
      </c>
      <c r="N64" s="3">
        <v>61</v>
      </c>
      <c r="O64" s="1">
        <v>42893</v>
      </c>
      <c r="P64" s="3">
        <v>3.2222222222222223</v>
      </c>
      <c r="Q64" s="1" t="s">
        <v>26</v>
      </c>
      <c r="T64" s="3">
        <f t="shared" si="0"/>
        <v>0</v>
      </c>
      <c r="U64" s="3">
        <v>173.67250000000001</v>
      </c>
      <c r="V64" s="3">
        <v>9.94</v>
      </c>
      <c r="W64" s="1">
        <v>42999</v>
      </c>
      <c r="X64" s="3">
        <v>7.9</v>
      </c>
      <c r="Y64" s="3" t="s">
        <v>26</v>
      </c>
      <c r="Z64" s="3">
        <v>29.69</v>
      </c>
      <c r="AA64" s="3">
        <v>141.67250000000001</v>
      </c>
    </row>
    <row r="65" spans="1:27" x14ac:dyDescent="0.25">
      <c r="A65">
        <v>110</v>
      </c>
      <c r="B65" t="s">
        <v>8</v>
      </c>
      <c r="D65" t="s">
        <v>3</v>
      </c>
      <c r="E65">
        <v>2</v>
      </c>
      <c r="F65">
        <v>27.5</v>
      </c>
      <c r="G65" s="1">
        <v>42879</v>
      </c>
      <c r="H65">
        <v>39.5</v>
      </c>
      <c r="I65" s="1">
        <v>42884</v>
      </c>
      <c r="J65" s="3">
        <v>2.4</v>
      </c>
      <c r="K65" t="s">
        <v>17</v>
      </c>
      <c r="L65">
        <v>13</v>
      </c>
      <c r="M65" s="3">
        <v>13</v>
      </c>
      <c r="N65" s="3">
        <v>64.5</v>
      </c>
      <c r="O65" s="1">
        <v>42893</v>
      </c>
      <c r="P65" s="3">
        <v>2.7777777777777777</v>
      </c>
      <c r="Q65" s="1" t="s">
        <v>26</v>
      </c>
      <c r="T65" s="3">
        <f t="shared" si="0"/>
        <v>0</v>
      </c>
      <c r="U65" s="3">
        <v>176.53</v>
      </c>
      <c r="V65" s="3">
        <v>4.47</v>
      </c>
      <c r="W65" s="1">
        <v>42999</v>
      </c>
      <c r="X65" s="3">
        <v>6.95</v>
      </c>
      <c r="Y65" s="3" t="s">
        <v>26</v>
      </c>
      <c r="Z65" s="3">
        <v>37.64</v>
      </c>
      <c r="AA65" s="3">
        <v>137.03</v>
      </c>
    </row>
    <row r="66" spans="1:27" x14ac:dyDescent="0.25">
      <c r="A66">
        <v>105</v>
      </c>
      <c r="B66" t="s">
        <v>8</v>
      </c>
      <c r="D66" t="s">
        <v>3</v>
      </c>
      <c r="E66">
        <v>2</v>
      </c>
      <c r="F66">
        <v>22</v>
      </c>
      <c r="G66" s="1">
        <v>42879</v>
      </c>
      <c r="H66">
        <v>33</v>
      </c>
      <c r="I66" s="1">
        <v>42884</v>
      </c>
      <c r="J66" s="3">
        <v>2.2000000000000002</v>
      </c>
      <c r="K66" t="s">
        <v>17</v>
      </c>
      <c r="L66">
        <v>57</v>
      </c>
      <c r="M66" s="3">
        <v>57</v>
      </c>
      <c r="N66" s="3">
        <v>45</v>
      </c>
      <c r="O66" s="1">
        <v>42893</v>
      </c>
      <c r="P66" s="3">
        <v>1.3333333333333333</v>
      </c>
      <c r="Q66" s="1" t="s">
        <v>26</v>
      </c>
      <c r="T66" s="3">
        <f t="shared" ref="T66:T129" si="1">IF(Q66="n", 0,1)</f>
        <v>0</v>
      </c>
      <c r="U66" s="3">
        <v>109.53750000000001</v>
      </c>
      <c r="V66" s="3">
        <v>2.13</v>
      </c>
      <c r="W66" s="1">
        <v>43005</v>
      </c>
      <c r="X66" s="3">
        <v>5.53</v>
      </c>
      <c r="Y66" s="3" t="s">
        <v>26</v>
      </c>
      <c r="Z66" s="3">
        <v>22.31</v>
      </c>
      <c r="AA66" s="3">
        <v>76.537500000000009</v>
      </c>
    </row>
    <row r="67" spans="1:27" x14ac:dyDescent="0.25">
      <c r="A67">
        <v>117</v>
      </c>
      <c r="B67" t="s">
        <v>9</v>
      </c>
      <c r="D67" t="s">
        <v>4</v>
      </c>
      <c r="E67">
        <v>2</v>
      </c>
      <c r="F67">
        <v>19.5</v>
      </c>
      <c r="G67" s="1">
        <v>42879</v>
      </c>
      <c r="H67">
        <v>27</v>
      </c>
      <c r="I67" s="1">
        <v>42884</v>
      </c>
      <c r="J67" s="3">
        <v>1.5</v>
      </c>
      <c r="K67" t="s">
        <v>4</v>
      </c>
      <c r="L67">
        <v>14</v>
      </c>
      <c r="M67" s="3">
        <v>0</v>
      </c>
      <c r="N67" s="3">
        <v>42</v>
      </c>
      <c r="O67" s="1">
        <v>42893</v>
      </c>
      <c r="P67" s="3">
        <v>1.6666666666666667</v>
      </c>
      <c r="Q67" s="1" t="s">
        <v>26</v>
      </c>
      <c r="T67" s="3">
        <f t="shared" si="1"/>
        <v>0</v>
      </c>
      <c r="U67" s="3">
        <v>138.7475</v>
      </c>
      <c r="V67" s="3">
        <v>2.61</v>
      </c>
      <c r="W67" s="1">
        <v>43003</v>
      </c>
      <c r="X67" s="3">
        <v>6.03</v>
      </c>
      <c r="Y67" s="3" t="s">
        <v>26</v>
      </c>
      <c r="Z67" s="3">
        <v>26.96</v>
      </c>
      <c r="AA67" s="3">
        <v>111.7475</v>
      </c>
    </row>
    <row r="68" spans="1:27" x14ac:dyDescent="0.25">
      <c r="A68">
        <v>118</v>
      </c>
      <c r="B68" t="s">
        <v>9</v>
      </c>
      <c r="D68" t="s">
        <v>3</v>
      </c>
      <c r="E68">
        <v>2</v>
      </c>
      <c r="F68">
        <v>16.5</v>
      </c>
      <c r="G68" s="1">
        <v>42879</v>
      </c>
      <c r="H68">
        <v>32</v>
      </c>
      <c r="I68" s="1">
        <v>42884</v>
      </c>
      <c r="J68" s="3">
        <v>3.1</v>
      </c>
      <c r="K68" t="s">
        <v>17</v>
      </c>
      <c r="L68">
        <v>12</v>
      </c>
      <c r="M68" s="3">
        <v>7</v>
      </c>
      <c r="N68" s="3">
        <v>52.5</v>
      </c>
      <c r="O68" s="1">
        <v>42893</v>
      </c>
      <c r="P68" s="3">
        <v>2.2777777777777777</v>
      </c>
      <c r="Q68" s="1" t="s">
        <v>26</v>
      </c>
      <c r="T68" s="3">
        <f t="shared" si="1"/>
        <v>0</v>
      </c>
      <c r="U68" s="3">
        <v>154.94</v>
      </c>
      <c r="V68" s="3">
        <v>1.49</v>
      </c>
      <c r="W68" s="1">
        <v>43006</v>
      </c>
      <c r="X68" s="3">
        <v>13.31</v>
      </c>
      <c r="Y68" s="3" t="s">
        <v>26</v>
      </c>
      <c r="Z68" s="3">
        <v>30.59</v>
      </c>
      <c r="AA68" s="3">
        <v>122.94</v>
      </c>
    </row>
    <row r="69" spans="1:27" x14ac:dyDescent="0.25">
      <c r="A69">
        <v>120</v>
      </c>
      <c r="B69" t="s">
        <v>9</v>
      </c>
      <c r="D69" t="s">
        <v>3</v>
      </c>
      <c r="E69">
        <v>2</v>
      </c>
      <c r="F69">
        <v>19</v>
      </c>
      <c r="G69" s="1">
        <v>42879</v>
      </c>
      <c r="H69">
        <v>26.5</v>
      </c>
      <c r="I69" s="1">
        <v>42884</v>
      </c>
      <c r="J69" s="3">
        <v>1.5</v>
      </c>
      <c r="K69" t="s">
        <v>3</v>
      </c>
      <c r="L69">
        <v>10</v>
      </c>
      <c r="M69" s="3">
        <v>9</v>
      </c>
      <c r="N69" s="3">
        <v>38</v>
      </c>
      <c r="O69" s="1">
        <v>42893</v>
      </c>
      <c r="P69" s="3">
        <v>1.2777777777777777</v>
      </c>
      <c r="Q69" s="1" t="s">
        <v>26</v>
      </c>
      <c r="T69" s="3">
        <f t="shared" si="1"/>
        <v>0</v>
      </c>
      <c r="U69" s="3">
        <v>129.85750000000002</v>
      </c>
      <c r="V69" s="3">
        <v>3.59</v>
      </c>
      <c r="W69" s="1">
        <v>43003</v>
      </c>
      <c r="X69" s="3">
        <v>14.1</v>
      </c>
      <c r="Y69" s="3" t="s">
        <v>26</v>
      </c>
      <c r="Z69" s="3">
        <v>26.83</v>
      </c>
      <c r="AA69" s="3">
        <v>103.35750000000002</v>
      </c>
    </row>
    <row r="70" spans="1:27" x14ac:dyDescent="0.25">
      <c r="A70" s="2">
        <v>130</v>
      </c>
      <c r="B70" s="2" t="s">
        <v>7</v>
      </c>
      <c r="C70" s="2" t="s">
        <v>7</v>
      </c>
      <c r="D70" s="2" t="s">
        <v>4</v>
      </c>
      <c r="E70" s="2">
        <v>2</v>
      </c>
      <c r="F70" s="2">
        <v>13.5</v>
      </c>
      <c r="G70" s="5">
        <v>42879</v>
      </c>
      <c r="H70" s="2">
        <v>16</v>
      </c>
      <c r="I70" s="5">
        <v>42884</v>
      </c>
      <c r="J70" s="6">
        <v>0.5</v>
      </c>
      <c r="K70" s="2" t="s">
        <v>4</v>
      </c>
      <c r="L70" s="2">
        <v>6</v>
      </c>
      <c r="M70" s="6">
        <v>0</v>
      </c>
      <c r="N70" s="6">
        <v>23</v>
      </c>
      <c r="O70" s="5">
        <v>42893</v>
      </c>
      <c r="P70" s="6">
        <v>0.77777777777777779</v>
      </c>
      <c r="Q70" s="5" t="s">
        <v>26</v>
      </c>
      <c r="R70" s="6"/>
      <c r="S70" s="6"/>
      <c r="T70" s="6">
        <f t="shared" si="1"/>
        <v>0</v>
      </c>
      <c r="U70" s="6">
        <v>127</v>
      </c>
      <c r="V70" s="6">
        <v>4.95</v>
      </c>
      <c r="W70" s="5">
        <v>43004</v>
      </c>
      <c r="X70" s="6">
        <v>3.39</v>
      </c>
      <c r="Y70" s="6" t="s">
        <v>26</v>
      </c>
      <c r="Z70" s="6">
        <v>19.29</v>
      </c>
      <c r="AA70" s="6">
        <v>111</v>
      </c>
    </row>
    <row r="71" spans="1:27" x14ac:dyDescent="0.25">
      <c r="A71">
        <v>127</v>
      </c>
      <c r="B71" t="s">
        <v>7</v>
      </c>
      <c r="C71" t="s">
        <v>7</v>
      </c>
      <c r="D71" t="s">
        <v>3</v>
      </c>
      <c r="E71">
        <v>2</v>
      </c>
      <c r="F71">
        <v>16</v>
      </c>
      <c r="G71" s="1">
        <v>42879</v>
      </c>
      <c r="H71">
        <v>21.5</v>
      </c>
      <c r="I71" s="1">
        <v>42884</v>
      </c>
      <c r="J71" s="3">
        <v>1.1000000000000001</v>
      </c>
      <c r="K71" t="s">
        <v>17</v>
      </c>
      <c r="L71">
        <v>21</v>
      </c>
      <c r="M71" s="3">
        <v>0</v>
      </c>
      <c r="N71" s="3">
        <v>28.5</v>
      </c>
      <c r="O71" s="1">
        <v>42893</v>
      </c>
      <c r="P71" s="3">
        <v>0.77777777777777779</v>
      </c>
      <c r="Q71" s="1" t="s">
        <v>26</v>
      </c>
      <c r="T71" s="3">
        <f t="shared" si="1"/>
        <v>0</v>
      </c>
      <c r="U71" s="3">
        <v>96.52</v>
      </c>
      <c r="V71" s="3">
        <v>4.22</v>
      </c>
      <c r="W71" s="1">
        <v>43002</v>
      </c>
      <c r="X71" s="3">
        <v>2.06</v>
      </c>
      <c r="Y71" s="3" t="s">
        <v>26</v>
      </c>
      <c r="Z71" s="3">
        <v>12.9</v>
      </c>
      <c r="AA71" s="3">
        <v>75.02</v>
      </c>
    </row>
    <row r="72" spans="1:27" x14ac:dyDescent="0.25">
      <c r="A72">
        <v>92</v>
      </c>
      <c r="B72" t="s">
        <v>7</v>
      </c>
      <c r="C72" t="s">
        <v>7</v>
      </c>
      <c r="D72" t="s">
        <v>4</v>
      </c>
      <c r="E72">
        <v>2</v>
      </c>
      <c r="F72">
        <v>21</v>
      </c>
      <c r="G72" s="1">
        <v>42879</v>
      </c>
      <c r="H72">
        <v>22.5</v>
      </c>
      <c r="I72" s="1">
        <v>42884</v>
      </c>
      <c r="J72" s="3">
        <v>0.3</v>
      </c>
      <c r="K72" t="s">
        <v>17</v>
      </c>
      <c r="L72">
        <v>4</v>
      </c>
      <c r="M72" s="3">
        <v>0</v>
      </c>
      <c r="N72" s="3">
        <v>22.5</v>
      </c>
      <c r="O72" s="1">
        <v>42893</v>
      </c>
      <c r="P72" s="3">
        <v>0</v>
      </c>
      <c r="Q72" s="1" t="s">
        <v>26</v>
      </c>
      <c r="T72" s="3">
        <f t="shared" si="1"/>
        <v>0</v>
      </c>
      <c r="U72" s="3">
        <v>24</v>
      </c>
      <c r="V72" s="3">
        <v>0</v>
      </c>
      <c r="W72" s="1">
        <v>43031</v>
      </c>
      <c r="X72" s="3">
        <v>0.39</v>
      </c>
      <c r="Y72" s="3" t="s">
        <v>26</v>
      </c>
      <c r="Z72" s="3">
        <v>3.18</v>
      </c>
      <c r="AA72" s="3">
        <v>1.5</v>
      </c>
    </row>
    <row r="73" spans="1:27" x14ac:dyDescent="0.25">
      <c r="A73">
        <v>132</v>
      </c>
      <c r="B73" t="s">
        <v>7</v>
      </c>
      <c r="C73" t="s">
        <v>7</v>
      </c>
      <c r="D73" t="s">
        <v>4</v>
      </c>
      <c r="E73">
        <v>2</v>
      </c>
      <c r="F73">
        <v>16.5</v>
      </c>
      <c r="G73" s="1">
        <v>42879</v>
      </c>
      <c r="H73">
        <v>27.5</v>
      </c>
      <c r="I73" s="1">
        <v>42884</v>
      </c>
      <c r="J73" s="3">
        <v>2.2000000000000002</v>
      </c>
      <c r="K73" t="s">
        <v>17</v>
      </c>
      <c r="L73">
        <v>11</v>
      </c>
      <c r="M73" s="3">
        <v>0</v>
      </c>
      <c r="N73" s="3">
        <v>43.5</v>
      </c>
      <c r="O73" s="1">
        <v>42893</v>
      </c>
      <c r="P73" s="3">
        <v>1.7777777777777777</v>
      </c>
      <c r="Q73" s="1" t="s">
        <v>26</v>
      </c>
      <c r="T73" s="3">
        <f t="shared" si="1"/>
        <v>0</v>
      </c>
      <c r="U73" s="3">
        <v>119.38</v>
      </c>
      <c r="V73" s="3">
        <v>2.89</v>
      </c>
      <c r="W73" s="1">
        <v>42999</v>
      </c>
      <c r="X73" s="3">
        <v>2.9</v>
      </c>
      <c r="Y73" s="3" t="s">
        <v>26</v>
      </c>
      <c r="Z73" s="3">
        <v>19.87</v>
      </c>
      <c r="AA73" s="3">
        <v>91.88</v>
      </c>
    </row>
    <row r="74" spans="1:27" x14ac:dyDescent="0.25">
      <c r="A74">
        <v>145</v>
      </c>
      <c r="B74" t="s">
        <v>7</v>
      </c>
      <c r="C74" t="s">
        <v>7</v>
      </c>
      <c r="D74" t="s">
        <v>4</v>
      </c>
      <c r="E74">
        <v>2</v>
      </c>
      <c r="F74">
        <v>21</v>
      </c>
      <c r="G74" s="1">
        <v>42879</v>
      </c>
      <c r="H74">
        <v>25</v>
      </c>
      <c r="I74" s="1">
        <v>42884</v>
      </c>
      <c r="J74" s="3">
        <v>0.8</v>
      </c>
      <c r="K74" t="s">
        <v>17</v>
      </c>
      <c r="L74">
        <v>10</v>
      </c>
      <c r="M74" s="3">
        <v>2</v>
      </c>
      <c r="N74" s="3">
        <v>29.5</v>
      </c>
      <c r="O74" s="1">
        <v>42893</v>
      </c>
      <c r="P74" s="3">
        <v>0.5</v>
      </c>
      <c r="Q74" s="1" t="s">
        <v>26</v>
      </c>
      <c r="T74" s="3">
        <f t="shared" si="1"/>
        <v>0</v>
      </c>
      <c r="V74" s="3">
        <v>0</v>
      </c>
      <c r="W74" s="1">
        <v>43075</v>
      </c>
      <c r="X74" s="3">
        <v>3.38</v>
      </c>
      <c r="Y74" s="3" t="s">
        <v>26</v>
      </c>
      <c r="Z74" s="3">
        <v>13.32</v>
      </c>
    </row>
    <row r="75" spans="1:27" x14ac:dyDescent="0.25">
      <c r="A75">
        <v>122</v>
      </c>
      <c r="B75" t="s">
        <v>7</v>
      </c>
      <c r="C75" t="s">
        <v>7</v>
      </c>
      <c r="D75" t="s">
        <v>3</v>
      </c>
      <c r="E75">
        <v>2</v>
      </c>
      <c r="F75">
        <v>21</v>
      </c>
      <c r="G75" s="1">
        <v>42879</v>
      </c>
      <c r="H75">
        <v>27.5</v>
      </c>
      <c r="I75" s="1">
        <v>42884</v>
      </c>
      <c r="J75" s="3">
        <v>1.3</v>
      </c>
      <c r="K75" t="s">
        <v>3</v>
      </c>
      <c r="L75">
        <v>28</v>
      </c>
      <c r="M75" s="3">
        <v>3</v>
      </c>
      <c r="N75" s="3">
        <v>44</v>
      </c>
      <c r="O75" s="1">
        <v>42893</v>
      </c>
      <c r="P75" s="3">
        <v>1.8333333333333333</v>
      </c>
      <c r="Q75" s="1" t="s">
        <v>26</v>
      </c>
      <c r="T75" s="3">
        <f t="shared" si="1"/>
        <v>0</v>
      </c>
      <c r="U75" s="3">
        <v>94</v>
      </c>
      <c r="V75" s="3">
        <v>2.33</v>
      </c>
      <c r="W75" s="1">
        <v>42955</v>
      </c>
      <c r="X75" s="3">
        <v>4.0999999999999996</v>
      </c>
      <c r="Y75" s="3" t="s">
        <v>26</v>
      </c>
      <c r="Z75" s="3">
        <v>23.81</v>
      </c>
      <c r="AA75" s="3">
        <v>66.5</v>
      </c>
    </row>
    <row r="76" spans="1:27" x14ac:dyDescent="0.25">
      <c r="A76">
        <v>79</v>
      </c>
      <c r="B76" t="s">
        <v>7</v>
      </c>
      <c r="C76" t="s">
        <v>7</v>
      </c>
      <c r="D76" t="s">
        <v>4</v>
      </c>
      <c r="E76">
        <v>2</v>
      </c>
      <c r="F76">
        <v>26</v>
      </c>
      <c r="G76" s="1">
        <v>42879</v>
      </c>
      <c r="H76">
        <v>34.5</v>
      </c>
      <c r="I76" s="1">
        <v>42884</v>
      </c>
      <c r="J76" s="3">
        <v>1.7</v>
      </c>
      <c r="K76" s="1" t="s">
        <v>4</v>
      </c>
      <c r="L76">
        <v>30</v>
      </c>
      <c r="M76" s="3">
        <v>4</v>
      </c>
      <c r="N76" s="3">
        <v>48.5</v>
      </c>
      <c r="O76" s="1">
        <v>42893</v>
      </c>
      <c r="P76" s="3">
        <v>1.5555555555555556</v>
      </c>
      <c r="Q76" s="1" t="s">
        <v>26</v>
      </c>
      <c r="T76" s="3">
        <f t="shared" si="1"/>
        <v>0</v>
      </c>
      <c r="U76" s="3">
        <v>109.22</v>
      </c>
      <c r="V76" s="3">
        <v>3.45</v>
      </c>
      <c r="W76" s="1">
        <v>42999</v>
      </c>
      <c r="X76" s="3">
        <v>2.29</v>
      </c>
      <c r="Y76" s="3" t="s">
        <v>26</v>
      </c>
      <c r="Z76" s="3">
        <v>23.44</v>
      </c>
      <c r="AA76" s="3">
        <v>74.72</v>
      </c>
    </row>
    <row r="77" spans="1:27" x14ac:dyDescent="0.25">
      <c r="A77">
        <v>134</v>
      </c>
      <c r="B77" t="s">
        <v>7</v>
      </c>
      <c r="C77" t="s">
        <v>7</v>
      </c>
      <c r="D77" t="s">
        <v>3</v>
      </c>
      <c r="E77">
        <v>2</v>
      </c>
      <c r="F77">
        <v>17.5</v>
      </c>
      <c r="G77" s="1">
        <v>42879</v>
      </c>
      <c r="H77">
        <v>29.5</v>
      </c>
      <c r="I77" s="1">
        <v>42884</v>
      </c>
      <c r="J77" s="3">
        <v>2.4</v>
      </c>
      <c r="K77" t="s">
        <v>3</v>
      </c>
      <c r="L77">
        <v>35</v>
      </c>
      <c r="M77" s="3">
        <v>6</v>
      </c>
      <c r="N77" s="3">
        <v>46.5</v>
      </c>
      <c r="O77" s="1">
        <v>42893</v>
      </c>
      <c r="P77" s="3">
        <v>1.8888888888888888</v>
      </c>
      <c r="Q77" s="1" t="s">
        <v>26</v>
      </c>
      <c r="T77" s="3">
        <f t="shared" si="1"/>
        <v>0</v>
      </c>
      <c r="U77" s="3">
        <v>121.285</v>
      </c>
      <c r="V77" s="3">
        <v>7.2</v>
      </c>
      <c r="W77" s="1">
        <v>42998</v>
      </c>
      <c r="X77" s="3">
        <v>4.9000000000000004</v>
      </c>
      <c r="Y77" s="3" t="s">
        <v>26</v>
      </c>
      <c r="Z77" s="3">
        <v>23.25</v>
      </c>
      <c r="AA77" s="3">
        <v>91.784999999999997</v>
      </c>
    </row>
    <row r="78" spans="1:27" x14ac:dyDescent="0.25">
      <c r="A78">
        <v>106</v>
      </c>
      <c r="B78" t="s">
        <v>7</v>
      </c>
      <c r="C78" t="s">
        <v>7</v>
      </c>
      <c r="D78" t="s">
        <v>4</v>
      </c>
      <c r="E78">
        <v>2</v>
      </c>
      <c r="F78">
        <v>25</v>
      </c>
      <c r="G78" s="1">
        <v>42879</v>
      </c>
      <c r="H78">
        <v>34.5</v>
      </c>
      <c r="I78" s="1">
        <v>42884</v>
      </c>
      <c r="J78" s="3">
        <v>1.9</v>
      </c>
      <c r="K78" t="s">
        <v>4</v>
      </c>
      <c r="L78">
        <v>26</v>
      </c>
      <c r="M78" s="3">
        <v>6</v>
      </c>
      <c r="N78" s="3">
        <v>56.5</v>
      </c>
      <c r="O78" s="1">
        <v>42893</v>
      </c>
      <c r="P78" s="3">
        <v>2.4444444444444446</v>
      </c>
      <c r="Q78" s="1" t="s">
        <v>26</v>
      </c>
      <c r="T78" s="3">
        <f t="shared" si="1"/>
        <v>0</v>
      </c>
      <c r="U78" s="3">
        <v>131.1275</v>
      </c>
      <c r="V78" s="3">
        <v>13.4</v>
      </c>
      <c r="W78" s="5">
        <v>42999</v>
      </c>
      <c r="X78" s="6">
        <v>6.84</v>
      </c>
      <c r="Y78" s="6" t="s">
        <v>26</v>
      </c>
      <c r="Z78" s="6">
        <v>36.01</v>
      </c>
      <c r="AA78" s="3">
        <v>96.627499999999998</v>
      </c>
    </row>
    <row r="79" spans="1:27" x14ac:dyDescent="0.25">
      <c r="A79">
        <v>84</v>
      </c>
      <c r="B79" t="s">
        <v>7</v>
      </c>
      <c r="C79" t="s">
        <v>7</v>
      </c>
      <c r="D79" t="s">
        <v>4</v>
      </c>
      <c r="E79">
        <v>2</v>
      </c>
      <c r="F79">
        <v>18</v>
      </c>
      <c r="G79" s="1">
        <v>42879</v>
      </c>
      <c r="H79">
        <v>27.5</v>
      </c>
      <c r="I79" s="1">
        <v>42884</v>
      </c>
      <c r="J79" s="3">
        <v>1.9</v>
      </c>
      <c r="K79" t="s">
        <v>17</v>
      </c>
      <c r="L79">
        <v>11</v>
      </c>
      <c r="M79" s="3">
        <v>11</v>
      </c>
      <c r="N79" s="3">
        <v>43.5</v>
      </c>
      <c r="O79" s="1">
        <v>42893</v>
      </c>
      <c r="P79" s="3">
        <v>1.7777777777777777</v>
      </c>
      <c r="Q79" s="1" t="s">
        <v>26</v>
      </c>
      <c r="T79" s="3">
        <f t="shared" si="1"/>
        <v>0</v>
      </c>
      <c r="U79" s="3">
        <v>115.1255</v>
      </c>
      <c r="V79" s="3">
        <v>3.6599999999999997</v>
      </c>
      <c r="W79" s="1">
        <v>43004</v>
      </c>
      <c r="X79" s="3">
        <v>2.4700000000000002</v>
      </c>
      <c r="Y79" s="3" t="s">
        <v>26</v>
      </c>
      <c r="Z79" s="3">
        <v>35.369999999999997</v>
      </c>
      <c r="AA79" s="3">
        <v>87.625500000000002</v>
      </c>
    </row>
    <row r="80" spans="1:27" x14ac:dyDescent="0.25">
      <c r="A80">
        <v>98</v>
      </c>
      <c r="B80" t="s">
        <v>7</v>
      </c>
      <c r="C80" t="s">
        <v>7</v>
      </c>
      <c r="D80" t="s">
        <v>3</v>
      </c>
      <c r="E80">
        <v>2</v>
      </c>
      <c r="F80">
        <v>23.5</v>
      </c>
      <c r="G80" s="1">
        <v>42879</v>
      </c>
      <c r="H80">
        <v>35</v>
      </c>
      <c r="I80" s="1">
        <v>42884</v>
      </c>
      <c r="J80" s="3">
        <v>2.2999999999999998</v>
      </c>
      <c r="K80" t="s">
        <v>3</v>
      </c>
      <c r="L80">
        <v>13</v>
      </c>
      <c r="M80" s="3">
        <v>13</v>
      </c>
      <c r="N80" s="3">
        <v>59</v>
      </c>
      <c r="O80" s="1">
        <v>42893</v>
      </c>
      <c r="P80" s="3">
        <v>2.6666666666666665</v>
      </c>
      <c r="Q80" s="1" t="s">
        <v>26</v>
      </c>
      <c r="T80" s="3">
        <f t="shared" si="1"/>
        <v>0</v>
      </c>
      <c r="U80" s="3">
        <v>123.825</v>
      </c>
      <c r="V80" s="3">
        <v>11.91</v>
      </c>
      <c r="W80" s="1">
        <v>42997</v>
      </c>
      <c r="X80" s="3">
        <v>2.5099999999999998</v>
      </c>
      <c r="Y80" s="3" t="s">
        <v>26</v>
      </c>
      <c r="Z80" s="3">
        <v>24.51</v>
      </c>
      <c r="AA80" s="3">
        <v>88.825000000000003</v>
      </c>
    </row>
    <row r="81" spans="1:27" x14ac:dyDescent="0.25">
      <c r="A81">
        <v>80</v>
      </c>
      <c r="B81" t="s">
        <v>7</v>
      </c>
      <c r="C81" t="s">
        <v>7</v>
      </c>
      <c r="D81" t="s">
        <v>3</v>
      </c>
      <c r="E81">
        <v>2</v>
      </c>
      <c r="F81">
        <v>22.5</v>
      </c>
      <c r="G81" s="1">
        <v>42879</v>
      </c>
      <c r="H81">
        <v>35.5</v>
      </c>
      <c r="I81" s="1">
        <v>42884</v>
      </c>
      <c r="J81" s="3">
        <v>2.6</v>
      </c>
      <c r="K81" s="1" t="s">
        <v>17</v>
      </c>
      <c r="L81">
        <v>18</v>
      </c>
      <c r="M81" s="3">
        <v>18</v>
      </c>
      <c r="N81" s="3">
        <v>53.5</v>
      </c>
      <c r="O81" s="1">
        <v>42893</v>
      </c>
      <c r="P81" s="3">
        <v>2</v>
      </c>
      <c r="Q81" s="1" t="s">
        <v>26</v>
      </c>
      <c r="T81" s="3">
        <f t="shared" si="1"/>
        <v>0</v>
      </c>
      <c r="U81" s="3">
        <v>125.095</v>
      </c>
      <c r="V81" s="3">
        <v>6.13</v>
      </c>
      <c r="W81" s="1">
        <v>42997</v>
      </c>
      <c r="X81" s="3">
        <v>2.0099999999999998</v>
      </c>
      <c r="Y81" s="3" t="s">
        <v>26</v>
      </c>
      <c r="Z81" s="3">
        <v>34.75</v>
      </c>
      <c r="AA81" s="3">
        <v>89.594999999999999</v>
      </c>
    </row>
    <row r="82" spans="1:27" x14ac:dyDescent="0.25">
      <c r="A82">
        <v>107</v>
      </c>
      <c r="B82" t="s">
        <v>7</v>
      </c>
      <c r="C82" t="s">
        <v>7</v>
      </c>
      <c r="D82" s="2" t="s">
        <v>4</v>
      </c>
      <c r="E82">
        <v>2</v>
      </c>
      <c r="F82">
        <v>29</v>
      </c>
      <c r="G82" s="1">
        <v>42879</v>
      </c>
      <c r="H82">
        <v>33.5</v>
      </c>
      <c r="I82" s="1">
        <v>42884</v>
      </c>
      <c r="J82" s="3">
        <v>0.9</v>
      </c>
      <c r="K82" t="s">
        <v>4</v>
      </c>
      <c r="L82">
        <v>19</v>
      </c>
      <c r="M82" s="3">
        <v>19</v>
      </c>
      <c r="N82" s="3">
        <v>56.5</v>
      </c>
      <c r="O82" s="1">
        <v>42893</v>
      </c>
      <c r="P82" s="3">
        <v>2.5555555555555554</v>
      </c>
      <c r="Q82" s="1" t="s">
        <v>26</v>
      </c>
      <c r="T82" s="3">
        <f t="shared" si="1"/>
        <v>0</v>
      </c>
      <c r="U82" s="3">
        <v>143.51</v>
      </c>
      <c r="V82" s="3">
        <v>11.77</v>
      </c>
      <c r="W82" s="1">
        <v>43002</v>
      </c>
      <c r="X82" s="3">
        <v>2.04</v>
      </c>
      <c r="Y82" s="3" t="s">
        <v>26</v>
      </c>
      <c r="Z82" s="3">
        <v>26.64</v>
      </c>
      <c r="AA82" s="3">
        <v>110.00999999999999</v>
      </c>
    </row>
    <row r="83" spans="1:27" x14ac:dyDescent="0.25">
      <c r="A83">
        <v>146</v>
      </c>
      <c r="B83" t="s">
        <v>7</v>
      </c>
      <c r="C83" t="s">
        <v>7</v>
      </c>
      <c r="D83" t="s">
        <v>3</v>
      </c>
      <c r="E83">
        <v>2</v>
      </c>
      <c r="F83">
        <v>22</v>
      </c>
      <c r="G83" s="1">
        <v>42879</v>
      </c>
      <c r="H83">
        <v>28.5</v>
      </c>
      <c r="I83" s="1">
        <v>42884</v>
      </c>
      <c r="J83" s="3">
        <v>1.3</v>
      </c>
      <c r="K83" t="s">
        <v>3</v>
      </c>
      <c r="L83">
        <v>20</v>
      </c>
      <c r="M83" s="3">
        <v>20</v>
      </c>
      <c r="N83" s="3">
        <v>54</v>
      </c>
      <c r="O83" s="1">
        <v>42893</v>
      </c>
      <c r="P83" s="3">
        <v>2.8333333333333335</v>
      </c>
      <c r="Q83" s="1" t="s">
        <v>26</v>
      </c>
      <c r="T83" s="3">
        <f t="shared" si="1"/>
        <v>0</v>
      </c>
      <c r="U83" s="3">
        <v>144.78</v>
      </c>
      <c r="V83" s="3">
        <v>6.44</v>
      </c>
      <c r="W83" s="1">
        <v>43004</v>
      </c>
      <c r="X83" s="3">
        <v>6.07</v>
      </c>
      <c r="Y83" s="3" t="s">
        <v>26</v>
      </c>
      <c r="Z83" s="3">
        <v>22.02</v>
      </c>
      <c r="AA83" s="3">
        <v>116.28</v>
      </c>
    </row>
    <row r="84" spans="1:27" x14ac:dyDescent="0.25">
      <c r="A84">
        <v>124</v>
      </c>
      <c r="B84" t="s">
        <v>7</v>
      </c>
      <c r="C84" t="s">
        <v>7</v>
      </c>
      <c r="D84" t="s">
        <v>4</v>
      </c>
      <c r="E84">
        <v>2</v>
      </c>
      <c r="F84">
        <v>18</v>
      </c>
      <c r="G84" s="1">
        <v>42879</v>
      </c>
      <c r="H84">
        <v>31.5</v>
      </c>
      <c r="I84" s="1">
        <v>42884</v>
      </c>
      <c r="J84" s="3">
        <v>2.7</v>
      </c>
      <c r="K84" t="s">
        <v>17</v>
      </c>
      <c r="L84">
        <v>20</v>
      </c>
      <c r="M84" s="3">
        <v>20</v>
      </c>
      <c r="N84" s="3">
        <v>55</v>
      </c>
      <c r="O84" s="1">
        <v>42893</v>
      </c>
      <c r="P84" s="3">
        <v>2.6111111111111112</v>
      </c>
      <c r="Q84" s="1" t="s">
        <v>26</v>
      </c>
      <c r="T84" s="3">
        <f t="shared" si="1"/>
        <v>0</v>
      </c>
      <c r="U84" s="3">
        <v>133.66749999999999</v>
      </c>
      <c r="V84" s="3">
        <v>3.57</v>
      </c>
      <c r="W84" s="1">
        <v>43003</v>
      </c>
      <c r="X84" s="3">
        <v>1.24</v>
      </c>
      <c r="Y84" s="3" t="s">
        <v>26</v>
      </c>
      <c r="Z84" s="3">
        <v>22.19</v>
      </c>
      <c r="AA84" s="3">
        <v>102.16749999999999</v>
      </c>
    </row>
    <row r="85" spans="1:27" x14ac:dyDescent="0.25">
      <c r="A85">
        <v>125</v>
      </c>
      <c r="B85" t="s">
        <v>7</v>
      </c>
      <c r="C85" t="s">
        <v>7</v>
      </c>
      <c r="D85" t="s">
        <v>3</v>
      </c>
      <c r="E85">
        <v>2</v>
      </c>
      <c r="F85">
        <v>18</v>
      </c>
      <c r="G85" s="1">
        <v>42879</v>
      </c>
      <c r="H85">
        <v>30</v>
      </c>
      <c r="I85" s="1">
        <v>42884</v>
      </c>
      <c r="J85" s="3">
        <v>2.4</v>
      </c>
      <c r="K85" t="s">
        <v>3</v>
      </c>
      <c r="L85">
        <v>22</v>
      </c>
      <c r="M85" s="3">
        <v>22</v>
      </c>
      <c r="N85" s="3">
        <v>55</v>
      </c>
      <c r="O85" s="1">
        <v>42893</v>
      </c>
      <c r="P85" s="3">
        <v>2.7777777777777777</v>
      </c>
      <c r="Q85" s="1" t="s">
        <v>26</v>
      </c>
      <c r="T85" s="3">
        <f t="shared" si="1"/>
        <v>0</v>
      </c>
      <c r="U85" s="3">
        <v>135.89000000000001</v>
      </c>
      <c r="V85" s="3">
        <v>7.01</v>
      </c>
      <c r="W85" s="1">
        <v>43004</v>
      </c>
      <c r="X85" s="3">
        <v>1.06</v>
      </c>
      <c r="Y85" s="3" t="s">
        <v>26</v>
      </c>
      <c r="Z85" s="3">
        <v>25.14</v>
      </c>
      <c r="AA85" s="3">
        <v>105.89000000000001</v>
      </c>
    </row>
    <row r="86" spans="1:27" x14ac:dyDescent="0.25">
      <c r="A86">
        <v>109</v>
      </c>
      <c r="B86" t="s">
        <v>7</v>
      </c>
      <c r="C86" t="s">
        <v>7</v>
      </c>
      <c r="D86" t="s">
        <v>3</v>
      </c>
      <c r="E86">
        <v>2</v>
      </c>
      <c r="F86">
        <v>21</v>
      </c>
      <c r="G86" s="1">
        <v>42879</v>
      </c>
      <c r="H86">
        <v>33.5</v>
      </c>
      <c r="I86" s="1">
        <v>42884</v>
      </c>
      <c r="J86" s="3">
        <v>2.5</v>
      </c>
      <c r="K86" t="s">
        <v>17</v>
      </c>
      <c r="L86">
        <v>22</v>
      </c>
      <c r="M86" s="3">
        <v>22</v>
      </c>
      <c r="N86" s="3">
        <v>55.5</v>
      </c>
      <c r="O86" s="1">
        <v>42893</v>
      </c>
      <c r="P86" s="3">
        <v>2.4444444444444446</v>
      </c>
      <c r="Q86" s="1" t="s">
        <v>26</v>
      </c>
      <c r="T86" s="3">
        <f t="shared" si="1"/>
        <v>0</v>
      </c>
      <c r="U86" s="3">
        <v>119.38</v>
      </c>
      <c r="V86" s="3">
        <v>13.38</v>
      </c>
      <c r="W86" s="1">
        <v>42993</v>
      </c>
      <c r="X86" s="3">
        <v>2.1</v>
      </c>
      <c r="Y86" s="3" t="s">
        <v>26</v>
      </c>
      <c r="Z86" s="3">
        <v>47.13</v>
      </c>
      <c r="AA86" s="3">
        <v>85.88</v>
      </c>
    </row>
    <row r="87" spans="1:27" x14ac:dyDescent="0.25">
      <c r="A87">
        <v>144</v>
      </c>
      <c r="B87" t="s">
        <v>7</v>
      </c>
      <c r="C87" t="s">
        <v>7</v>
      </c>
      <c r="D87" t="s">
        <v>4</v>
      </c>
      <c r="E87">
        <v>2</v>
      </c>
      <c r="F87">
        <v>27.5</v>
      </c>
      <c r="G87" s="1">
        <v>42879</v>
      </c>
      <c r="H87">
        <v>41</v>
      </c>
      <c r="I87" s="1">
        <v>42884</v>
      </c>
      <c r="J87" s="3">
        <v>2.7</v>
      </c>
      <c r="K87" t="s">
        <v>4</v>
      </c>
      <c r="L87">
        <v>23</v>
      </c>
      <c r="M87" s="3">
        <v>23</v>
      </c>
      <c r="N87" s="3">
        <v>58.5</v>
      </c>
      <c r="O87" s="1">
        <v>42893</v>
      </c>
      <c r="P87" s="3">
        <v>1.9444444444444444</v>
      </c>
      <c r="Q87" s="1" t="s">
        <v>26</v>
      </c>
      <c r="T87" s="3">
        <f t="shared" si="1"/>
        <v>0</v>
      </c>
      <c r="U87" s="3">
        <v>121.285</v>
      </c>
      <c r="V87" s="3">
        <v>11.83</v>
      </c>
      <c r="W87" s="1">
        <v>42989</v>
      </c>
      <c r="X87" s="3">
        <v>0.53</v>
      </c>
      <c r="Y87" s="3" t="s">
        <v>26</v>
      </c>
      <c r="Z87" s="3">
        <v>18.16</v>
      </c>
      <c r="AA87" s="3">
        <v>80.284999999999997</v>
      </c>
    </row>
    <row r="88" spans="1:27" x14ac:dyDescent="0.25">
      <c r="A88">
        <v>128</v>
      </c>
      <c r="B88" t="s">
        <v>7</v>
      </c>
      <c r="C88" t="s">
        <v>7</v>
      </c>
      <c r="D88" t="s">
        <v>3</v>
      </c>
      <c r="E88">
        <v>2</v>
      </c>
      <c r="F88">
        <v>20.5</v>
      </c>
      <c r="G88" s="1">
        <v>42879</v>
      </c>
      <c r="H88">
        <v>29</v>
      </c>
      <c r="I88" s="1">
        <v>42884</v>
      </c>
      <c r="J88" s="3">
        <v>1.7</v>
      </c>
      <c r="K88" t="s">
        <v>3</v>
      </c>
      <c r="L88">
        <v>24</v>
      </c>
      <c r="M88" s="3">
        <v>24</v>
      </c>
      <c r="N88" s="3">
        <v>51.5</v>
      </c>
      <c r="O88" s="1">
        <v>42893</v>
      </c>
      <c r="P88" s="3">
        <v>2.5</v>
      </c>
      <c r="Q88" s="1" t="s">
        <v>26</v>
      </c>
      <c r="T88" s="3">
        <f t="shared" si="1"/>
        <v>0</v>
      </c>
      <c r="U88" s="3">
        <v>127</v>
      </c>
      <c r="V88" s="3">
        <v>7.77</v>
      </c>
      <c r="W88" s="1">
        <v>42998</v>
      </c>
      <c r="X88" s="3">
        <v>6.42</v>
      </c>
      <c r="Y88" s="3" t="s">
        <v>26</v>
      </c>
      <c r="Z88" s="3">
        <v>29.71</v>
      </c>
      <c r="AA88" s="3">
        <v>98</v>
      </c>
    </row>
    <row r="89" spans="1:27" x14ac:dyDescent="0.25">
      <c r="A89">
        <v>73</v>
      </c>
      <c r="B89" t="s">
        <v>6</v>
      </c>
      <c r="C89" t="s">
        <v>6</v>
      </c>
      <c r="D89" t="s">
        <v>4</v>
      </c>
      <c r="E89">
        <v>2</v>
      </c>
      <c r="F89">
        <v>16.5</v>
      </c>
      <c r="G89" s="1">
        <v>42879</v>
      </c>
      <c r="H89">
        <v>24</v>
      </c>
      <c r="I89" s="1">
        <v>42884</v>
      </c>
      <c r="J89" s="3">
        <v>1.5</v>
      </c>
      <c r="K89" s="1" t="s">
        <v>17</v>
      </c>
      <c r="L89">
        <v>17</v>
      </c>
      <c r="M89" s="3">
        <v>2</v>
      </c>
      <c r="N89" s="3">
        <v>40</v>
      </c>
      <c r="O89" s="1">
        <v>42893</v>
      </c>
      <c r="P89" s="3">
        <v>1.7777777777777777</v>
      </c>
      <c r="Q89" s="1" t="s">
        <v>26</v>
      </c>
      <c r="T89" s="3">
        <f t="shared" si="1"/>
        <v>0</v>
      </c>
      <c r="U89" s="3">
        <v>95</v>
      </c>
      <c r="V89" s="3">
        <v>2.87</v>
      </c>
      <c r="W89" s="1">
        <v>42958</v>
      </c>
      <c r="X89" s="3">
        <v>5.29</v>
      </c>
      <c r="Y89" s="3" t="s">
        <v>26</v>
      </c>
      <c r="Z89" s="3">
        <v>21.25</v>
      </c>
      <c r="AA89" s="3">
        <v>71</v>
      </c>
    </row>
    <row r="90" spans="1:27" x14ac:dyDescent="0.25">
      <c r="A90">
        <v>112</v>
      </c>
      <c r="B90" t="s">
        <v>6</v>
      </c>
      <c r="C90" t="s">
        <v>6</v>
      </c>
      <c r="D90" t="s">
        <v>3</v>
      </c>
      <c r="E90">
        <v>2</v>
      </c>
      <c r="F90">
        <v>25</v>
      </c>
      <c r="G90" s="1">
        <v>42879</v>
      </c>
      <c r="H90">
        <v>34</v>
      </c>
      <c r="I90" s="1">
        <v>42884</v>
      </c>
      <c r="J90" s="3">
        <v>1.8</v>
      </c>
      <c r="K90" t="s">
        <v>17</v>
      </c>
      <c r="L90">
        <v>18</v>
      </c>
      <c r="M90" s="3">
        <v>9</v>
      </c>
      <c r="N90" s="3">
        <v>52</v>
      </c>
      <c r="O90" s="1">
        <v>42893</v>
      </c>
      <c r="P90" s="3">
        <v>2</v>
      </c>
      <c r="Q90" s="1" t="s">
        <v>26</v>
      </c>
      <c r="T90" s="3">
        <f t="shared" si="1"/>
        <v>0</v>
      </c>
      <c r="U90" s="3">
        <v>95</v>
      </c>
      <c r="V90" s="3">
        <v>3.31</v>
      </c>
      <c r="W90" s="1">
        <v>42956</v>
      </c>
      <c r="X90" s="3">
        <v>4.4800000000000004</v>
      </c>
      <c r="Y90" s="3" t="s">
        <v>26</v>
      </c>
      <c r="Z90" s="3">
        <v>28.51</v>
      </c>
      <c r="AA90" s="3">
        <v>61</v>
      </c>
    </row>
    <row r="91" spans="1:27" x14ac:dyDescent="0.25">
      <c r="A91">
        <v>111</v>
      </c>
      <c r="B91" t="s">
        <v>6</v>
      </c>
      <c r="C91" t="s">
        <v>6</v>
      </c>
      <c r="D91" t="s">
        <v>3</v>
      </c>
      <c r="E91">
        <v>2</v>
      </c>
      <c r="F91">
        <v>27</v>
      </c>
      <c r="G91" s="1">
        <v>42879</v>
      </c>
      <c r="H91">
        <v>38</v>
      </c>
      <c r="I91" s="1">
        <v>42884</v>
      </c>
      <c r="J91" s="3">
        <v>2.2000000000000002</v>
      </c>
      <c r="K91" t="s">
        <v>3</v>
      </c>
      <c r="L91">
        <v>14</v>
      </c>
      <c r="M91" s="3">
        <v>14</v>
      </c>
      <c r="N91" s="3">
        <v>54</v>
      </c>
      <c r="O91" s="1">
        <v>42893</v>
      </c>
      <c r="P91" s="3">
        <v>1.7777777777777777</v>
      </c>
      <c r="Q91" s="1" t="s">
        <v>26</v>
      </c>
      <c r="T91" s="3">
        <f t="shared" si="1"/>
        <v>0</v>
      </c>
      <c r="U91" s="3">
        <v>97.5</v>
      </c>
      <c r="V91" s="3">
        <v>3.28</v>
      </c>
      <c r="W91" s="1">
        <v>42955</v>
      </c>
      <c r="X91" s="3">
        <v>5.49</v>
      </c>
      <c r="Y91" s="3" t="s">
        <v>26</v>
      </c>
      <c r="Z91" s="3">
        <v>32.08</v>
      </c>
      <c r="AA91" s="3">
        <v>59.5</v>
      </c>
    </row>
    <row r="92" spans="1:27" x14ac:dyDescent="0.25">
      <c r="A92">
        <v>93</v>
      </c>
      <c r="B92" t="s">
        <v>6</v>
      </c>
      <c r="C92" t="s">
        <v>6</v>
      </c>
      <c r="D92" t="s">
        <v>4</v>
      </c>
      <c r="E92">
        <v>2</v>
      </c>
      <c r="F92">
        <v>21.5</v>
      </c>
      <c r="G92" s="1">
        <v>42879</v>
      </c>
      <c r="H92">
        <v>29</v>
      </c>
      <c r="I92" s="1">
        <v>42884</v>
      </c>
      <c r="J92" s="3">
        <v>1.5</v>
      </c>
      <c r="K92" t="s">
        <v>17</v>
      </c>
      <c r="L92">
        <v>17</v>
      </c>
      <c r="M92" s="3">
        <v>17</v>
      </c>
      <c r="N92" s="3">
        <v>42.5</v>
      </c>
      <c r="O92" s="1">
        <v>42893</v>
      </c>
      <c r="P92" s="3">
        <v>1.5</v>
      </c>
      <c r="Q92" s="1" t="s">
        <v>26</v>
      </c>
      <c r="T92" s="3">
        <f t="shared" si="1"/>
        <v>0</v>
      </c>
      <c r="U92" s="3">
        <v>106</v>
      </c>
      <c r="V92" s="3">
        <v>7.3</v>
      </c>
      <c r="W92" s="1">
        <v>42952</v>
      </c>
      <c r="X92" s="3">
        <v>9.93</v>
      </c>
      <c r="Y92" s="3" t="s">
        <v>26</v>
      </c>
      <c r="Z92" s="3">
        <v>33.74</v>
      </c>
      <c r="AA92" s="3">
        <v>77</v>
      </c>
    </row>
    <row r="93" spans="1:27" x14ac:dyDescent="0.25">
      <c r="A93">
        <v>102</v>
      </c>
      <c r="B93" t="s">
        <v>6</v>
      </c>
      <c r="C93" t="s">
        <v>6</v>
      </c>
      <c r="D93" t="s">
        <v>3</v>
      </c>
      <c r="E93">
        <v>2</v>
      </c>
      <c r="F93">
        <v>23.5</v>
      </c>
      <c r="G93" s="1">
        <v>42879</v>
      </c>
      <c r="H93">
        <v>30</v>
      </c>
      <c r="I93" s="1">
        <v>42884</v>
      </c>
      <c r="J93" s="3">
        <v>1.3</v>
      </c>
      <c r="K93" t="s">
        <v>17</v>
      </c>
      <c r="L93">
        <v>22</v>
      </c>
      <c r="M93" s="3">
        <v>22</v>
      </c>
      <c r="N93" s="3">
        <v>53</v>
      </c>
      <c r="O93" s="1">
        <v>42893</v>
      </c>
      <c r="P93" s="3">
        <v>2.5555555555555554</v>
      </c>
      <c r="Q93" s="1" t="s">
        <v>26</v>
      </c>
      <c r="T93" s="3">
        <f t="shared" si="1"/>
        <v>0</v>
      </c>
      <c r="U93" s="3">
        <v>122</v>
      </c>
      <c r="V93" s="3">
        <v>6.34</v>
      </c>
      <c r="W93" s="1">
        <v>42957</v>
      </c>
      <c r="X93" s="3">
        <v>9.43</v>
      </c>
      <c r="Y93" s="3" t="s">
        <v>26</v>
      </c>
      <c r="Z93" s="3">
        <v>33.85</v>
      </c>
      <c r="AA93" s="3">
        <v>92</v>
      </c>
    </row>
    <row r="94" spans="1:27" x14ac:dyDescent="0.25">
      <c r="A94">
        <v>194</v>
      </c>
      <c r="B94" t="s">
        <v>2</v>
      </c>
      <c r="C94" t="s">
        <v>2</v>
      </c>
      <c r="D94" t="s">
        <v>4</v>
      </c>
      <c r="E94">
        <v>3</v>
      </c>
      <c r="F94">
        <v>18</v>
      </c>
      <c r="G94" s="1">
        <v>42887</v>
      </c>
      <c r="H94">
        <v>20</v>
      </c>
      <c r="I94" s="1">
        <v>42891</v>
      </c>
      <c r="J94" s="3">
        <v>0.5</v>
      </c>
      <c r="K94" t="s">
        <v>4</v>
      </c>
      <c r="L94">
        <v>5</v>
      </c>
      <c r="M94" s="3">
        <v>0</v>
      </c>
      <c r="N94" s="3">
        <v>20</v>
      </c>
      <c r="O94" s="1">
        <v>42899</v>
      </c>
      <c r="P94" s="3">
        <v>0</v>
      </c>
      <c r="Q94" s="1" t="s">
        <v>26</v>
      </c>
      <c r="T94" s="3">
        <f t="shared" si="1"/>
        <v>0</v>
      </c>
      <c r="U94" s="3">
        <v>22</v>
      </c>
      <c r="V94" s="3">
        <v>0</v>
      </c>
      <c r="W94" s="1">
        <v>43031</v>
      </c>
      <c r="X94" s="3">
        <v>0.76</v>
      </c>
      <c r="Y94" s="3" t="s">
        <v>26</v>
      </c>
      <c r="Z94" s="3">
        <v>2.46</v>
      </c>
      <c r="AA94" s="3">
        <v>2</v>
      </c>
    </row>
    <row r="95" spans="1:27" x14ac:dyDescent="0.25">
      <c r="A95">
        <v>154</v>
      </c>
      <c r="B95" t="s">
        <v>2</v>
      </c>
      <c r="C95" t="s">
        <v>2</v>
      </c>
      <c r="D95" t="s">
        <v>4</v>
      </c>
      <c r="E95">
        <v>3</v>
      </c>
      <c r="F95">
        <v>20</v>
      </c>
      <c r="G95" s="1">
        <v>42887</v>
      </c>
      <c r="H95">
        <v>20</v>
      </c>
      <c r="I95" s="1">
        <v>42891</v>
      </c>
      <c r="J95" s="3">
        <v>0</v>
      </c>
      <c r="K95" t="s">
        <v>17</v>
      </c>
      <c r="L95">
        <v>4</v>
      </c>
      <c r="M95" s="3">
        <v>0</v>
      </c>
      <c r="N95" s="3">
        <v>23</v>
      </c>
      <c r="O95" s="1">
        <v>42899</v>
      </c>
      <c r="P95" s="3">
        <v>0.375</v>
      </c>
      <c r="Q95" s="1" t="s">
        <v>26</v>
      </c>
      <c r="T95" s="3">
        <f t="shared" si="1"/>
        <v>0</v>
      </c>
      <c r="U95" s="3">
        <v>50</v>
      </c>
      <c r="V95" s="3">
        <v>0</v>
      </c>
      <c r="W95" s="1">
        <v>43031</v>
      </c>
      <c r="X95" s="3">
        <v>1.21</v>
      </c>
      <c r="Y95" s="3" t="s">
        <v>26</v>
      </c>
      <c r="Z95" s="3">
        <v>4.3</v>
      </c>
      <c r="AA95" s="3">
        <v>30</v>
      </c>
    </row>
    <row r="96" spans="1:27" x14ac:dyDescent="0.25">
      <c r="A96">
        <v>195</v>
      </c>
      <c r="B96" t="s">
        <v>2</v>
      </c>
      <c r="C96" t="s">
        <v>2</v>
      </c>
      <c r="D96" t="s">
        <v>3</v>
      </c>
      <c r="E96">
        <v>3</v>
      </c>
      <c r="F96">
        <v>19</v>
      </c>
      <c r="G96" s="1">
        <v>42887</v>
      </c>
      <c r="H96">
        <v>21</v>
      </c>
      <c r="I96" s="1">
        <v>42891</v>
      </c>
      <c r="J96" s="3">
        <v>0.5</v>
      </c>
      <c r="K96" t="s">
        <v>3</v>
      </c>
      <c r="L96">
        <v>14</v>
      </c>
      <c r="M96" s="3">
        <v>0</v>
      </c>
      <c r="N96" s="3">
        <v>25.5</v>
      </c>
      <c r="O96" s="1">
        <v>42899</v>
      </c>
      <c r="P96" s="3">
        <v>0.5625</v>
      </c>
      <c r="Q96" s="1" t="s">
        <v>26</v>
      </c>
      <c r="T96" s="3">
        <f t="shared" si="1"/>
        <v>0</v>
      </c>
      <c r="U96" s="3">
        <v>38.5</v>
      </c>
      <c r="V96" s="3">
        <v>0</v>
      </c>
      <c r="W96" s="1">
        <v>43031</v>
      </c>
      <c r="X96" s="3">
        <v>1.39</v>
      </c>
      <c r="Y96" s="3" t="s">
        <v>26</v>
      </c>
      <c r="Z96" s="3">
        <v>4.3099999999999996</v>
      </c>
      <c r="AA96" s="3">
        <v>17.5</v>
      </c>
    </row>
    <row r="97" spans="1:27" x14ac:dyDescent="0.25">
      <c r="A97">
        <v>176</v>
      </c>
      <c r="B97" t="s">
        <v>2</v>
      </c>
      <c r="C97" t="s">
        <v>2</v>
      </c>
      <c r="D97" t="s">
        <v>4</v>
      </c>
      <c r="E97">
        <v>3</v>
      </c>
      <c r="F97">
        <v>22</v>
      </c>
      <c r="G97" s="1">
        <v>42887</v>
      </c>
      <c r="H97">
        <v>30.5</v>
      </c>
      <c r="I97" s="1">
        <v>42891</v>
      </c>
      <c r="J97" s="3">
        <v>2.125</v>
      </c>
      <c r="K97" t="s">
        <v>4</v>
      </c>
      <c r="L97">
        <v>38</v>
      </c>
      <c r="M97" s="3">
        <v>0</v>
      </c>
      <c r="O97" s="1">
        <v>42899</v>
      </c>
      <c r="Q97" s="1" t="s">
        <v>26</v>
      </c>
      <c r="T97" s="6">
        <f t="shared" si="1"/>
        <v>0</v>
      </c>
      <c r="U97" s="6">
        <v>123.19</v>
      </c>
      <c r="V97" s="3">
        <v>1.75</v>
      </c>
      <c r="W97" s="1">
        <v>43004</v>
      </c>
      <c r="X97" s="3">
        <v>6.68</v>
      </c>
      <c r="Y97" s="3" t="s">
        <v>26</v>
      </c>
      <c r="Z97" s="3">
        <v>25.95</v>
      </c>
      <c r="AA97" s="3">
        <v>92.69</v>
      </c>
    </row>
    <row r="98" spans="1:27" x14ac:dyDescent="0.25">
      <c r="A98">
        <v>157</v>
      </c>
      <c r="B98" t="s">
        <v>2</v>
      </c>
      <c r="C98" t="s">
        <v>2</v>
      </c>
      <c r="D98" t="s">
        <v>4</v>
      </c>
      <c r="E98">
        <v>3</v>
      </c>
      <c r="F98">
        <v>20</v>
      </c>
      <c r="G98" s="1">
        <v>42887</v>
      </c>
      <c r="H98">
        <v>21</v>
      </c>
      <c r="I98" s="1">
        <v>42891</v>
      </c>
      <c r="J98" s="3">
        <v>0.25</v>
      </c>
      <c r="K98" t="s">
        <v>4</v>
      </c>
      <c r="L98">
        <v>11</v>
      </c>
      <c r="M98" s="3">
        <v>1</v>
      </c>
      <c r="N98" s="3">
        <v>23</v>
      </c>
      <c r="O98" s="1">
        <v>42899</v>
      </c>
      <c r="P98" s="3">
        <v>0.25</v>
      </c>
      <c r="Q98" s="1" t="s">
        <v>26</v>
      </c>
      <c r="T98" s="3">
        <f t="shared" si="1"/>
        <v>0</v>
      </c>
      <c r="U98" s="3">
        <v>26.5</v>
      </c>
      <c r="V98" s="3">
        <v>0</v>
      </c>
      <c r="W98" s="1">
        <v>43031</v>
      </c>
      <c r="X98" s="3">
        <v>1.05</v>
      </c>
      <c r="Y98" s="3" t="s">
        <v>26</v>
      </c>
      <c r="Z98" s="3">
        <v>2.87</v>
      </c>
      <c r="AA98" s="3">
        <v>5.5</v>
      </c>
    </row>
    <row r="99" spans="1:27" x14ac:dyDescent="0.25">
      <c r="A99">
        <v>156</v>
      </c>
      <c r="B99" t="s">
        <v>2</v>
      </c>
      <c r="C99" t="s">
        <v>2</v>
      </c>
      <c r="D99" t="s">
        <v>4</v>
      </c>
      <c r="E99">
        <v>3</v>
      </c>
      <c r="F99">
        <v>18</v>
      </c>
      <c r="G99" s="1">
        <v>42887</v>
      </c>
      <c r="H99">
        <v>18</v>
      </c>
      <c r="I99" s="1">
        <v>42891</v>
      </c>
      <c r="J99" s="3">
        <v>0</v>
      </c>
      <c r="K99" t="s">
        <v>4</v>
      </c>
      <c r="L99">
        <v>4</v>
      </c>
      <c r="M99" s="3">
        <v>4</v>
      </c>
      <c r="N99" s="3">
        <v>19.5</v>
      </c>
      <c r="O99" s="1">
        <v>42899</v>
      </c>
      <c r="P99" s="3">
        <v>0.1875</v>
      </c>
      <c r="Q99" s="1" t="s">
        <v>26</v>
      </c>
      <c r="T99" s="3">
        <f t="shared" si="1"/>
        <v>0</v>
      </c>
      <c r="U99" s="3">
        <v>37</v>
      </c>
      <c r="V99" s="3">
        <v>0</v>
      </c>
      <c r="W99" s="1">
        <v>43031</v>
      </c>
      <c r="X99" s="3">
        <v>0.81</v>
      </c>
      <c r="Y99" s="3" t="s">
        <v>26</v>
      </c>
      <c r="Z99" s="3">
        <v>3.44</v>
      </c>
      <c r="AA99" s="3">
        <v>19</v>
      </c>
    </row>
    <row r="100" spans="1:27" x14ac:dyDescent="0.25">
      <c r="A100">
        <v>158</v>
      </c>
      <c r="B100" t="s">
        <v>2</v>
      </c>
      <c r="C100" t="s">
        <v>2</v>
      </c>
      <c r="D100" t="s">
        <v>4</v>
      </c>
      <c r="E100">
        <v>3</v>
      </c>
      <c r="F100">
        <v>27</v>
      </c>
      <c r="G100" s="1">
        <v>42887</v>
      </c>
      <c r="H100">
        <v>31</v>
      </c>
      <c r="I100" s="1">
        <v>42891</v>
      </c>
      <c r="J100" s="3">
        <v>1</v>
      </c>
      <c r="K100" t="s">
        <v>4</v>
      </c>
      <c r="L100">
        <v>17</v>
      </c>
      <c r="M100" s="3">
        <v>5</v>
      </c>
      <c r="N100" s="3">
        <v>37.5</v>
      </c>
      <c r="O100" s="1">
        <v>42899</v>
      </c>
      <c r="P100" s="3">
        <v>0.8125</v>
      </c>
      <c r="Q100" s="1" t="s">
        <v>26</v>
      </c>
      <c r="T100" s="3">
        <f t="shared" si="1"/>
        <v>0</v>
      </c>
      <c r="U100" s="3">
        <v>88.9</v>
      </c>
      <c r="V100" s="3">
        <v>1.76</v>
      </c>
      <c r="W100" s="1">
        <v>43005</v>
      </c>
      <c r="X100" s="3">
        <v>0.15</v>
      </c>
      <c r="Y100" s="3" t="s">
        <v>26</v>
      </c>
      <c r="Z100" s="3">
        <v>1.38</v>
      </c>
      <c r="AA100" s="3">
        <v>57.900000000000006</v>
      </c>
    </row>
    <row r="101" spans="1:27" x14ac:dyDescent="0.25">
      <c r="A101">
        <v>221</v>
      </c>
      <c r="B101" t="s">
        <v>2</v>
      </c>
      <c r="C101" t="s">
        <v>2</v>
      </c>
      <c r="D101" t="s">
        <v>4</v>
      </c>
      <c r="E101">
        <v>3</v>
      </c>
      <c r="F101">
        <v>26</v>
      </c>
      <c r="G101" s="1">
        <v>42887</v>
      </c>
      <c r="H101">
        <v>30</v>
      </c>
      <c r="I101" s="1">
        <v>42891</v>
      </c>
      <c r="J101" s="3">
        <v>1</v>
      </c>
      <c r="K101" t="s">
        <v>17</v>
      </c>
      <c r="L101">
        <v>11</v>
      </c>
      <c r="M101" s="3">
        <v>6</v>
      </c>
      <c r="N101" s="3">
        <v>50</v>
      </c>
      <c r="O101" s="1">
        <v>42899</v>
      </c>
      <c r="P101" s="3">
        <v>2.5</v>
      </c>
      <c r="Q101" s="1" t="s">
        <v>26</v>
      </c>
      <c r="T101" s="3">
        <f t="shared" si="1"/>
        <v>0</v>
      </c>
      <c r="U101" s="3">
        <v>143.51</v>
      </c>
      <c r="V101" s="3">
        <v>1.66</v>
      </c>
      <c r="W101" s="1">
        <v>43006</v>
      </c>
      <c r="X101" s="3">
        <v>10.09</v>
      </c>
      <c r="Y101" s="3" t="s">
        <v>26</v>
      </c>
      <c r="Z101" s="3">
        <v>33.92</v>
      </c>
      <c r="AA101" s="3">
        <v>113.50999999999999</v>
      </c>
    </row>
    <row r="102" spans="1:27" x14ac:dyDescent="0.25">
      <c r="A102">
        <v>223</v>
      </c>
      <c r="B102" t="s">
        <v>2</v>
      </c>
      <c r="C102" t="s">
        <v>2</v>
      </c>
      <c r="D102" t="s">
        <v>3</v>
      </c>
      <c r="E102">
        <v>3</v>
      </c>
      <c r="F102">
        <v>22</v>
      </c>
      <c r="G102" s="1">
        <v>42887</v>
      </c>
      <c r="H102">
        <v>29.5</v>
      </c>
      <c r="I102" s="1">
        <v>42891</v>
      </c>
      <c r="J102" s="3">
        <v>1.875</v>
      </c>
      <c r="K102" t="s">
        <v>3</v>
      </c>
      <c r="L102">
        <v>10</v>
      </c>
      <c r="M102" s="3">
        <v>10</v>
      </c>
      <c r="N102" s="3">
        <v>45.5</v>
      </c>
      <c r="O102" s="1">
        <v>42899</v>
      </c>
      <c r="P102" s="3">
        <v>2</v>
      </c>
      <c r="Q102" s="1" t="s">
        <v>26</v>
      </c>
      <c r="T102" s="3">
        <f t="shared" si="1"/>
        <v>0</v>
      </c>
      <c r="U102" s="3">
        <v>111.76</v>
      </c>
      <c r="V102" s="3">
        <v>4.57</v>
      </c>
      <c r="W102" s="1">
        <v>43005</v>
      </c>
      <c r="X102" s="3">
        <v>5.24</v>
      </c>
      <c r="Y102" s="3" t="s">
        <v>26</v>
      </c>
      <c r="Z102" s="3">
        <v>33.32</v>
      </c>
      <c r="AA102" s="3">
        <v>82.26</v>
      </c>
    </row>
    <row r="103" spans="1:27" x14ac:dyDescent="0.25">
      <c r="A103">
        <v>213</v>
      </c>
      <c r="B103" t="s">
        <v>2</v>
      </c>
      <c r="C103" t="s">
        <v>2</v>
      </c>
      <c r="D103" t="s">
        <v>4</v>
      </c>
      <c r="E103">
        <v>3</v>
      </c>
      <c r="F103">
        <v>25</v>
      </c>
      <c r="G103" s="1">
        <v>42887</v>
      </c>
      <c r="H103">
        <v>33</v>
      </c>
      <c r="I103" s="1">
        <v>42891</v>
      </c>
      <c r="J103" s="3">
        <v>2</v>
      </c>
      <c r="K103" t="s">
        <v>17</v>
      </c>
      <c r="L103">
        <v>13</v>
      </c>
      <c r="M103" s="3">
        <v>13</v>
      </c>
      <c r="N103" s="3">
        <v>57.5</v>
      </c>
      <c r="O103" s="1">
        <v>42899</v>
      </c>
      <c r="P103" s="3">
        <v>3.0625</v>
      </c>
      <c r="Q103" s="1" t="s">
        <v>26</v>
      </c>
      <c r="T103" s="3">
        <f t="shared" si="1"/>
        <v>0</v>
      </c>
      <c r="U103" s="3">
        <v>143.51</v>
      </c>
      <c r="V103" s="3">
        <v>1.37</v>
      </c>
      <c r="W103" s="1">
        <v>43006</v>
      </c>
      <c r="X103" s="3">
        <v>7</v>
      </c>
      <c r="Y103" s="3" t="s">
        <v>26</v>
      </c>
      <c r="Z103" s="3">
        <v>26.31</v>
      </c>
      <c r="AA103" s="3">
        <v>110.50999999999999</v>
      </c>
    </row>
    <row r="104" spans="1:27" x14ac:dyDescent="0.25">
      <c r="A104">
        <v>211</v>
      </c>
      <c r="B104" t="s">
        <v>2</v>
      </c>
      <c r="C104" t="s">
        <v>2</v>
      </c>
      <c r="D104" t="s">
        <v>3</v>
      </c>
      <c r="E104">
        <v>3</v>
      </c>
      <c r="F104">
        <v>30</v>
      </c>
      <c r="G104" s="1">
        <v>42887</v>
      </c>
      <c r="H104">
        <v>39</v>
      </c>
      <c r="I104" s="1">
        <v>42891</v>
      </c>
      <c r="J104" s="3">
        <v>2.25</v>
      </c>
      <c r="K104" t="s">
        <v>3</v>
      </c>
      <c r="L104">
        <v>18</v>
      </c>
      <c r="M104" s="3">
        <v>18</v>
      </c>
      <c r="N104" s="3">
        <v>60.5</v>
      </c>
      <c r="O104" s="1">
        <v>42899</v>
      </c>
      <c r="P104" s="3">
        <v>2.6875</v>
      </c>
      <c r="Q104" s="1" t="s">
        <v>26</v>
      </c>
      <c r="T104" s="3">
        <f t="shared" si="1"/>
        <v>0</v>
      </c>
      <c r="U104" s="3">
        <v>163.83000000000001</v>
      </c>
      <c r="V104" s="3">
        <v>9.8699999999999992</v>
      </c>
      <c r="W104" s="1">
        <v>43005</v>
      </c>
      <c r="X104" s="3">
        <v>5.21</v>
      </c>
      <c r="Y104" s="3" t="s">
        <v>26</v>
      </c>
      <c r="Z104" s="3">
        <v>32.07</v>
      </c>
      <c r="AA104" s="3">
        <v>124.83000000000001</v>
      </c>
    </row>
    <row r="105" spans="1:27" x14ac:dyDescent="0.25">
      <c r="A105">
        <v>173</v>
      </c>
      <c r="B105" t="s">
        <v>2</v>
      </c>
      <c r="C105" t="s">
        <v>2</v>
      </c>
      <c r="D105" t="s">
        <v>3</v>
      </c>
      <c r="E105">
        <v>3</v>
      </c>
      <c r="F105">
        <v>29</v>
      </c>
      <c r="G105" s="1">
        <v>42887</v>
      </c>
      <c r="H105">
        <v>37</v>
      </c>
      <c r="I105" s="1">
        <v>42891</v>
      </c>
      <c r="J105" s="3">
        <v>2</v>
      </c>
      <c r="K105" t="s">
        <v>3</v>
      </c>
      <c r="L105">
        <v>20</v>
      </c>
      <c r="M105" s="3">
        <v>20</v>
      </c>
      <c r="N105" s="3">
        <v>63</v>
      </c>
      <c r="O105" s="1">
        <v>42899</v>
      </c>
      <c r="P105" s="3">
        <v>3.25</v>
      </c>
      <c r="Q105" s="1" t="s">
        <v>26</v>
      </c>
      <c r="T105" s="3">
        <f t="shared" si="1"/>
        <v>0</v>
      </c>
      <c r="U105" s="3">
        <v>162.1155</v>
      </c>
      <c r="V105" s="3">
        <v>3.49</v>
      </c>
      <c r="W105" s="1">
        <v>43005</v>
      </c>
      <c r="X105" s="3">
        <v>11.48</v>
      </c>
      <c r="Y105" s="3" t="s">
        <v>26</v>
      </c>
      <c r="Z105" s="3">
        <v>37.409999999999997</v>
      </c>
      <c r="AA105" s="3">
        <v>125.1155</v>
      </c>
    </row>
    <row r="106" spans="1:27" x14ac:dyDescent="0.25">
      <c r="A106">
        <v>196</v>
      </c>
      <c r="B106" t="s">
        <v>12</v>
      </c>
      <c r="D106" t="s">
        <v>4</v>
      </c>
      <c r="E106">
        <v>3</v>
      </c>
      <c r="F106">
        <v>25</v>
      </c>
      <c r="G106" s="1">
        <v>42887</v>
      </c>
      <c r="H106">
        <v>36.5</v>
      </c>
      <c r="I106" s="1">
        <v>42891</v>
      </c>
      <c r="J106" s="3">
        <v>2.875</v>
      </c>
      <c r="K106" t="s">
        <v>17</v>
      </c>
      <c r="L106">
        <v>29</v>
      </c>
      <c r="M106" s="3">
        <v>29</v>
      </c>
      <c r="N106" s="3">
        <v>58.5</v>
      </c>
      <c r="O106" s="1">
        <v>42899</v>
      </c>
      <c r="P106" s="3">
        <v>2.75</v>
      </c>
      <c r="Q106" s="1" t="s">
        <v>26</v>
      </c>
      <c r="T106" s="3">
        <f t="shared" si="1"/>
        <v>0</v>
      </c>
      <c r="U106" s="3">
        <v>158.30550000000002</v>
      </c>
      <c r="V106" s="3">
        <v>7.98</v>
      </c>
      <c r="W106" s="1">
        <v>43005</v>
      </c>
      <c r="X106" s="3">
        <v>2.4</v>
      </c>
      <c r="Y106" s="3" t="s">
        <v>26</v>
      </c>
      <c r="Z106" s="3">
        <v>19.23</v>
      </c>
      <c r="AA106" s="3">
        <v>121.80550000000002</v>
      </c>
    </row>
    <row r="107" spans="1:27" x14ac:dyDescent="0.25">
      <c r="A107">
        <v>152</v>
      </c>
      <c r="B107" t="s">
        <v>14</v>
      </c>
      <c r="D107" t="s">
        <v>4</v>
      </c>
      <c r="E107">
        <v>3</v>
      </c>
      <c r="F107">
        <v>21</v>
      </c>
      <c r="G107" s="1">
        <v>42887</v>
      </c>
      <c r="H107">
        <v>22</v>
      </c>
      <c r="I107" s="1">
        <v>42891</v>
      </c>
      <c r="J107" s="3">
        <v>0.25</v>
      </c>
      <c r="K107" t="s">
        <v>4</v>
      </c>
      <c r="L107">
        <v>7</v>
      </c>
      <c r="M107" s="3">
        <v>2</v>
      </c>
      <c r="N107" s="3">
        <v>24</v>
      </c>
      <c r="O107" s="1">
        <v>42899</v>
      </c>
      <c r="P107" s="3">
        <v>0.25</v>
      </c>
      <c r="Q107" s="1" t="s">
        <v>26</v>
      </c>
      <c r="T107" s="3">
        <f t="shared" si="1"/>
        <v>0</v>
      </c>
      <c r="U107" s="3">
        <v>26</v>
      </c>
      <c r="V107" s="3">
        <v>0</v>
      </c>
      <c r="W107" s="1">
        <v>43031</v>
      </c>
      <c r="X107" s="3">
        <v>0.01</v>
      </c>
      <c r="Y107" s="3" t="s">
        <v>26</v>
      </c>
      <c r="Z107" s="3">
        <v>3.76</v>
      </c>
      <c r="AA107" s="3">
        <v>4</v>
      </c>
    </row>
    <row r="108" spans="1:27" x14ac:dyDescent="0.25">
      <c r="A108">
        <v>153</v>
      </c>
      <c r="B108" t="s">
        <v>14</v>
      </c>
      <c r="D108" t="s">
        <v>4</v>
      </c>
      <c r="E108">
        <v>3</v>
      </c>
      <c r="F108">
        <v>20</v>
      </c>
      <c r="G108" s="1">
        <v>42887</v>
      </c>
      <c r="H108">
        <v>20.5</v>
      </c>
      <c r="I108" s="1">
        <v>42891</v>
      </c>
      <c r="J108" s="3">
        <v>0.125</v>
      </c>
      <c r="K108" t="s">
        <v>17</v>
      </c>
      <c r="L108">
        <v>8</v>
      </c>
      <c r="M108" s="3">
        <v>3</v>
      </c>
      <c r="N108" s="3">
        <v>23.5</v>
      </c>
      <c r="O108" s="1">
        <v>42899</v>
      </c>
      <c r="P108" s="3">
        <v>0.375</v>
      </c>
      <c r="Q108" s="1" t="s">
        <v>26</v>
      </c>
      <c r="T108" s="3">
        <f t="shared" si="1"/>
        <v>0</v>
      </c>
      <c r="U108" s="3">
        <v>50.164999999999999</v>
      </c>
      <c r="V108" s="3">
        <v>0.11</v>
      </c>
      <c r="W108" s="1">
        <v>43011</v>
      </c>
      <c r="X108" s="3">
        <v>1.17</v>
      </c>
      <c r="Y108" s="3" t="s">
        <v>26</v>
      </c>
      <c r="Z108" s="3">
        <v>4.87</v>
      </c>
      <c r="AA108" s="3">
        <v>29.664999999999999</v>
      </c>
    </row>
    <row r="109" spans="1:27" s="2" customFormat="1" x14ac:dyDescent="0.25">
      <c r="A109">
        <v>198</v>
      </c>
      <c r="B109" t="s">
        <v>18</v>
      </c>
      <c r="C109"/>
      <c r="D109" t="s">
        <v>3</v>
      </c>
      <c r="E109">
        <v>3</v>
      </c>
      <c r="F109">
        <v>22</v>
      </c>
      <c r="G109" s="1">
        <v>42887</v>
      </c>
      <c r="H109">
        <v>23</v>
      </c>
      <c r="I109" s="1">
        <v>42891</v>
      </c>
      <c r="J109" s="3">
        <v>0.25</v>
      </c>
      <c r="K109" t="s">
        <v>17</v>
      </c>
      <c r="L109">
        <v>5</v>
      </c>
      <c r="M109" s="3">
        <v>0</v>
      </c>
      <c r="N109" s="3">
        <v>23.5</v>
      </c>
      <c r="O109" s="1">
        <v>42899</v>
      </c>
      <c r="P109" s="3">
        <v>6.25E-2</v>
      </c>
      <c r="Q109" s="1" t="s">
        <v>26</v>
      </c>
      <c r="R109" s="3"/>
      <c r="S109" s="3"/>
      <c r="T109" s="3">
        <f t="shared" si="1"/>
        <v>0</v>
      </c>
      <c r="U109" s="3">
        <v>36.5</v>
      </c>
      <c r="V109" s="3">
        <v>0</v>
      </c>
      <c r="W109" s="1">
        <v>43031</v>
      </c>
      <c r="X109" s="3">
        <v>1.31</v>
      </c>
      <c r="Y109" s="3" t="s">
        <v>26</v>
      </c>
      <c r="Z109" s="3">
        <v>6.17</v>
      </c>
      <c r="AA109" s="3">
        <v>13.5</v>
      </c>
    </row>
    <row r="110" spans="1:27" x14ac:dyDescent="0.25">
      <c r="A110">
        <v>151</v>
      </c>
      <c r="B110" t="s">
        <v>8</v>
      </c>
      <c r="D110" s="2" t="s">
        <v>4</v>
      </c>
      <c r="E110">
        <v>3</v>
      </c>
      <c r="F110">
        <v>20</v>
      </c>
      <c r="G110" s="1">
        <v>42887</v>
      </c>
      <c r="H110">
        <v>20</v>
      </c>
      <c r="I110" s="1">
        <v>42891</v>
      </c>
      <c r="J110" s="3">
        <v>0</v>
      </c>
      <c r="K110" t="s">
        <v>4</v>
      </c>
      <c r="L110">
        <v>14</v>
      </c>
      <c r="M110" s="3">
        <v>0</v>
      </c>
      <c r="N110" s="3">
        <v>23.5</v>
      </c>
      <c r="O110" s="1">
        <v>42899</v>
      </c>
      <c r="P110" s="3">
        <v>0.4375</v>
      </c>
      <c r="Q110" s="1" t="s">
        <v>26</v>
      </c>
      <c r="T110" s="3">
        <f t="shared" si="1"/>
        <v>0</v>
      </c>
      <c r="U110" s="3">
        <v>125.095</v>
      </c>
      <c r="V110" s="3">
        <v>1.7</v>
      </c>
      <c r="W110" s="1">
        <v>43006</v>
      </c>
      <c r="X110" s="3">
        <v>3.26</v>
      </c>
      <c r="Y110" s="3" t="s">
        <v>26</v>
      </c>
      <c r="Z110" s="3">
        <v>14.55</v>
      </c>
      <c r="AA110" s="3">
        <v>105.095</v>
      </c>
    </row>
    <row r="111" spans="1:27" x14ac:dyDescent="0.25">
      <c r="A111">
        <v>161</v>
      </c>
      <c r="B111" t="s">
        <v>9</v>
      </c>
      <c r="D111" t="s">
        <v>3</v>
      </c>
      <c r="E111">
        <v>3</v>
      </c>
      <c r="F111">
        <v>21</v>
      </c>
      <c r="G111" s="1">
        <v>42887</v>
      </c>
      <c r="H111">
        <v>28</v>
      </c>
      <c r="I111" s="1">
        <v>42891</v>
      </c>
      <c r="J111" s="3">
        <v>1.75</v>
      </c>
      <c r="K111" t="s">
        <v>17</v>
      </c>
      <c r="L111">
        <v>16</v>
      </c>
      <c r="M111" s="3">
        <v>0</v>
      </c>
      <c r="N111" s="3">
        <v>46</v>
      </c>
      <c r="O111" s="1">
        <v>42899</v>
      </c>
      <c r="P111" s="3">
        <v>2.25</v>
      </c>
      <c r="Q111" s="1" t="s">
        <v>26</v>
      </c>
      <c r="T111" s="3">
        <f t="shared" si="1"/>
        <v>0</v>
      </c>
      <c r="U111" s="3">
        <v>137.16</v>
      </c>
      <c r="V111" s="3">
        <v>1.1299999999999999</v>
      </c>
      <c r="W111" s="1">
        <v>43004</v>
      </c>
      <c r="X111" s="3">
        <v>8.07</v>
      </c>
      <c r="Y111" s="3" t="s">
        <v>26</v>
      </c>
      <c r="Z111" s="3">
        <v>16.72</v>
      </c>
      <c r="AA111" s="3">
        <v>109.16</v>
      </c>
    </row>
    <row r="112" spans="1:27" x14ac:dyDescent="0.25">
      <c r="A112">
        <v>184</v>
      </c>
      <c r="B112" t="s">
        <v>9</v>
      </c>
      <c r="D112" t="s">
        <v>4</v>
      </c>
      <c r="E112">
        <v>3</v>
      </c>
      <c r="F112">
        <v>28</v>
      </c>
      <c r="G112" s="1">
        <v>42887</v>
      </c>
      <c r="H112">
        <v>34</v>
      </c>
      <c r="I112" s="1">
        <v>42891</v>
      </c>
      <c r="J112" s="3">
        <v>1.5</v>
      </c>
      <c r="K112" t="s">
        <v>4</v>
      </c>
      <c r="L112">
        <v>23</v>
      </c>
      <c r="M112" s="3">
        <v>7</v>
      </c>
      <c r="N112" s="3">
        <v>52</v>
      </c>
      <c r="O112" s="1">
        <v>42899</v>
      </c>
      <c r="P112" s="3">
        <v>2.25</v>
      </c>
      <c r="Q112" s="1" t="s">
        <v>26</v>
      </c>
      <c r="T112" s="3">
        <f t="shared" si="1"/>
        <v>0</v>
      </c>
      <c r="U112" s="3">
        <v>132.90550000000002</v>
      </c>
      <c r="V112" s="3">
        <v>1.96</v>
      </c>
      <c r="W112" s="1">
        <v>43006</v>
      </c>
      <c r="X112" s="3">
        <v>11.02</v>
      </c>
      <c r="Y112" s="3" t="s">
        <v>26</v>
      </c>
      <c r="Z112" s="3">
        <v>25.75</v>
      </c>
      <c r="AA112" s="3">
        <v>98.905500000000018</v>
      </c>
    </row>
    <row r="113" spans="1:27" x14ac:dyDescent="0.25">
      <c r="A113">
        <v>206</v>
      </c>
      <c r="B113" t="s">
        <v>9</v>
      </c>
      <c r="D113" t="s">
        <v>3</v>
      </c>
      <c r="E113">
        <v>3</v>
      </c>
      <c r="F113">
        <v>24</v>
      </c>
      <c r="G113" s="1">
        <v>42887</v>
      </c>
      <c r="H113">
        <v>31.5</v>
      </c>
      <c r="I113" s="1">
        <v>42891</v>
      </c>
      <c r="J113" s="3">
        <v>1.875</v>
      </c>
      <c r="K113" t="s">
        <v>3</v>
      </c>
      <c r="L113">
        <v>31</v>
      </c>
      <c r="M113" s="3">
        <v>31</v>
      </c>
      <c r="N113" s="3">
        <v>53</v>
      </c>
      <c r="O113" s="1">
        <v>42899</v>
      </c>
      <c r="P113" s="3">
        <v>2.6875</v>
      </c>
      <c r="Q113" s="1" t="s">
        <v>26</v>
      </c>
      <c r="T113" s="3">
        <f t="shared" si="1"/>
        <v>0</v>
      </c>
      <c r="U113" s="3">
        <v>126.36499999999999</v>
      </c>
      <c r="V113" s="3">
        <v>1.82</v>
      </c>
      <c r="W113" s="1">
        <v>43005</v>
      </c>
      <c r="X113" s="3">
        <v>6.92</v>
      </c>
      <c r="Y113" s="3" t="s">
        <v>26</v>
      </c>
      <c r="Z113" s="3">
        <v>24.47</v>
      </c>
      <c r="AA113" s="3">
        <v>94.864999999999995</v>
      </c>
    </row>
    <row r="114" spans="1:27" x14ac:dyDescent="0.25">
      <c r="A114">
        <v>193</v>
      </c>
      <c r="B114" t="s">
        <v>7</v>
      </c>
      <c r="C114" t="s">
        <v>7</v>
      </c>
      <c r="D114" t="s">
        <v>4</v>
      </c>
      <c r="E114">
        <v>3</v>
      </c>
      <c r="F114">
        <v>19</v>
      </c>
      <c r="G114" s="1">
        <v>42887</v>
      </c>
      <c r="H114">
        <v>21</v>
      </c>
      <c r="I114" s="1">
        <v>42891</v>
      </c>
      <c r="J114" s="3">
        <v>0.5</v>
      </c>
      <c r="K114" t="s">
        <v>17</v>
      </c>
      <c r="L114">
        <v>7</v>
      </c>
      <c r="M114" s="3">
        <v>0</v>
      </c>
      <c r="N114" s="3">
        <v>23</v>
      </c>
      <c r="O114" s="1">
        <v>42899</v>
      </c>
      <c r="P114" s="3">
        <v>0.25</v>
      </c>
      <c r="Q114" s="1" t="s">
        <v>26</v>
      </c>
      <c r="T114" s="3">
        <f t="shared" si="1"/>
        <v>0</v>
      </c>
      <c r="U114" s="3">
        <v>99</v>
      </c>
      <c r="V114" s="3">
        <v>0.81</v>
      </c>
      <c r="W114" s="1">
        <v>43012</v>
      </c>
      <c r="X114" s="3">
        <v>2.1</v>
      </c>
      <c r="Y114" s="3" t="s">
        <v>26</v>
      </c>
      <c r="Z114" s="3">
        <v>9.51</v>
      </c>
      <c r="AA114" s="3">
        <v>78</v>
      </c>
    </row>
    <row r="115" spans="1:27" x14ac:dyDescent="0.25">
      <c r="A115">
        <v>197</v>
      </c>
      <c r="B115" t="s">
        <v>7</v>
      </c>
      <c r="C115" t="s">
        <v>7</v>
      </c>
      <c r="D115" t="s">
        <v>3</v>
      </c>
      <c r="E115">
        <v>3</v>
      </c>
      <c r="F115">
        <v>19</v>
      </c>
      <c r="G115" s="1">
        <v>42887</v>
      </c>
      <c r="H115">
        <v>25</v>
      </c>
      <c r="I115" s="1">
        <v>42891</v>
      </c>
      <c r="J115" s="3">
        <v>1.5</v>
      </c>
      <c r="K115" t="s">
        <v>3</v>
      </c>
      <c r="L115">
        <v>38</v>
      </c>
      <c r="M115" s="3">
        <v>0</v>
      </c>
      <c r="N115" s="3">
        <v>45.5</v>
      </c>
      <c r="O115" s="1">
        <v>42899</v>
      </c>
      <c r="P115" s="3">
        <v>2.5625</v>
      </c>
      <c r="Q115" s="1" t="s">
        <v>26</v>
      </c>
      <c r="T115" s="3">
        <f t="shared" si="1"/>
        <v>0</v>
      </c>
      <c r="U115" s="3">
        <v>107.315</v>
      </c>
      <c r="V115" s="3">
        <v>4.88</v>
      </c>
      <c r="W115" s="1">
        <v>43005</v>
      </c>
      <c r="X115" s="3">
        <v>5.0599999999999996</v>
      </c>
      <c r="Y115" s="3" t="s">
        <v>26</v>
      </c>
      <c r="Z115" s="3">
        <v>26.51</v>
      </c>
      <c r="AA115" s="3">
        <v>82.314999999999998</v>
      </c>
    </row>
    <row r="116" spans="1:27" s="2" customFormat="1" x14ac:dyDescent="0.25">
      <c r="A116">
        <v>159</v>
      </c>
      <c r="B116" t="s">
        <v>7</v>
      </c>
      <c r="C116" t="s">
        <v>7</v>
      </c>
      <c r="D116" t="s">
        <v>3</v>
      </c>
      <c r="E116">
        <v>3</v>
      </c>
      <c r="F116">
        <v>24</v>
      </c>
      <c r="G116" s="1">
        <v>42887</v>
      </c>
      <c r="H116">
        <v>27</v>
      </c>
      <c r="I116" s="1">
        <v>42891</v>
      </c>
      <c r="J116" s="3">
        <v>0.75</v>
      </c>
      <c r="K116" t="s">
        <v>3</v>
      </c>
      <c r="L116">
        <v>4</v>
      </c>
      <c r="M116" s="3">
        <v>0</v>
      </c>
      <c r="N116" s="3">
        <v>27</v>
      </c>
      <c r="O116" s="1">
        <v>42899</v>
      </c>
      <c r="P116" s="3">
        <v>0</v>
      </c>
      <c r="Q116" s="1" t="s">
        <v>26</v>
      </c>
      <c r="R116" s="3"/>
      <c r="S116" s="3"/>
      <c r="T116" s="3">
        <f t="shared" si="1"/>
        <v>0</v>
      </c>
      <c r="U116" s="3">
        <v>62.547499999999999</v>
      </c>
      <c r="V116" s="3">
        <v>1.1499999999999999</v>
      </c>
      <c r="W116" s="1">
        <v>43005</v>
      </c>
      <c r="X116" s="3">
        <v>1.33</v>
      </c>
      <c r="Y116" s="3" t="s">
        <v>26</v>
      </c>
      <c r="Z116" s="3">
        <v>6.62</v>
      </c>
      <c r="AA116" s="3">
        <v>35.547499999999999</v>
      </c>
    </row>
    <row r="117" spans="1:27" x14ac:dyDescent="0.25">
      <c r="A117">
        <v>182</v>
      </c>
      <c r="B117" t="s">
        <v>7</v>
      </c>
      <c r="C117" t="s">
        <v>7</v>
      </c>
      <c r="D117" t="s">
        <v>4</v>
      </c>
      <c r="E117">
        <v>3</v>
      </c>
      <c r="F117">
        <v>22</v>
      </c>
      <c r="G117" s="1">
        <v>42887</v>
      </c>
      <c r="H117">
        <v>30</v>
      </c>
      <c r="I117" s="1">
        <v>42891</v>
      </c>
      <c r="J117" s="3">
        <v>2</v>
      </c>
      <c r="K117" t="s">
        <v>17</v>
      </c>
      <c r="L117">
        <v>13</v>
      </c>
      <c r="M117" s="3">
        <v>0</v>
      </c>
      <c r="N117" s="3">
        <v>42.5</v>
      </c>
      <c r="O117" s="1">
        <v>42899</v>
      </c>
      <c r="P117" s="3">
        <v>1.5625</v>
      </c>
      <c r="Q117" s="1" t="s">
        <v>26</v>
      </c>
      <c r="T117" s="3">
        <f t="shared" si="1"/>
        <v>0</v>
      </c>
      <c r="U117" s="3">
        <v>109.22</v>
      </c>
      <c r="V117" s="3">
        <v>3.15</v>
      </c>
      <c r="W117" s="1">
        <v>43005</v>
      </c>
      <c r="X117" s="3">
        <v>2.02</v>
      </c>
      <c r="Y117" s="3" t="s">
        <v>26</v>
      </c>
      <c r="Z117" s="3">
        <v>20.57</v>
      </c>
      <c r="AA117" s="3">
        <v>79.22</v>
      </c>
    </row>
    <row r="118" spans="1:27" x14ac:dyDescent="0.25">
      <c r="A118">
        <v>205</v>
      </c>
      <c r="B118" t="s">
        <v>7</v>
      </c>
      <c r="C118" t="s">
        <v>7</v>
      </c>
      <c r="D118" t="s">
        <v>4</v>
      </c>
      <c r="E118">
        <v>3</v>
      </c>
      <c r="F118">
        <v>23</v>
      </c>
      <c r="G118" s="1">
        <v>42887</v>
      </c>
      <c r="H118">
        <v>33</v>
      </c>
      <c r="I118" s="1">
        <v>42891</v>
      </c>
      <c r="J118" s="3">
        <v>2.5</v>
      </c>
      <c r="K118" t="s">
        <v>4</v>
      </c>
      <c r="L118">
        <v>28</v>
      </c>
      <c r="M118" s="3">
        <v>0</v>
      </c>
      <c r="N118" s="3">
        <v>48.5</v>
      </c>
      <c r="O118" s="1">
        <v>42899</v>
      </c>
      <c r="P118" s="3">
        <v>1.9375</v>
      </c>
      <c r="Q118" s="1" t="s">
        <v>26</v>
      </c>
      <c r="T118" s="3">
        <f t="shared" si="1"/>
        <v>0</v>
      </c>
      <c r="U118" s="3">
        <v>127</v>
      </c>
      <c r="V118" s="3">
        <v>6.46</v>
      </c>
      <c r="W118" s="1">
        <v>43005</v>
      </c>
      <c r="X118" s="3">
        <v>3.78</v>
      </c>
      <c r="Y118" s="3" t="s">
        <v>26</v>
      </c>
      <c r="Z118" s="3">
        <v>23.08</v>
      </c>
      <c r="AA118" s="3">
        <v>94</v>
      </c>
    </row>
    <row r="119" spans="1:27" x14ac:dyDescent="0.25">
      <c r="A119">
        <v>168</v>
      </c>
      <c r="B119" t="s">
        <v>7</v>
      </c>
      <c r="C119" t="s">
        <v>7</v>
      </c>
      <c r="D119" t="s">
        <v>4</v>
      </c>
      <c r="E119">
        <v>3</v>
      </c>
      <c r="F119">
        <v>26</v>
      </c>
      <c r="G119" s="1">
        <v>42887</v>
      </c>
      <c r="H119">
        <v>32</v>
      </c>
      <c r="I119" s="1">
        <v>42891</v>
      </c>
      <c r="J119" s="3">
        <v>1.5</v>
      </c>
      <c r="K119" t="s">
        <v>4</v>
      </c>
      <c r="L119">
        <v>16</v>
      </c>
      <c r="M119" s="3">
        <v>3</v>
      </c>
      <c r="N119" s="3">
        <v>50.5</v>
      </c>
      <c r="O119" s="1">
        <v>42899</v>
      </c>
      <c r="P119" s="3">
        <v>2.3125</v>
      </c>
      <c r="Q119" s="1" t="s">
        <v>26</v>
      </c>
      <c r="T119" s="3">
        <f t="shared" si="1"/>
        <v>0</v>
      </c>
      <c r="U119" s="3">
        <v>132.08000000000001</v>
      </c>
      <c r="V119" s="3">
        <v>12.799999999999999</v>
      </c>
      <c r="W119" s="1">
        <v>43005</v>
      </c>
      <c r="X119" s="3">
        <v>3.6</v>
      </c>
      <c r="Y119" s="3" t="s">
        <v>26</v>
      </c>
      <c r="Z119" s="3">
        <v>27.05</v>
      </c>
      <c r="AA119" s="3">
        <v>100.08000000000001</v>
      </c>
    </row>
    <row r="120" spans="1:27" x14ac:dyDescent="0.25">
      <c r="A120">
        <v>171</v>
      </c>
      <c r="B120" t="s">
        <v>7</v>
      </c>
      <c r="C120" t="s">
        <v>7</v>
      </c>
      <c r="D120" t="s">
        <v>4</v>
      </c>
      <c r="E120">
        <v>3</v>
      </c>
      <c r="F120">
        <v>24</v>
      </c>
      <c r="G120" s="1">
        <v>42887</v>
      </c>
      <c r="H120">
        <v>34</v>
      </c>
      <c r="I120" s="1">
        <v>42891</v>
      </c>
      <c r="J120" s="3">
        <v>2.5</v>
      </c>
      <c r="K120" t="s">
        <v>4</v>
      </c>
      <c r="L120">
        <v>14</v>
      </c>
      <c r="M120" s="3">
        <v>7</v>
      </c>
      <c r="N120" s="3">
        <v>46</v>
      </c>
      <c r="O120" s="1">
        <v>42899</v>
      </c>
      <c r="P120" s="3">
        <v>1.5</v>
      </c>
      <c r="Q120" s="1" t="s">
        <v>26</v>
      </c>
      <c r="T120" s="3">
        <f t="shared" si="1"/>
        <v>0</v>
      </c>
      <c r="U120" s="3">
        <v>123.50750000000001</v>
      </c>
      <c r="V120" s="3">
        <v>2.5499999999999998</v>
      </c>
      <c r="W120" s="1">
        <v>43005</v>
      </c>
      <c r="X120" s="3">
        <v>3.61</v>
      </c>
      <c r="Y120" s="3" t="s">
        <v>26</v>
      </c>
      <c r="Z120" s="3">
        <v>20.43</v>
      </c>
      <c r="AA120" s="3">
        <v>89.507500000000007</v>
      </c>
    </row>
    <row r="121" spans="1:27" x14ac:dyDescent="0.25">
      <c r="A121">
        <v>186</v>
      </c>
      <c r="B121" t="s">
        <v>7</v>
      </c>
      <c r="C121" t="s">
        <v>7</v>
      </c>
      <c r="D121" t="s">
        <v>4</v>
      </c>
      <c r="E121">
        <v>3</v>
      </c>
      <c r="F121">
        <v>34</v>
      </c>
      <c r="G121" s="1">
        <v>42887</v>
      </c>
      <c r="H121">
        <v>42</v>
      </c>
      <c r="I121" s="1">
        <v>42891</v>
      </c>
      <c r="J121" s="3">
        <v>2</v>
      </c>
      <c r="K121" t="s">
        <v>4</v>
      </c>
      <c r="L121">
        <v>10</v>
      </c>
      <c r="M121" s="3">
        <v>7</v>
      </c>
      <c r="N121" s="3">
        <v>64</v>
      </c>
      <c r="O121" s="1">
        <v>42899</v>
      </c>
      <c r="P121" s="3">
        <v>2.75</v>
      </c>
      <c r="Q121" s="1" t="s">
        <v>26</v>
      </c>
      <c r="T121" s="3">
        <f t="shared" si="1"/>
        <v>0</v>
      </c>
      <c r="U121" s="3">
        <v>123.19</v>
      </c>
      <c r="V121" s="3">
        <v>4.88</v>
      </c>
      <c r="W121" s="1">
        <v>43005</v>
      </c>
      <c r="X121" s="3">
        <v>1.23</v>
      </c>
      <c r="Y121" s="3" t="s">
        <v>26</v>
      </c>
      <c r="Z121" s="3">
        <v>16.93</v>
      </c>
      <c r="AA121" s="3">
        <v>81.19</v>
      </c>
    </row>
    <row r="122" spans="1:27" x14ac:dyDescent="0.25">
      <c r="A122">
        <v>180</v>
      </c>
      <c r="B122" t="s">
        <v>7</v>
      </c>
      <c r="C122" t="s">
        <v>7</v>
      </c>
      <c r="D122" t="s">
        <v>3</v>
      </c>
      <c r="E122">
        <v>3</v>
      </c>
      <c r="F122">
        <v>21</v>
      </c>
      <c r="G122" s="1">
        <v>42887</v>
      </c>
      <c r="H122">
        <v>24</v>
      </c>
      <c r="I122" s="1">
        <v>42891</v>
      </c>
      <c r="J122" s="3">
        <v>0.75</v>
      </c>
      <c r="K122" t="s">
        <v>3</v>
      </c>
      <c r="L122">
        <v>9</v>
      </c>
      <c r="M122" s="3">
        <v>9</v>
      </c>
      <c r="N122" s="3">
        <v>33</v>
      </c>
      <c r="O122" s="1">
        <v>42899</v>
      </c>
      <c r="P122" s="3">
        <v>1.125</v>
      </c>
      <c r="Q122" s="1" t="s">
        <v>26</v>
      </c>
      <c r="T122" s="3">
        <f t="shared" si="1"/>
        <v>0</v>
      </c>
      <c r="U122" s="3">
        <v>83.820000000000007</v>
      </c>
      <c r="V122" s="3">
        <v>2.39</v>
      </c>
      <c r="W122" s="1">
        <v>43005</v>
      </c>
      <c r="X122" s="3">
        <v>2.19</v>
      </c>
      <c r="Y122" s="3" t="s">
        <v>26</v>
      </c>
      <c r="Z122" s="3">
        <v>8.85</v>
      </c>
      <c r="AA122" s="3">
        <v>59.820000000000007</v>
      </c>
    </row>
    <row r="123" spans="1:27" x14ac:dyDescent="0.25">
      <c r="A123">
        <v>204</v>
      </c>
      <c r="B123" t="s">
        <v>7</v>
      </c>
      <c r="C123" t="s">
        <v>7</v>
      </c>
      <c r="D123" t="s">
        <v>4</v>
      </c>
      <c r="E123">
        <v>3</v>
      </c>
      <c r="F123">
        <v>20</v>
      </c>
      <c r="G123" s="1">
        <v>42887</v>
      </c>
      <c r="H123">
        <v>26</v>
      </c>
      <c r="I123" s="1">
        <v>42891</v>
      </c>
      <c r="J123" s="3">
        <v>1.5</v>
      </c>
      <c r="K123" t="s">
        <v>4</v>
      </c>
      <c r="L123">
        <v>10</v>
      </c>
      <c r="M123" s="3">
        <v>10</v>
      </c>
      <c r="N123" s="3">
        <v>50</v>
      </c>
      <c r="O123" s="1">
        <v>42899</v>
      </c>
      <c r="P123" s="3">
        <v>3</v>
      </c>
      <c r="Q123" s="1" t="s">
        <v>26</v>
      </c>
      <c r="T123" s="3">
        <f t="shared" si="1"/>
        <v>0</v>
      </c>
      <c r="U123" s="3">
        <v>121.92</v>
      </c>
      <c r="V123" s="3">
        <v>1.72</v>
      </c>
      <c r="W123" s="1">
        <v>43006</v>
      </c>
      <c r="X123" s="3">
        <v>1.62</v>
      </c>
      <c r="Y123" s="3" t="s">
        <v>26</v>
      </c>
      <c r="Z123" s="3">
        <v>22.23</v>
      </c>
      <c r="AA123" s="3">
        <v>95.92</v>
      </c>
    </row>
    <row r="124" spans="1:27" x14ac:dyDescent="0.25">
      <c r="A124">
        <v>165</v>
      </c>
      <c r="B124" t="s">
        <v>7</v>
      </c>
      <c r="C124" t="s">
        <v>7</v>
      </c>
      <c r="D124" t="s">
        <v>4</v>
      </c>
      <c r="E124">
        <v>3</v>
      </c>
      <c r="F124">
        <v>27</v>
      </c>
      <c r="G124" s="1">
        <v>42887</v>
      </c>
      <c r="H124">
        <v>33</v>
      </c>
      <c r="I124" s="1">
        <v>42891</v>
      </c>
      <c r="J124" s="3">
        <v>1.5</v>
      </c>
      <c r="K124" t="s">
        <v>4</v>
      </c>
      <c r="L124">
        <v>11</v>
      </c>
      <c r="M124" s="3">
        <v>11</v>
      </c>
      <c r="N124" s="3">
        <v>52</v>
      </c>
      <c r="O124" s="1">
        <v>42899</v>
      </c>
      <c r="P124" s="3">
        <v>2.375</v>
      </c>
      <c r="Q124" s="1" t="s">
        <v>26</v>
      </c>
      <c r="T124" s="3">
        <f t="shared" si="1"/>
        <v>0</v>
      </c>
      <c r="U124" s="3">
        <v>125.095</v>
      </c>
      <c r="V124" s="3">
        <v>4.5599999999999996</v>
      </c>
      <c r="W124" s="1">
        <v>43006</v>
      </c>
      <c r="X124" s="3">
        <v>1.47</v>
      </c>
      <c r="Y124" s="3" t="s">
        <v>26</v>
      </c>
      <c r="Z124" s="3">
        <v>17.82</v>
      </c>
      <c r="AA124" s="3">
        <v>92.094999999999999</v>
      </c>
    </row>
    <row r="125" spans="1:27" x14ac:dyDescent="0.25">
      <c r="A125">
        <v>210</v>
      </c>
      <c r="B125" t="s">
        <v>7</v>
      </c>
      <c r="C125" t="s">
        <v>7</v>
      </c>
      <c r="D125" t="s">
        <v>3</v>
      </c>
      <c r="E125">
        <v>3</v>
      </c>
      <c r="F125">
        <v>28</v>
      </c>
      <c r="G125" s="1">
        <v>42887</v>
      </c>
      <c r="H125">
        <v>35.5</v>
      </c>
      <c r="I125" s="1">
        <v>42891</v>
      </c>
      <c r="J125" s="3">
        <v>1.875</v>
      </c>
      <c r="K125" t="s">
        <v>3</v>
      </c>
      <c r="L125">
        <v>11</v>
      </c>
      <c r="M125" s="3">
        <v>11</v>
      </c>
      <c r="N125" s="3">
        <v>58</v>
      </c>
      <c r="O125" s="1">
        <v>42899</v>
      </c>
      <c r="P125" s="3">
        <v>2.8125</v>
      </c>
      <c r="Q125" s="1" t="s">
        <v>26</v>
      </c>
      <c r="T125" s="3">
        <f t="shared" si="1"/>
        <v>0</v>
      </c>
      <c r="U125" s="3">
        <v>125.095</v>
      </c>
      <c r="V125" s="3">
        <v>7.8</v>
      </c>
      <c r="W125" s="1">
        <v>43006</v>
      </c>
      <c r="X125" s="3">
        <v>0.82</v>
      </c>
      <c r="Y125" s="3" t="s">
        <v>26</v>
      </c>
      <c r="Z125" s="3">
        <v>26.18</v>
      </c>
      <c r="AA125" s="3">
        <v>89.594999999999999</v>
      </c>
    </row>
    <row r="126" spans="1:27" x14ac:dyDescent="0.25">
      <c r="A126">
        <v>192</v>
      </c>
      <c r="B126" t="s">
        <v>7</v>
      </c>
      <c r="C126" t="s">
        <v>7</v>
      </c>
      <c r="D126" t="s">
        <v>3</v>
      </c>
      <c r="E126">
        <v>3</v>
      </c>
      <c r="F126">
        <v>24</v>
      </c>
      <c r="G126" s="1">
        <v>42887</v>
      </c>
      <c r="H126">
        <v>25</v>
      </c>
      <c r="I126" s="1">
        <v>42891</v>
      </c>
      <c r="J126" s="3">
        <v>0.25</v>
      </c>
      <c r="K126" t="s">
        <v>17</v>
      </c>
      <c r="L126">
        <v>12</v>
      </c>
      <c r="M126" s="3">
        <v>12</v>
      </c>
      <c r="N126" s="3">
        <v>39.5</v>
      </c>
      <c r="O126" s="1">
        <v>42899</v>
      </c>
      <c r="P126" s="3">
        <v>1.8125</v>
      </c>
      <c r="Q126" s="1" t="s">
        <v>26</v>
      </c>
      <c r="T126" s="3">
        <f t="shared" si="1"/>
        <v>0</v>
      </c>
      <c r="U126" s="3">
        <v>105.72750000000001</v>
      </c>
      <c r="V126" s="3">
        <v>4.24</v>
      </c>
      <c r="W126" s="1">
        <v>43006</v>
      </c>
      <c r="X126" s="3">
        <v>2.2000000000000002</v>
      </c>
      <c r="Y126" s="3" t="s">
        <v>26</v>
      </c>
      <c r="Z126" s="3">
        <v>12.18</v>
      </c>
      <c r="AA126" s="3">
        <v>80.727500000000006</v>
      </c>
    </row>
    <row r="127" spans="1:27" x14ac:dyDescent="0.25">
      <c r="A127">
        <v>163</v>
      </c>
      <c r="B127" t="s">
        <v>7</v>
      </c>
      <c r="C127" t="s">
        <v>7</v>
      </c>
      <c r="D127" t="s">
        <v>4</v>
      </c>
      <c r="E127">
        <v>3</v>
      </c>
      <c r="F127">
        <v>23</v>
      </c>
      <c r="G127" s="1">
        <v>42887</v>
      </c>
      <c r="H127">
        <v>25.5</v>
      </c>
      <c r="I127" s="1">
        <v>42891</v>
      </c>
      <c r="J127" s="3">
        <v>0.625</v>
      </c>
      <c r="K127" t="s">
        <v>17</v>
      </c>
      <c r="L127">
        <v>12</v>
      </c>
      <c r="M127" s="3">
        <v>12</v>
      </c>
      <c r="N127" s="3">
        <v>28</v>
      </c>
      <c r="O127" s="1">
        <v>42899</v>
      </c>
      <c r="P127" s="3">
        <v>0.3125</v>
      </c>
      <c r="Q127" s="1" t="s">
        <v>26</v>
      </c>
      <c r="T127" s="3">
        <f t="shared" si="1"/>
        <v>0</v>
      </c>
      <c r="U127" s="3">
        <v>87.947500000000005</v>
      </c>
      <c r="V127" s="3">
        <v>5.13</v>
      </c>
      <c r="W127" s="1">
        <v>43006</v>
      </c>
      <c r="X127" s="3">
        <v>1.84</v>
      </c>
      <c r="Y127" s="3" t="s">
        <v>26</v>
      </c>
      <c r="Z127" s="3">
        <v>10</v>
      </c>
      <c r="AA127" s="3">
        <v>62.447500000000005</v>
      </c>
    </row>
    <row r="128" spans="1:27" x14ac:dyDescent="0.25">
      <c r="A128">
        <v>181</v>
      </c>
      <c r="B128" t="s">
        <v>7</v>
      </c>
      <c r="C128" t="s">
        <v>7</v>
      </c>
      <c r="D128" t="s">
        <v>3</v>
      </c>
      <c r="E128">
        <v>3</v>
      </c>
      <c r="F128">
        <v>23</v>
      </c>
      <c r="G128" s="1">
        <v>42887</v>
      </c>
      <c r="H128">
        <v>25.5</v>
      </c>
      <c r="I128" s="1">
        <v>42891</v>
      </c>
      <c r="J128" s="3">
        <v>0.625</v>
      </c>
      <c r="K128" t="s">
        <v>3</v>
      </c>
      <c r="L128">
        <v>13</v>
      </c>
      <c r="M128" s="3">
        <v>13</v>
      </c>
      <c r="N128" s="3">
        <v>35</v>
      </c>
      <c r="O128" s="1">
        <v>42899</v>
      </c>
      <c r="P128" s="3">
        <v>1.1875</v>
      </c>
      <c r="Q128" s="1" t="s">
        <v>26</v>
      </c>
      <c r="T128" s="3">
        <f t="shared" si="1"/>
        <v>0</v>
      </c>
      <c r="U128" s="3">
        <v>103.1875</v>
      </c>
      <c r="V128" s="3">
        <v>3.7300000000000004</v>
      </c>
      <c r="W128" s="1">
        <v>43004</v>
      </c>
      <c r="X128" s="3">
        <v>2.33</v>
      </c>
      <c r="Y128" s="3" t="s">
        <v>26</v>
      </c>
      <c r="Z128" s="3">
        <v>11.72</v>
      </c>
      <c r="AA128" s="3">
        <v>77.6875</v>
      </c>
    </row>
    <row r="129" spans="1:27" x14ac:dyDescent="0.25">
      <c r="A129">
        <v>187</v>
      </c>
      <c r="B129" t="s">
        <v>7</v>
      </c>
      <c r="C129" t="s">
        <v>7</v>
      </c>
      <c r="D129" t="s">
        <v>3</v>
      </c>
      <c r="E129">
        <v>3</v>
      </c>
      <c r="F129">
        <v>31</v>
      </c>
      <c r="G129" s="1">
        <v>42887</v>
      </c>
      <c r="H129">
        <v>41</v>
      </c>
      <c r="I129" s="1">
        <v>42891</v>
      </c>
      <c r="J129" s="3">
        <v>2.5</v>
      </c>
      <c r="K129" t="s">
        <v>17</v>
      </c>
      <c r="L129">
        <v>14</v>
      </c>
      <c r="M129" s="3">
        <v>14</v>
      </c>
      <c r="N129" s="3">
        <v>61</v>
      </c>
      <c r="O129" s="1">
        <v>42899</v>
      </c>
      <c r="P129" s="3">
        <v>2.5</v>
      </c>
      <c r="Q129" s="1" t="s">
        <v>26</v>
      </c>
      <c r="T129" s="3">
        <f t="shared" si="1"/>
        <v>0</v>
      </c>
      <c r="U129" s="3">
        <v>130.17500000000001</v>
      </c>
      <c r="V129" s="3">
        <v>16.739999999999998</v>
      </c>
      <c r="W129" s="1">
        <v>43005</v>
      </c>
      <c r="X129" s="6">
        <v>1.76</v>
      </c>
      <c r="Y129" s="6" t="s">
        <v>26</v>
      </c>
      <c r="Z129" s="6">
        <v>9.5299999999999994</v>
      </c>
      <c r="AA129" s="3">
        <v>89.175000000000011</v>
      </c>
    </row>
    <row r="130" spans="1:27" x14ac:dyDescent="0.25">
      <c r="A130">
        <v>185</v>
      </c>
      <c r="B130" t="s">
        <v>7</v>
      </c>
      <c r="C130" t="s">
        <v>7</v>
      </c>
      <c r="D130" t="s">
        <v>4</v>
      </c>
      <c r="E130">
        <v>3</v>
      </c>
      <c r="F130">
        <v>26</v>
      </c>
      <c r="G130" s="1">
        <v>42887</v>
      </c>
      <c r="H130">
        <v>36</v>
      </c>
      <c r="I130" s="1">
        <v>42891</v>
      </c>
      <c r="J130" s="3">
        <v>2.5</v>
      </c>
      <c r="K130" t="s">
        <v>17</v>
      </c>
      <c r="L130">
        <v>15</v>
      </c>
      <c r="M130" s="3">
        <v>15</v>
      </c>
      <c r="N130" s="3">
        <v>61.5</v>
      </c>
      <c r="O130" s="1">
        <v>42899</v>
      </c>
      <c r="P130" s="3">
        <v>3.1875</v>
      </c>
      <c r="Q130" s="1" t="s">
        <v>26</v>
      </c>
      <c r="T130" s="3">
        <f t="shared" ref="T130:T193" si="2">IF(Q130="n", 0,1)</f>
        <v>0</v>
      </c>
      <c r="U130" s="3">
        <v>118.11</v>
      </c>
      <c r="V130" s="3">
        <v>4.58</v>
      </c>
      <c r="W130" s="1">
        <v>43006</v>
      </c>
      <c r="X130" s="3">
        <v>0</v>
      </c>
      <c r="Y130" s="3" t="s">
        <v>26</v>
      </c>
      <c r="Z130" s="3">
        <v>18.23</v>
      </c>
      <c r="AA130" s="3">
        <v>82.11</v>
      </c>
    </row>
    <row r="131" spans="1:27" x14ac:dyDescent="0.25">
      <c r="A131">
        <v>199</v>
      </c>
      <c r="B131" t="s">
        <v>7</v>
      </c>
      <c r="C131" t="s">
        <v>7</v>
      </c>
      <c r="D131" t="s">
        <v>3</v>
      </c>
      <c r="E131">
        <v>3</v>
      </c>
      <c r="F131">
        <v>25</v>
      </c>
      <c r="G131" s="1">
        <v>42887</v>
      </c>
      <c r="H131">
        <v>29.5</v>
      </c>
      <c r="I131" s="1">
        <v>42891</v>
      </c>
      <c r="J131" s="3">
        <v>1.125</v>
      </c>
      <c r="K131" t="s">
        <v>3</v>
      </c>
      <c r="L131">
        <v>25</v>
      </c>
      <c r="M131" s="3">
        <v>25</v>
      </c>
      <c r="N131" s="3">
        <v>50</v>
      </c>
      <c r="O131" s="1">
        <v>42899</v>
      </c>
      <c r="P131" s="3">
        <v>2.5625</v>
      </c>
      <c r="Q131" s="1" t="s">
        <v>26</v>
      </c>
      <c r="T131" s="3">
        <f t="shared" si="2"/>
        <v>0</v>
      </c>
      <c r="U131" s="3">
        <v>125.73</v>
      </c>
      <c r="V131" s="3">
        <v>5.14</v>
      </c>
      <c r="W131" s="1">
        <v>43005</v>
      </c>
      <c r="X131" s="3">
        <v>0.09</v>
      </c>
      <c r="Y131" s="3" t="s">
        <v>26</v>
      </c>
      <c r="Z131" s="3">
        <v>15.71</v>
      </c>
      <c r="AA131" s="3">
        <v>96.23</v>
      </c>
    </row>
    <row r="132" spans="1:27" x14ac:dyDescent="0.25">
      <c r="A132">
        <v>209</v>
      </c>
      <c r="B132" t="s">
        <v>7</v>
      </c>
      <c r="C132" t="s">
        <v>7</v>
      </c>
      <c r="D132" t="s">
        <v>3</v>
      </c>
      <c r="E132">
        <v>3</v>
      </c>
      <c r="F132">
        <v>26</v>
      </c>
      <c r="G132" s="1">
        <v>42887</v>
      </c>
      <c r="H132">
        <v>32.5</v>
      </c>
      <c r="I132" s="1">
        <v>42891</v>
      </c>
      <c r="J132" s="3">
        <v>1.625</v>
      </c>
      <c r="K132" t="s">
        <v>3</v>
      </c>
      <c r="L132">
        <v>25</v>
      </c>
      <c r="M132" s="3">
        <v>25</v>
      </c>
      <c r="N132" s="3">
        <v>52.5</v>
      </c>
      <c r="O132" s="1">
        <v>42899</v>
      </c>
      <c r="P132" s="3">
        <v>2.5</v>
      </c>
      <c r="Q132" s="1" t="s">
        <v>26</v>
      </c>
      <c r="T132" s="3">
        <f t="shared" si="2"/>
        <v>0</v>
      </c>
      <c r="U132" s="3">
        <v>111.76</v>
      </c>
      <c r="V132" s="3">
        <v>6.6400000000000006</v>
      </c>
      <c r="W132" s="1">
        <v>43003</v>
      </c>
      <c r="X132" s="3">
        <v>2.72</v>
      </c>
      <c r="Y132" s="3" t="s">
        <v>26</v>
      </c>
      <c r="Z132" s="3">
        <v>28.37</v>
      </c>
      <c r="AA132" s="3">
        <v>79.260000000000005</v>
      </c>
    </row>
    <row r="133" spans="1:27" x14ac:dyDescent="0.25">
      <c r="A133">
        <v>183</v>
      </c>
      <c r="B133" t="s">
        <v>7</v>
      </c>
      <c r="C133" t="s">
        <v>7</v>
      </c>
      <c r="D133" t="s">
        <v>3</v>
      </c>
      <c r="E133">
        <v>3</v>
      </c>
      <c r="F133">
        <v>34</v>
      </c>
      <c r="G133" s="1">
        <v>42887</v>
      </c>
      <c r="H133">
        <v>40</v>
      </c>
      <c r="I133" s="1">
        <v>42891</v>
      </c>
      <c r="J133" s="3">
        <v>1.5</v>
      </c>
      <c r="K133" t="s">
        <v>3</v>
      </c>
      <c r="L133">
        <v>25</v>
      </c>
      <c r="M133" s="3">
        <v>25</v>
      </c>
      <c r="N133" s="3">
        <v>56.5</v>
      </c>
      <c r="O133" s="1">
        <v>42899</v>
      </c>
      <c r="P133" s="3">
        <v>2.0625</v>
      </c>
      <c r="Q133" s="1" t="s">
        <v>26</v>
      </c>
      <c r="T133" s="3">
        <f t="shared" si="2"/>
        <v>0</v>
      </c>
      <c r="U133" s="3">
        <v>115.57000000000001</v>
      </c>
      <c r="V133" s="3">
        <v>9.9600000000000009</v>
      </c>
      <c r="W133" s="1">
        <v>43005</v>
      </c>
      <c r="X133" s="3">
        <v>1.02</v>
      </c>
      <c r="Y133" s="3" t="s">
        <v>26</v>
      </c>
      <c r="Z133" s="3">
        <v>19.52</v>
      </c>
      <c r="AA133" s="3">
        <v>75.570000000000007</v>
      </c>
    </row>
    <row r="134" spans="1:27" x14ac:dyDescent="0.25">
      <c r="A134">
        <v>200</v>
      </c>
      <c r="B134" t="s">
        <v>7</v>
      </c>
      <c r="C134" t="s">
        <v>7</v>
      </c>
      <c r="D134" t="s">
        <v>3</v>
      </c>
      <c r="E134">
        <v>3</v>
      </c>
      <c r="F134">
        <v>21</v>
      </c>
      <c r="G134" s="1">
        <v>42887</v>
      </c>
      <c r="H134">
        <v>29</v>
      </c>
      <c r="I134" s="1">
        <v>42891</v>
      </c>
      <c r="J134" s="3">
        <v>2</v>
      </c>
      <c r="K134" t="s">
        <v>3</v>
      </c>
      <c r="L134">
        <v>36</v>
      </c>
      <c r="M134" s="3">
        <v>36</v>
      </c>
      <c r="N134" s="3">
        <v>52.5</v>
      </c>
      <c r="O134" s="1">
        <v>42899</v>
      </c>
      <c r="P134" s="3">
        <v>2.9375</v>
      </c>
      <c r="Q134" s="1" t="s">
        <v>26</v>
      </c>
      <c r="T134" s="3">
        <f t="shared" si="2"/>
        <v>0</v>
      </c>
      <c r="U134" s="3">
        <v>101.6</v>
      </c>
      <c r="V134" s="3">
        <v>1.77</v>
      </c>
      <c r="W134" s="1">
        <v>43005</v>
      </c>
      <c r="X134" s="3">
        <v>1.21</v>
      </c>
      <c r="Y134" s="3" t="s">
        <v>26</v>
      </c>
      <c r="Z134" s="3">
        <v>16.59</v>
      </c>
      <c r="AA134" s="3">
        <v>72.599999999999994</v>
      </c>
    </row>
    <row r="135" spans="1:27" x14ac:dyDescent="0.25">
      <c r="A135">
        <v>162</v>
      </c>
      <c r="B135" t="s">
        <v>6</v>
      </c>
      <c r="C135" t="s">
        <v>6</v>
      </c>
      <c r="D135" t="s">
        <v>3</v>
      </c>
      <c r="E135">
        <v>3</v>
      </c>
      <c r="F135">
        <v>21</v>
      </c>
      <c r="G135" s="1">
        <v>42887</v>
      </c>
      <c r="H135">
        <v>27</v>
      </c>
      <c r="I135" s="1">
        <v>42891</v>
      </c>
      <c r="J135" s="3">
        <v>1.5</v>
      </c>
      <c r="K135" t="s">
        <v>17</v>
      </c>
      <c r="L135">
        <v>15</v>
      </c>
      <c r="M135" s="3">
        <v>9</v>
      </c>
      <c r="N135" s="3">
        <v>40.5</v>
      </c>
      <c r="O135" s="1">
        <v>42899</v>
      </c>
      <c r="P135" s="3">
        <v>1.6875</v>
      </c>
      <c r="Q135" s="1" t="s">
        <v>26</v>
      </c>
      <c r="T135" s="3">
        <f t="shared" si="2"/>
        <v>0</v>
      </c>
      <c r="U135" s="3">
        <v>92</v>
      </c>
      <c r="V135" s="3">
        <v>2.2599999999999998</v>
      </c>
      <c r="W135" s="1">
        <v>42969</v>
      </c>
      <c r="X135" s="3">
        <v>7.15</v>
      </c>
      <c r="Y135" s="3" t="s">
        <v>26</v>
      </c>
      <c r="Z135" s="3">
        <v>27.09</v>
      </c>
      <c r="AA135" s="3">
        <v>65</v>
      </c>
    </row>
    <row r="136" spans="1:27" x14ac:dyDescent="0.25">
      <c r="A136">
        <v>288</v>
      </c>
      <c r="B136" t="s">
        <v>2</v>
      </c>
      <c r="C136" t="s">
        <v>2</v>
      </c>
      <c r="D136" t="s">
        <v>3</v>
      </c>
      <c r="E136">
        <v>4</v>
      </c>
      <c r="F136">
        <v>8</v>
      </c>
      <c r="G136" s="1">
        <v>42894</v>
      </c>
      <c r="H136">
        <v>12.5</v>
      </c>
      <c r="I136" s="1">
        <v>42898</v>
      </c>
      <c r="J136" s="3">
        <v>1.125</v>
      </c>
      <c r="K136" t="s">
        <v>17</v>
      </c>
      <c r="L136">
        <v>6</v>
      </c>
      <c r="M136" s="3">
        <v>0</v>
      </c>
      <c r="N136" s="6">
        <v>23.5</v>
      </c>
      <c r="O136" s="1">
        <v>42907</v>
      </c>
      <c r="P136" s="3">
        <v>1.2222222222222223</v>
      </c>
      <c r="Q136" s="3" t="s">
        <v>26</v>
      </c>
      <c r="T136" s="3">
        <f t="shared" si="2"/>
        <v>0</v>
      </c>
      <c r="U136" s="3">
        <v>82</v>
      </c>
      <c r="V136" s="3">
        <v>0.27</v>
      </c>
      <c r="W136" s="1">
        <v>43014</v>
      </c>
      <c r="X136" s="3">
        <v>8.8000000000000007</v>
      </c>
      <c r="Y136" s="3" t="s">
        <v>26</v>
      </c>
      <c r="Z136" s="3">
        <v>19.21</v>
      </c>
      <c r="AA136" s="3">
        <v>69.5</v>
      </c>
    </row>
    <row r="137" spans="1:27" x14ac:dyDescent="0.25">
      <c r="A137">
        <v>291</v>
      </c>
      <c r="B137" t="s">
        <v>2</v>
      </c>
      <c r="C137" t="s">
        <v>2</v>
      </c>
      <c r="D137" t="s">
        <v>4</v>
      </c>
      <c r="E137">
        <v>4</v>
      </c>
      <c r="F137">
        <v>8.5</v>
      </c>
      <c r="G137" s="1">
        <v>42894</v>
      </c>
      <c r="H137">
        <v>13</v>
      </c>
      <c r="I137" s="1">
        <v>42898</v>
      </c>
      <c r="J137" s="3">
        <v>1.125</v>
      </c>
      <c r="K137" t="s">
        <v>4</v>
      </c>
      <c r="L137">
        <v>5</v>
      </c>
      <c r="M137" s="3">
        <v>0</v>
      </c>
      <c r="N137" s="6">
        <v>21</v>
      </c>
      <c r="O137" s="1">
        <v>42907</v>
      </c>
      <c r="P137" s="3">
        <v>0.88888888888888884</v>
      </c>
      <c r="Q137" s="3" t="s">
        <v>26</v>
      </c>
      <c r="T137" s="3">
        <f t="shared" si="2"/>
        <v>0</v>
      </c>
      <c r="U137" s="3">
        <v>92.5</v>
      </c>
      <c r="V137" s="3">
        <v>0.28000000000000003</v>
      </c>
      <c r="W137" s="1">
        <v>43015</v>
      </c>
      <c r="X137" s="3">
        <v>10.7</v>
      </c>
      <c r="Y137" s="3" t="s">
        <v>26</v>
      </c>
      <c r="Z137" s="3">
        <v>23.72</v>
      </c>
      <c r="AA137" s="3">
        <v>79.5</v>
      </c>
    </row>
    <row r="138" spans="1:27" x14ac:dyDescent="0.25">
      <c r="A138">
        <v>292</v>
      </c>
      <c r="B138" t="s">
        <v>2</v>
      </c>
      <c r="C138" t="s">
        <v>2</v>
      </c>
      <c r="D138" t="s">
        <v>3</v>
      </c>
      <c r="E138">
        <v>4</v>
      </c>
      <c r="F138">
        <v>12</v>
      </c>
      <c r="G138" s="1">
        <v>42894</v>
      </c>
      <c r="H138">
        <v>15.5</v>
      </c>
      <c r="I138" s="1">
        <v>42898</v>
      </c>
      <c r="J138" s="3">
        <v>0.875</v>
      </c>
      <c r="K138" t="s">
        <v>17</v>
      </c>
      <c r="L138">
        <v>0</v>
      </c>
      <c r="M138" s="3">
        <v>0</v>
      </c>
      <c r="N138" s="6">
        <v>16</v>
      </c>
      <c r="O138" s="1">
        <v>42907</v>
      </c>
      <c r="P138" s="3">
        <v>5.5555555555555552E-2</v>
      </c>
      <c r="Q138" s="3" t="s">
        <v>26</v>
      </c>
      <c r="T138" s="3">
        <f t="shared" si="2"/>
        <v>0</v>
      </c>
      <c r="U138" s="3">
        <v>22</v>
      </c>
      <c r="V138" s="3">
        <v>0</v>
      </c>
      <c r="W138" s="1">
        <v>43031</v>
      </c>
      <c r="X138" s="3">
        <v>1.32</v>
      </c>
      <c r="Y138" s="3" t="s">
        <v>26</v>
      </c>
      <c r="Z138" s="3">
        <v>3.12</v>
      </c>
      <c r="AA138" s="3">
        <v>6.5</v>
      </c>
    </row>
    <row r="139" spans="1:27" x14ac:dyDescent="0.25">
      <c r="A139">
        <v>275</v>
      </c>
      <c r="B139" t="s">
        <v>2</v>
      </c>
      <c r="C139" t="s">
        <v>2</v>
      </c>
      <c r="D139" t="s">
        <v>4</v>
      </c>
      <c r="E139">
        <v>4</v>
      </c>
      <c r="F139">
        <v>12.5</v>
      </c>
      <c r="G139" s="1">
        <v>42894</v>
      </c>
      <c r="H139">
        <v>16.5</v>
      </c>
      <c r="I139" s="1">
        <v>42898</v>
      </c>
      <c r="J139" s="3">
        <v>1</v>
      </c>
      <c r="K139" t="s">
        <v>17</v>
      </c>
      <c r="L139">
        <v>4</v>
      </c>
      <c r="M139" s="3">
        <v>0</v>
      </c>
      <c r="N139" s="6">
        <v>28</v>
      </c>
      <c r="O139" s="1">
        <v>42907</v>
      </c>
      <c r="P139" s="3">
        <v>1.2777777777777777</v>
      </c>
      <c r="Q139" s="3" t="s">
        <v>26</v>
      </c>
      <c r="T139" s="3">
        <f t="shared" si="2"/>
        <v>0</v>
      </c>
      <c r="U139" s="3">
        <v>77.5</v>
      </c>
      <c r="V139" s="3">
        <v>7.0000000000000007E-2</v>
      </c>
      <c r="W139" s="1">
        <v>43031</v>
      </c>
      <c r="X139" s="3">
        <v>6.66</v>
      </c>
      <c r="Y139" s="3" t="s">
        <v>26</v>
      </c>
      <c r="Z139" s="3">
        <v>19.62</v>
      </c>
      <c r="AA139" s="3">
        <v>61</v>
      </c>
    </row>
    <row r="140" spans="1:27" x14ac:dyDescent="0.25">
      <c r="A140">
        <v>265</v>
      </c>
      <c r="B140" t="s">
        <v>2</v>
      </c>
      <c r="C140" t="s">
        <v>2</v>
      </c>
      <c r="D140" t="s">
        <v>3</v>
      </c>
      <c r="E140">
        <v>4</v>
      </c>
      <c r="F140">
        <v>15</v>
      </c>
      <c r="G140" s="1">
        <v>42894</v>
      </c>
      <c r="H140">
        <v>17</v>
      </c>
      <c r="I140" s="1">
        <v>42898</v>
      </c>
      <c r="J140" s="3">
        <v>0.5</v>
      </c>
      <c r="K140" t="s">
        <v>3</v>
      </c>
      <c r="L140">
        <v>1</v>
      </c>
      <c r="M140" s="3">
        <v>0</v>
      </c>
      <c r="N140" s="6">
        <v>21.5</v>
      </c>
      <c r="O140" s="1">
        <v>42907</v>
      </c>
      <c r="P140" s="3">
        <v>0.5</v>
      </c>
      <c r="Q140" s="3" t="s">
        <v>26</v>
      </c>
      <c r="T140" s="3">
        <f t="shared" si="2"/>
        <v>0</v>
      </c>
      <c r="U140" s="3">
        <v>19</v>
      </c>
      <c r="V140" s="3">
        <v>0</v>
      </c>
      <c r="W140" s="1">
        <v>43031</v>
      </c>
      <c r="X140" s="3">
        <v>0.67</v>
      </c>
      <c r="Y140" s="3" t="s">
        <v>26</v>
      </c>
      <c r="Z140" s="3">
        <v>2.5</v>
      </c>
      <c r="AA140" s="3">
        <v>2</v>
      </c>
    </row>
    <row r="141" spans="1:27" x14ac:dyDescent="0.25">
      <c r="A141">
        <v>293</v>
      </c>
      <c r="B141" t="s">
        <v>2</v>
      </c>
      <c r="C141" t="s">
        <v>2</v>
      </c>
      <c r="D141" t="s">
        <v>3</v>
      </c>
      <c r="E141">
        <v>4</v>
      </c>
      <c r="F141">
        <v>10.5</v>
      </c>
      <c r="G141" s="1">
        <v>42894</v>
      </c>
      <c r="H141">
        <v>17</v>
      </c>
      <c r="I141" s="1">
        <v>42898</v>
      </c>
      <c r="J141" s="3">
        <v>1.625</v>
      </c>
      <c r="K141" t="s">
        <v>3</v>
      </c>
      <c r="L141">
        <v>9</v>
      </c>
      <c r="M141" s="3">
        <v>0</v>
      </c>
      <c r="N141" s="6">
        <v>22.5</v>
      </c>
      <c r="O141" s="1">
        <v>42907</v>
      </c>
      <c r="P141" s="3">
        <v>0.61111111111111116</v>
      </c>
      <c r="Q141" s="3" t="s">
        <v>26</v>
      </c>
      <c r="T141" s="3">
        <f t="shared" si="2"/>
        <v>0</v>
      </c>
      <c r="U141" s="3">
        <v>72</v>
      </c>
      <c r="V141" s="3">
        <v>0.11</v>
      </c>
      <c r="W141" s="5">
        <v>43020</v>
      </c>
      <c r="X141" s="6">
        <v>1.71</v>
      </c>
      <c r="Y141" s="6" t="s">
        <v>26</v>
      </c>
      <c r="Z141" s="6">
        <v>5.27</v>
      </c>
      <c r="AA141" s="3">
        <v>55</v>
      </c>
    </row>
    <row r="142" spans="1:27" x14ac:dyDescent="0.25">
      <c r="A142">
        <v>234</v>
      </c>
      <c r="B142" t="s">
        <v>2</v>
      </c>
      <c r="C142" t="s">
        <v>2</v>
      </c>
      <c r="D142" t="s">
        <v>3</v>
      </c>
      <c r="E142">
        <v>4</v>
      </c>
      <c r="F142">
        <v>13</v>
      </c>
      <c r="G142" s="1">
        <v>42894</v>
      </c>
      <c r="H142">
        <v>18</v>
      </c>
      <c r="I142" s="1">
        <v>42898</v>
      </c>
      <c r="J142" s="3">
        <v>1.25</v>
      </c>
      <c r="K142" t="s">
        <v>17</v>
      </c>
      <c r="L142">
        <v>6</v>
      </c>
      <c r="M142" s="3">
        <v>0</v>
      </c>
      <c r="N142" s="6">
        <v>20.5</v>
      </c>
      <c r="O142" s="1">
        <v>42907</v>
      </c>
      <c r="P142" s="3">
        <v>0.27777777777777779</v>
      </c>
      <c r="Q142" s="3" t="s">
        <v>26</v>
      </c>
      <c r="T142" s="3">
        <f t="shared" si="2"/>
        <v>0</v>
      </c>
      <c r="U142" s="3">
        <v>17</v>
      </c>
      <c r="V142" s="3">
        <v>0</v>
      </c>
      <c r="W142" s="1">
        <v>43031</v>
      </c>
      <c r="X142" s="3">
        <v>0.77</v>
      </c>
      <c r="Y142" s="3" t="s">
        <v>26</v>
      </c>
      <c r="Z142" s="3">
        <v>2.23</v>
      </c>
      <c r="AA142" s="3">
        <v>-1</v>
      </c>
    </row>
    <row r="143" spans="1:27" x14ac:dyDescent="0.25">
      <c r="A143">
        <v>233</v>
      </c>
      <c r="B143" t="s">
        <v>2</v>
      </c>
      <c r="C143" t="s">
        <v>2</v>
      </c>
      <c r="D143" t="s">
        <v>4</v>
      </c>
      <c r="E143">
        <v>4</v>
      </c>
      <c r="F143">
        <v>13</v>
      </c>
      <c r="G143" s="1">
        <v>42894</v>
      </c>
      <c r="H143">
        <v>18</v>
      </c>
      <c r="I143" s="1">
        <v>42898</v>
      </c>
      <c r="J143" s="3">
        <v>1.25</v>
      </c>
      <c r="K143" t="s">
        <v>4</v>
      </c>
      <c r="L143">
        <v>5</v>
      </c>
      <c r="M143" s="3">
        <v>0</v>
      </c>
      <c r="N143" s="6">
        <v>21</v>
      </c>
      <c r="O143" s="1">
        <v>42907</v>
      </c>
      <c r="P143" s="3">
        <v>0.33333333333333331</v>
      </c>
      <c r="Q143" s="3" t="s">
        <v>26</v>
      </c>
      <c r="T143" s="3">
        <f t="shared" si="2"/>
        <v>0</v>
      </c>
      <c r="U143" s="3">
        <v>18</v>
      </c>
      <c r="V143" s="3">
        <v>0</v>
      </c>
      <c r="W143" s="1">
        <v>43031</v>
      </c>
      <c r="X143" s="3">
        <v>0.43</v>
      </c>
      <c r="Y143" s="3" t="s">
        <v>26</v>
      </c>
      <c r="Z143" s="3">
        <v>2.33</v>
      </c>
      <c r="AA143" s="3">
        <v>0</v>
      </c>
    </row>
    <row r="144" spans="1:27" x14ac:dyDescent="0.25">
      <c r="A144">
        <v>269</v>
      </c>
      <c r="B144" t="s">
        <v>2</v>
      </c>
      <c r="C144" t="s">
        <v>2</v>
      </c>
      <c r="D144" t="s">
        <v>3</v>
      </c>
      <c r="E144">
        <v>4</v>
      </c>
      <c r="F144">
        <v>16</v>
      </c>
      <c r="G144" s="1">
        <v>42894</v>
      </c>
      <c r="H144">
        <v>19</v>
      </c>
      <c r="I144" s="1">
        <v>42898</v>
      </c>
      <c r="J144" s="3">
        <v>0.75</v>
      </c>
      <c r="K144" t="s">
        <v>17</v>
      </c>
      <c r="L144">
        <v>7</v>
      </c>
      <c r="M144" s="3">
        <v>0</v>
      </c>
      <c r="N144" s="6">
        <v>20</v>
      </c>
      <c r="O144" s="1">
        <v>42907</v>
      </c>
      <c r="P144" s="3">
        <v>0.1111111111111111</v>
      </c>
      <c r="Q144" s="3" t="s">
        <v>26</v>
      </c>
      <c r="T144" s="3">
        <f t="shared" si="2"/>
        <v>0</v>
      </c>
      <c r="U144" s="3">
        <v>23</v>
      </c>
      <c r="V144" s="3">
        <v>0</v>
      </c>
      <c r="W144" s="1">
        <v>43031</v>
      </c>
      <c r="X144" s="3">
        <v>1.28</v>
      </c>
      <c r="Y144" s="3" t="s">
        <v>26</v>
      </c>
      <c r="Z144" s="3">
        <v>4.5199999999999996</v>
      </c>
      <c r="AA144" s="3">
        <v>4</v>
      </c>
    </row>
    <row r="145" spans="1:27" x14ac:dyDescent="0.25">
      <c r="A145">
        <v>278</v>
      </c>
      <c r="B145" t="s">
        <v>2</v>
      </c>
      <c r="C145" t="s">
        <v>2</v>
      </c>
      <c r="D145" t="s">
        <v>3</v>
      </c>
      <c r="E145">
        <v>4</v>
      </c>
      <c r="F145">
        <v>15</v>
      </c>
      <c r="G145" s="1">
        <v>42894</v>
      </c>
      <c r="H145">
        <v>19</v>
      </c>
      <c r="I145" s="1">
        <v>42898</v>
      </c>
      <c r="J145" s="3">
        <v>1</v>
      </c>
      <c r="K145" t="s">
        <v>3</v>
      </c>
      <c r="L145">
        <v>3</v>
      </c>
      <c r="M145" s="3">
        <v>0</v>
      </c>
      <c r="N145" s="6">
        <v>28</v>
      </c>
      <c r="O145" s="1">
        <v>42907</v>
      </c>
      <c r="P145" s="3">
        <v>1</v>
      </c>
      <c r="Q145" s="3" t="s">
        <v>26</v>
      </c>
      <c r="T145" s="3">
        <f t="shared" si="2"/>
        <v>0</v>
      </c>
      <c r="U145" s="3">
        <v>79.5</v>
      </c>
      <c r="V145" s="3">
        <v>0.16</v>
      </c>
      <c r="W145" s="1">
        <v>43014</v>
      </c>
      <c r="X145" s="3">
        <v>9.11</v>
      </c>
      <c r="Y145" s="3" t="s">
        <v>26</v>
      </c>
      <c r="Z145" s="3">
        <v>20.87</v>
      </c>
      <c r="AA145" s="3">
        <v>60.5</v>
      </c>
    </row>
    <row r="146" spans="1:27" x14ac:dyDescent="0.25">
      <c r="A146">
        <v>270</v>
      </c>
      <c r="B146" t="s">
        <v>2</v>
      </c>
      <c r="C146" t="s">
        <v>2</v>
      </c>
      <c r="D146" t="s">
        <v>4</v>
      </c>
      <c r="E146">
        <v>4</v>
      </c>
      <c r="F146">
        <v>15.5</v>
      </c>
      <c r="G146" s="1">
        <v>42894</v>
      </c>
      <c r="H146">
        <v>20</v>
      </c>
      <c r="I146" s="1">
        <v>42898</v>
      </c>
      <c r="J146" s="3">
        <v>1.125</v>
      </c>
      <c r="K146" t="s">
        <v>17</v>
      </c>
      <c r="L146">
        <v>1</v>
      </c>
      <c r="M146" s="3">
        <v>0</v>
      </c>
      <c r="N146" s="6">
        <v>22.5</v>
      </c>
      <c r="O146" s="1">
        <v>42907</v>
      </c>
      <c r="P146" s="3">
        <v>0.27777777777777779</v>
      </c>
      <c r="Q146" s="3" t="s">
        <v>26</v>
      </c>
      <c r="T146" s="3">
        <f t="shared" si="2"/>
        <v>0</v>
      </c>
      <c r="U146" s="3">
        <v>21</v>
      </c>
      <c r="V146" s="3">
        <v>0</v>
      </c>
      <c r="W146" s="1">
        <v>43031</v>
      </c>
      <c r="X146" s="3">
        <v>0.46</v>
      </c>
      <c r="Y146" s="3" t="s">
        <v>26</v>
      </c>
      <c r="Z146" s="3">
        <v>3.06</v>
      </c>
      <c r="AA146" s="3">
        <v>1</v>
      </c>
    </row>
    <row r="147" spans="1:27" x14ac:dyDescent="0.25">
      <c r="A147" s="2">
        <v>258</v>
      </c>
      <c r="B147" s="2" t="s">
        <v>2</v>
      </c>
      <c r="C147" s="2" t="s">
        <v>2</v>
      </c>
      <c r="D147" s="2" t="s">
        <v>3</v>
      </c>
      <c r="E147" s="2">
        <v>4</v>
      </c>
      <c r="F147" s="2">
        <v>17.5</v>
      </c>
      <c r="G147" s="5">
        <v>42894</v>
      </c>
      <c r="H147" s="2">
        <v>21</v>
      </c>
      <c r="I147" s="5">
        <v>42898</v>
      </c>
      <c r="J147" s="6">
        <v>0.875</v>
      </c>
      <c r="K147" s="2" t="s">
        <v>3</v>
      </c>
      <c r="L147" s="2">
        <v>2</v>
      </c>
      <c r="M147" s="6">
        <v>0</v>
      </c>
      <c r="N147" s="6">
        <v>24.5</v>
      </c>
      <c r="O147" s="5">
        <v>42907</v>
      </c>
      <c r="P147" s="6">
        <v>0.3888888888888889</v>
      </c>
      <c r="Q147" s="6" t="s">
        <v>26</v>
      </c>
      <c r="R147" s="6"/>
      <c r="S147" s="6"/>
      <c r="T147" s="6">
        <f t="shared" si="2"/>
        <v>0</v>
      </c>
      <c r="U147" s="6">
        <v>35</v>
      </c>
      <c r="V147" s="6">
        <v>0</v>
      </c>
      <c r="W147" s="5">
        <v>43031</v>
      </c>
      <c r="X147" s="6">
        <v>3.56</v>
      </c>
      <c r="Y147" s="6" t="s">
        <v>26</v>
      </c>
      <c r="Z147" s="6">
        <v>9.33</v>
      </c>
      <c r="AA147" s="6">
        <v>14</v>
      </c>
    </row>
    <row r="148" spans="1:27" x14ac:dyDescent="0.25">
      <c r="A148">
        <v>268</v>
      </c>
      <c r="B148" t="s">
        <v>2</v>
      </c>
      <c r="C148" t="s">
        <v>2</v>
      </c>
      <c r="D148" t="s">
        <v>3</v>
      </c>
      <c r="E148">
        <v>4</v>
      </c>
      <c r="F148">
        <v>17</v>
      </c>
      <c r="G148" s="1">
        <v>42894</v>
      </c>
      <c r="H148">
        <v>21</v>
      </c>
      <c r="I148" s="1">
        <v>42898</v>
      </c>
      <c r="J148" s="3">
        <v>1</v>
      </c>
      <c r="K148" t="s">
        <v>3</v>
      </c>
      <c r="L148">
        <v>11</v>
      </c>
      <c r="M148" s="3">
        <v>0</v>
      </c>
      <c r="N148" s="6">
        <v>26</v>
      </c>
      <c r="O148" s="1">
        <v>42907</v>
      </c>
      <c r="P148" s="3">
        <v>0.55555555555555558</v>
      </c>
      <c r="Q148" s="3" t="s">
        <v>26</v>
      </c>
      <c r="T148" s="3">
        <f t="shared" si="2"/>
        <v>0</v>
      </c>
      <c r="U148" s="3">
        <v>28</v>
      </c>
      <c r="V148" s="3">
        <v>0</v>
      </c>
      <c r="W148" s="1">
        <v>43031</v>
      </c>
      <c r="X148" s="3">
        <v>0.71</v>
      </c>
      <c r="Y148" s="3" t="s">
        <v>26</v>
      </c>
      <c r="Z148" s="3">
        <v>5.42</v>
      </c>
      <c r="AA148" s="3">
        <v>7</v>
      </c>
    </row>
    <row r="149" spans="1:27" x14ac:dyDescent="0.25">
      <c r="A149">
        <v>305</v>
      </c>
      <c r="B149" t="s">
        <v>2</v>
      </c>
      <c r="C149" t="s">
        <v>2</v>
      </c>
      <c r="D149" t="s">
        <v>3</v>
      </c>
      <c r="E149">
        <v>4</v>
      </c>
      <c r="F149">
        <v>15</v>
      </c>
      <c r="G149" s="1">
        <v>42894</v>
      </c>
      <c r="H149">
        <v>21.5</v>
      </c>
      <c r="I149" s="1">
        <v>42898</v>
      </c>
      <c r="J149" s="3">
        <v>1.625</v>
      </c>
      <c r="K149" t="s">
        <v>17</v>
      </c>
      <c r="L149">
        <v>7</v>
      </c>
      <c r="M149" s="3">
        <v>0</v>
      </c>
      <c r="N149" s="6">
        <v>24</v>
      </c>
      <c r="O149" s="1">
        <v>42907</v>
      </c>
      <c r="P149" s="3">
        <v>0.27777777777777779</v>
      </c>
      <c r="Q149" s="3" t="s">
        <v>26</v>
      </c>
      <c r="T149" s="3">
        <f t="shared" si="2"/>
        <v>0</v>
      </c>
      <c r="U149" s="3">
        <v>23</v>
      </c>
      <c r="V149" s="3">
        <v>0</v>
      </c>
      <c r="W149" s="1">
        <v>43031</v>
      </c>
      <c r="X149" s="3">
        <v>0.57999999999999996</v>
      </c>
      <c r="Y149" s="3" t="s">
        <v>26</v>
      </c>
      <c r="Z149" s="3">
        <v>2.2200000000000002</v>
      </c>
      <c r="AA149" s="3">
        <v>1.5</v>
      </c>
    </row>
    <row r="150" spans="1:27" x14ac:dyDescent="0.25">
      <c r="A150">
        <v>266</v>
      </c>
      <c r="B150" t="s">
        <v>2</v>
      </c>
      <c r="C150" t="s">
        <v>2</v>
      </c>
      <c r="D150" t="s">
        <v>4</v>
      </c>
      <c r="E150">
        <v>4</v>
      </c>
      <c r="F150">
        <v>18</v>
      </c>
      <c r="G150" s="1">
        <v>42894</v>
      </c>
      <c r="H150">
        <v>22</v>
      </c>
      <c r="I150" s="1">
        <v>42898</v>
      </c>
      <c r="J150" s="3">
        <v>1</v>
      </c>
      <c r="K150" t="s">
        <v>4</v>
      </c>
      <c r="L150">
        <v>7</v>
      </c>
      <c r="M150" s="3">
        <v>0</v>
      </c>
      <c r="N150" s="6">
        <v>22.5</v>
      </c>
      <c r="O150" s="1">
        <v>42907</v>
      </c>
      <c r="P150" s="3">
        <v>5.5555555555555552E-2</v>
      </c>
      <c r="Q150" s="3" t="s">
        <v>26</v>
      </c>
      <c r="T150" s="3">
        <f t="shared" si="2"/>
        <v>0</v>
      </c>
      <c r="U150" s="3">
        <v>21</v>
      </c>
      <c r="V150" s="3">
        <v>0</v>
      </c>
      <c r="W150" s="1">
        <v>43031</v>
      </c>
      <c r="X150" s="3">
        <v>0.63</v>
      </c>
      <c r="Y150" s="3" t="s">
        <v>26</v>
      </c>
      <c r="Z150" s="3">
        <v>2.8</v>
      </c>
      <c r="AA150" s="3">
        <v>-1</v>
      </c>
    </row>
    <row r="151" spans="1:27" x14ac:dyDescent="0.25">
      <c r="A151">
        <v>261</v>
      </c>
      <c r="B151" t="s">
        <v>2</v>
      </c>
      <c r="C151" t="s">
        <v>2</v>
      </c>
      <c r="D151" t="s">
        <v>3</v>
      </c>
      <c r="E151">
        <v>4</v>
      </c>
      <c r="F151">
        <v>15.5</v>
      </c>
      <c r="G151" s="1">
        <v>42894</v>
      </c>
      <c r="H151">
        <v>23</v>
      </c>
      <c r="I151" s="1">
        <v>42898</v>
      </c>
      <c r="J151" s="3">
        <v>1.875</v>
      </c>
      <c r="K151" t="s">
        <v>3</v>
      </c>
      <c r="L151">
        <v>5</v>
      </c>
      <c r="M151" s="3">
        <v>0</v>
      </c>
      <c r="N151" s="6">
        <v>29</v>
      </c>
      <c r="O151" s="1">
        <v>42907</v>
      </c>
      <c r="P151" s="3">
        <v>0.66666666666666663</v>
      </c>
      <c r="Q151" s="3" t="s">
        <v>26</v>
      </c>
      <c r="T151" s="3">
        <f t="shared" si="2"/>
        <v>0</v>
      </c>
      <c r="U151" s="3">
        <v>80.644999999999996</v>
      </c>
      <c r="V151" s="3">
        <v>0.92</v>
      </c>
      <c r="W151" s="1">
        <v>43011</v>
      </c>
      <c r="X151" s="3">
        <v>4.68</v>
      </c>
      <c r="Y151" s="3" t="s">
        <v>26</v>
      </c>
      <c r="Z151" s="3">
        <v>15.65</v>
      </c>
      <c r="AA151" s="3">
        <v>57.644999999999996</v>
      </c>
    </row>
    <row r="152" spans="1:27" x14ac:dyDescent="0.25">
      <c r="A152">
        <v>257</v>
      </c>
      <c r="B152" t="s">
        <v>2</v>
      </c>
      <c r="C152" t="s">
        <v>2</v>
      </c>
      <c r="D152" t="s">
        <v>3</v>
      </c>
      <c r="E152">
        <v>4</v>
      </c>
      <c r="F152">
        <v>18.5</v>
      </c>
      <c r="G152" s="1">
        <v>42894</v>
      </c>
      <c r="H152">
        <v>24</v>
      </c>
      <c r="I152" s="1">
        <v>42898</v>
      </c>
      <c r="J152" s="3">
        <v>1.375</v>
      </c>
      <c r="K152" t="s">
        <v>3</v>
      </c>
      <c r="L152">
        <v>3</v>
      </c>
      <c r="M152" s="3">
        <v>0</v>
      </c>
      <c r="N152" s="6">
        <v>30</v>
      </c>
      <c r="O152" s="1">
        <v>42907</v>
      </c>
      <c r="P152" s="3">
        <v>0.66666666666666663</v>
      </c>
      <c r="Q152" s="3" t="s">
        <v>26</v>
      </c>
      <c r="T152" s="3">
        <f t="shared" si="2"/>
        <v>0</v>
      </c>
      <c r="U152" s="3">
        <v>35</v>
      </c>
      <c r="V152" s="3">
        <v>0</v>
      </c>
      <c r="W152" s="1">
        <v>43031</v>
      </c>
      <c r="X152" s="3">
        <v>1.08</v>
      </c>
      <c r="Y152" s="3" t="s">
        <v>26</v>
      </c>
      <c r="Z152" s="3">
        <v>4.8600000000000003</v>
      </c>
      <c r="AA152" s="3">
        <v>11</v>
      </c>
    </row>
    <row r="153" spans="1:27" x14ac:dyDescent="0.25">
      <c r="A153" s="2">
        <v>264</v>
      </c>
      <c r="B153" s="2" t="s">
        <v>2</v>
      </c>
      <c r="C153" s="2" t="s">
        <v>2</v>
      </c>
      <c r="D153" s="2" t="s">
        <v>3</v>
      </c>
      <c r="E153" s="2">
        <v>4</v>
      </c>
      <c r="F153" s="2">
        <v>19.5</v>
      </c>
      <c r="G153" s="5">
        <v>42894</v>
      </c>
      <c r="H153" s="2">
        <v>24</v>
      </c>
      <c r="I153" s="5">
        <v>42898</v>
      </c>
      <c r="J153" s="6">
        <v>1.125</v>
      </c>
      <c r="K153" s="2" t="s">
        <v>3</v>
      </c>
      <c r="L153" s="2">
        <v>10</v>
      </c>
      <c r="M153" s="6">
        <v>0</v>
      </c>
      <c r="N153" s="6">
        <v>31</v>
      </c>
      <c r="O153" s="5">
        <v>42907</v>
      </c>
      <c r="P153" s="6">
        <v>0.77777777777777779</v>
      </c>
      <c r="Q153" s="6" t="s">
        <v>26</v>
      </c>
      <c r="R153" s="6"/>
      <c r="S153" s="6"/>
      <c r="T153" s="6">
        <f t="shared" si="2"/>
        <v>0</v>
      </c>
      <c r="U153" s="6">
        <v>90.5</v>
      </c>
      <c r="V153" s="6">
        <v>0.81</v>
      </c>
      <c r="W153" s="5">
        <v>42988</v>
      </c>
      <c r="X153" s="6">
        <v>2.81</v>
      </c>
      <c r="Y153" s="6" t="s">
        <v>26</v>
      </c>
      <c r="Z153" s="6">
        <v>8</v>
      </c>
      <c r="AA153" s="6">
        <v>66.5</v>
      </c>
    </row>
    <row r="154" spans="1:27" x14ac:dyDescent="0.25">
      <c r="A154">
        <v>237</v>
      </c>
      <c r="B154" t="s">
        <v>2</v>
      </c>
      <c r="C154" t="s">
        <v>2</v>
      </c>
      <c r="D154" t="s">
        <v>3</v>
      </c>
      <c r="E154">
        <v>4</v>
      </c>
      <c r="F154">
        <v>21</v>
      </c>
      <c r="G154" s="1">
        <v>42894</v>
      </c>
      <c r="H154">
        <v>26</v>
      </c>
      <c r="I154" s="1">
        <v>42898</v>
      </c>
      <c r="J154" s="3">
        <v>1.25</v>
      </c>
      <c r="K154" t="s">
        <v>3</v>
      </c>
      <c r="L154" s="2">
        <v>12</v>
      </c>
      <c r="M154" s="6">
        <v>0</v>
      </c>
      <c r="N154" s="6">
        <v>34</v>
      </c>
      <c r="O154" s="1">
        <v>42907</v>
      </c>
      <c r="P154" s="3">
        <v>0.88888888888888884</v>
      </c>
      <c r="Q154" s="3" t="s">
        <v>26</v>
      </c>
      <c r="T154" s="3">
        <f t="shared" si="2"/>
        <v>0</v>
      </c>
      <c r="U154" s="3">
        <v>36.5</v>
      </c>
      <c r="V154" s="3">
        <v>0</v>
      </c>
      <c r="W154" s="1">
        <v>43031</v>
      </c>
      <c r="X154" s="3">
        <v>2.97</v>
      </c>
      <c r="Y154" s="3" t="s">
        <v>26</v>
      </c>
      <c r="Z154" s="3">
        <v>9.59</v>
      </c>
      <c r="AA154" s="3">
        <v>10.5</v>
      </c>
    </row>
    <row r="155" spans="1:27" x14ac:dyDescent="0.25">
      <c r="A155">
        <v>272</v>
      </c>
      <c r="B155" t="s">
        <v>2</v>
      </c>
      <c r="C155" t="s">
        <v>2</v>
      </c>
      <c r="D155" t="s">
        <v>4</v>
      </c>
      <c r="E155">
        <v>4</v>
      </c>
      <c r="F155">
        <v>13.5</v>
      </c>
      <c r="G155" s="1">
        <v>42894</v>
      </c>
      <c r="H155">
        <v>16</v>
      </c>
      <c r="I155" s="1">
        <v>42898</v>
      </c>
      <c r="J155" s="3">
        <v>0.625</v>
      </c>
      <c r="K155" t="s">
        <v>4</v>
      </c>
      <c r="L155">
        <v>1</v>
      </c>
      <c r="M155" s="3">
        <v>2</v>
      </c>
      <c r="N155" s="6">
        <v>15</v>
      </c>
      <c r="O155" s="1">
        <v>42907</v>
      </c>
      <c r="P155" s="3">
        <v>-0.1111111111111111</v>
      </c>
      <c r="Q155" s="3" t="s">
        <v>26</v>
      </c>
      <c r="T155" s="3">
        <f t="shared" si="2"/>
        <v>0</v>
      </c>
      <c r="V155" s="3">
        <v>0</v>
      </c>
    </row>
    <row r="156" spans="1:27" x14ac:dyDescent="0.25">
      <c r="A156">
        <v>276</v>
      </c>
      <c r="B156" t="s">
        <v>2</v>
      </c>
      <c r="C156" t="s">
        <v>2</v>
      </c>
      <c r="D156" t="s">
        <v>3</v>
      </c>
      <c r="E156">
        <v>4</v>
      </c>
      <c r="F156">
        <v>13</v>
      </c>
      <c r="G156" s="1">
        <v>42894</v>
      </c>
      <c r="H156">
        <v>18</v>
      </c>
      <c r="I156" s="1">
        <v>42898</v>
      </c>
      <c r="J156" s="3">
        <v>1.25</v>
      </c>
      <c r="K156" t="s">
        <v>17</v>
      </c>
      <c r="L156">
        <v>13</v>
      </c>
      <c r="M156" s="3">
        <v>2</v>
      </c>
      <c r="N156" s="6">
        <v>29</v>
      </c>
      <c r="O156" s="1">
        <v>42907</v>
      </c>
      <c r="P156" s="3">
        <v>1.2222222222222223</v>
      </c>
      <c r="Q156" s="3" t="s">
        <v>26</v>
      </c>
      <c r="T156" s="3">
        <f t="shared" si="2"/>
        <v>0</v>
      </c>
      <c r="U156" s="3">
        <v>93</v>
      </c>
      <c r="V156" s="3">
        <v>0.67</v>
      </c>
      <c r="W156" s="1">
        <v>43014</v>
      </c>
      <c r="X156" s="3">
        <v>11.34</v>
      </c>
      <c r="Y156" s="3" t="s">
        <v>26</v>
      </c>
      <c r="Z156" s="3">
        <v>24.85</v>
      </c>
      <c r="AA156" s="3">
        <v>75</v>
      </c>
    </row>
    <row r="157" spans="1:27" x14ac:dyDescent="0.25">
      <c r="A157">
        <v>271</v>
      </c>
      <c r="B157" t="s">
        <v>2</v>
      </c>
      <c r="C157" t="s">
        <v>2</v>
      </c>
      <c r="D157" t="s">
        <v>3</v>
      </c>
      <c r="E157">
        <v>4</v>
      </c>
      <c r="F157">
        <v>13</v>
      </c>
      <c r="G157" s="1">
        <v>42894</v>
      </c>
      <c r="H157">
        <v>19</v>
      </c>
      <c r="I157" s="1">
        <v>42898</v>
      </c>
      <c r="J157" s="3">
        <v>1.5</v>
      </c>
      <c r="K157" t="s">
        <v>17</v>
      </c>
      <c r="L157">
        <v>18</v>
      </c>
      <c r="M157" s="3">
        <v>2</v>
      </c>
      <c r="N157" s="6">
        <v>28</v>
      </c>
      <c r="O157" s="1">
        <v>42907</v>
      </c>
      <c r="P157" s="3">
        <v>1</v>
      </c>
      <c r="Q157" s="3" t="s">
        <v>26</v>
      </c>
      <c r="T157" s="3">
        <f t="shared" si="2"/>
        <v>0</v>
      </c>
      <c r="U157" s="3">
        <v>112</v>
      </c>
      <c r="V157" s="3">
        <v>1.28</v>
      </c>
      <c r="W157" s="1">
        <v>43014</v>
      </c>
      <c r="X157" s="3">
        <v>8.7200000000000006</v>
      </c>
      <c r="Y157" s="3" t="s">
        <v>26</v>
      </c>
      <c r="Z157" s="3">
        <v>24.29</v>
      </c>
      <c r="AA157" s="3">
        <v>93</v>
      </c>
    </row>
    <row r="158" spans="1:27" x14ac:dyDescent="0.25">
      <c r="A158" s="2">
        <v>235</v>
      </c>
      <c r="B158" s="2" t="s">
        <v>2</v>
      </c>
      <c r="C158" t="s">
        <v>2</v>
      </c>
      <c r="D158" s="2" t="s">
        <v>3</v>
      </c>
      <c r="E158">
        <v>4</v>
      </c>
      <c r="F158" s="2">
        <v>23.5</v>
      </c>
      <c r="G158" s="5">
        <v>42894</v>
      </c>
      <c r="H158" s="2">
        <v>31.5</v>
      </c>
      <c r="I158" s="1">
        <v>42898</v>
      </c>
      <c r="J158" s="3">
        <v>2</v>
      </c>
      <c r="K158" s="2" t="s">
        <v>3</v>
      </c>
      <c r="L158" s="2">
        <v>11</v>
      </c>
      <c r="M158" s="6">
        <v>2</v>
      </c>
      <c r="N158" s="6">
        <v>45</v>
      </c>
      <c r="O158" s="1">
        <v>42907</v>
      </c>
      <c r="P158" s="3">
        <v>1.5</v>
      </c>
      <c r="Q158" s="6" t="s">
        <v>26</v>
      </c>
      <c r="R158" s="6"/>
      <c r="S158" s="6"/>
      <c r="T158" s="3">
        <f t="shared" si="2"/>
        <v>0</v>
      </c>
      <c r="U158" s="3">
        <v>80</v>
      </c>
      <c r="V158" s="3">
        <v>0.08</v>
      </c>
      <c r="W158" s="1">
        <v>43014</v>
      </c>
      <c r="X158" s="3">
        <v>4.12</v>
      </c>
      <c r="Y158" s="3" t="s">
        <v>26</v>
      </c>
      <c r="Z158" s="3">
        <v>15.35</v>
      </c>
      <c r="AA158" s="3">
        <v>48.5</v>
      </c>
    </row>
    <row r="159" spans="1:27" x14ac:dyDescent="0.25">
      <c r="A159">
        <v>259</v>
      </c>
      <c r="B159" t="s">
        <v>2</v>
      </c>
      <c r="C159" t="s">
        <v>2</v>
      </c>
      <c r="D159" t="s">
        <v>4</v>
      </c>
      <c r="E159">
        <v>4</v>
      </c>
      <c r="F159">
        <v>13</v>
      </c>
      <c r="G159" s="1">
        <v>42894</v>
      </c>
      <c r="H159">
        <v>18.5</v>
      </c>
      <c r="I159" s="1">
        <v>42898</v>
      </c>
      <c r="J159" s="3">
        <v>1.375</v>
      </c>
      <c r="K159" t="s">
        <v>4</v>
      </c>
      <c r="L159">
        <v>7</v>
      </c>
      <c r="M159" s="3">
        <v>4</v>
      </c>
      <c r="N159" s="6">
        <v>27</v>
      </c>
      <c r="O159" s="1">
        <v>42907</v>
      </c>
      <c r="P159" s="3">
        <v>0.94444444444444442</v>
      </c>
      <c r="Q159" s="3" t="s">
        <v>26</v>
      </c>
      <c r="T159" s="3">
        <f t="shared" si="2"/>
        <v>0</v>
      </c>
      <c r="U159" s="3">
        <v>75</v>
      </c>
      <c r="V159" s="3">
        <v>0</v>
      </c>
      <c r="W159" s="1">
        <v>43031</v>
      </c>
      <c r="X159" s="3">
        <v>7.9</v>
      </c>
      <c r="Y159" s="3" t="s">
        <v>26</v>
      </c>
      <c r="Z159" s="3">
        <v>21.78</v>
      </c>
      <c r="AA159" s="3">
        <v>56.5</v>
      </c>
    </row>
    <row r="160" spans="1:27" x14ac:dyDescent="0.25">
      <c r="A160">
        <v>263</v>
      </c>
      <c r="B160" t="s">
        <v>2</v>
      </c>
      <c r="C160" t="s">
        <v>2</v>
      </c>
      <c r="D160" t="s">
        <v>3</v>
      </c>
      <c r="E160">
        <v>4</v>
      </c>
      <c r="F160">
        <v>17.5</v>
      </c>
      <c r="G160" s="1">
        <v>42894</v>
      </c>
      <c r="H160">
        <v>23</v>
      </c>
      <c r="I160" s="1">
        <v>42898</v>
      </c>
      <c r="J160" s="3">
        <v>1.375</v>
      </c>
      <c r="K160" t="s">
        <v>3</v>
      </c>
      <c r="L160">
        <v>7</v>
      </c>
      <c r="M160" s="3">
        <v>7</v>
      </c>
      <c r="N160" s="6">
        <v>27</v>
      </c>
      <c r="O160" s="1">
        <v>42907</v>
      </c>
      <c r="P160" s="3">
        <v>0.44444444444444442</v>
      </c>
      <c r="Q160" s="3" t="s">
        <v>26</v>
      </c>
      <c r="T160" s="3">
        <f t="shared" si="2"/>
        <v>0</v>
      </c>
      <c r="U160" s="3">
        <v>40</v>
      </c>
      <c r="V160" s="3">
        <v>0</v>
      </c>
      <c r="W160" s="1">
        <v>43031</v>
      </c>
      <c r="X160" s="3">
        <v>0.18</v>
      </c>
      <c r="Y160" s="3" t="s">
        <v>26</v>
      </c>
      <c r="Z160" s="3">
        <v>3.45</v>
      </c>
      <c r="AA160" s="3">
        <v>17</v>
      </c>
    </row>
    <row r="161" spans="1:27" x14ac:dyDescent="0.25">
      <c r="A161">
        <v>228</v>
      </c>
      <c r="B161" t="s">
        <v>22</v>
      </c>
      <c r="C161" t="s">
        <v>2</v>
      </c>
      <c r="D161" t="s">
        <v>4</v>
      </c>
      <c r="E161">
        <v>4</v>
      </c>
      <c r="F161">
        <v>36.5</v>
      </c>
      <c r="G161" s="1">
        <v>42894</v>
      </c>
      <c r="H161">
        <v>44</v>
      </c>
      <c r="I161" s="1">
        <v>42898</v>
      </c>
      <c r="J161" s="3">
        <v>1.875</v>
      </c>
      <c r="K161" t="s">
        <v>17</v>
      </c>
      <c r="L161">
        <v>38</v>
      </c>
      <c r="M161" s="3">
        <v>38</v>
      </c>
      <c r="N161" s="6">
        <v>59</v>
      </c>
      <c r="O161" s="1">
        <v>42907</v>
      </c>
      <c r="P161" s="3">
        <v>1.6666666666666667</v>
      </c>
      <c r="Q161" s="1" t="s">
        <v>26</v>
      </c>
      <c r="T161" s="3">
        <f t="shared" si="2"/>
        <v>0</v>
      </c>
      <c r="U161" s="3">
        <v>120.65</v>
      </c>
      <c r="V161" s="3">
        <v>1.39</v>
      </c>
      <c r="W161" s="1">
        <v>43005</v>
      </c>
      <c r="X161" s="3">
        <v>11.54</v>
      </c>
      <c r="Y161" s="3" t="s">
        <v>26</v>
      </c>
      <c r="Z161" s="3">
        <v>26.67</v>
      </c>
      <c r="AA161" s="3">
        <v>76.650000000000006</v>
      </c>
    </row>
    <row r="162" spans="1:27" x14ac:dyDescent="0.25">
      <c r="A162">
        <v>230</v>
      </c>
      <c r="B162" t="s">
        <v>16</v>
      </c>
      <c r="D162" t="s">
        <v>3</v>
      </c>
      <c r="E162">
        <v>4</v>
      </c>
      <c r="F162">
        <v>27</v>
      </c>
      <c r="G162" s="1">
        <v>42894</v>
      </c>
      <c r="H162">
        <v>25</v>
      </c>
      <c r="I162" s="1">
        <v>42898</v>
      </c>
      <c r="J162" s="3">
        <v>-0.5</v>
      </c>
      <c r="K162" t="s">
        <v>3</v>
      </c>
      <c r="L162">
        <v>2</v>
      </c>
      <c r="M162" s="3">
        <v>0</v>
      </c>
      <c r="N162" s="6">
        <v>29.5</v>
      </c>
      <c r="O162" s="1">
        <v>42907</v>
      </c>
      <c r="P162" s="3">
        <v>0.5</v>
      </c>
      <c r="Q162" s="3" t="s">
        <v>26</v>
      </c>
      <c r="T162" s="3">
        <f t="shared" si="2"/>
        <v>0</v>
      </c>
      <c r="U162" s="3">
        <v>30.5</v>
      </c>
      <c r="V162" s="3">
        <v>0</v>
      </c>
      <c r="W162" s="1">
        <v>43031</v>
      </c>
      <c r="X162" s="3">
        <v>0.34</v>
      </c>
      <c r="Y162" s="3" t="s">
        <v>26</v>
      </c>
      <c r="Z162" s="3">
        <v>3.15</v>
      </c>
      <c r="AA162" s="3">
        <v>5.5</v>
      </c>
    </row>
    <row r="163" spans="1:27" x14ac:dyDescent="0.25">
      <c r="A163">
        <v>279</v>
      </c>
      <c r="B163" t="s">
        <v>14</v>
      </c>
      <c r="D163" t="s">
        <v>4</v>
      </c>
      <c r="E163">
        <v>4</v>
      </c>
      <c r="F163">
        <v>15.5</v>
      </c>
      <c r="G163" s="1">
        <v>42894</v>
      </c>
      <c r="H163">
        <v>20</v>
      </c>
      <c r="I163" s="1">
        <v>42898</v>
      </c>
      <c r="J163" s="3">
        <v>1.125</v>
      </c>
      <c r="K163" t="s">
        <v>17</v>
      </c>
      <c r="L163">
        <v>3</v>
      </c>
      <c r="M163" s="3">
        <v>0</v>
      </c>
      <c r="N163" s="6">
        <v>29</v>
      </c>
      <c r="O163" s="1">
        <v>42907</v>
      </c>
      <c r="P163" s="3">
        <v>1</v>
      </c>
      <c r="Q163" s="3" t="s">
        <v>26</v>
      </c>
      <c r="T163" s="3">
        <f t="shared" si="2"/>
        <v>0</v>
      </c>
      <c r="U163" s="3">
        <v>91.44</v>
      </c>
      <c r="V163" s="3">
        <v>1.2</v>
      </c>
      <c r="W163" s="1">
        <v>43005</v>
      </c>
      <c r="X163" s="3">
        <v>1.51</v>
      </c>
      <c r="Y163" s="3" t="s">
        <v>26</v>
      </c>
      <c r="Z163" s="3">
        <v>11.11</v>
      </c>
      <c r="AA163" s="3">
        <v>71.44</v>
      </c>
    </row>
    <row r="164" spans="1:27" x14ac:dyDescent="0.25">
      <c r="A164">
        <v>283</v>
      </c>
      <c r="B164" t="s">
        <v>14</v>
      </c>
      <c r="D164" s="2" t="s">
        <v>4</v>
      </c>
      <c r="E164">
        <v>4</v>
      </c>
      <c r="F164">
        <v>18.5</v>
      </c>
      <c r="G164" s="1">
        <v>42894</v>
      </c>
      <c r="H164">
        <v>25</v>
      </c>
      <c r="I164" s="1">
        <v>42898</v>
      </c>
      <c r="J164" s="3">
        <v>1.625</v>
      </c>
      <c r="K164" t="s">
        <v>17</v>
      </c>
      <c r="L164">
        <v>10</v>
      </c>
      <c r="M164" s="3">
        <v>4</v>
      </c>
      <c r="N164" s="6">
        <v>40</v>
      </c>
      <c r="O164" s="1">
        <v>42907</v>
      </c>
      <c r="P164" s="3">
        <v>1.6666666666666667</v>
      </c>
      <c r="Q164" s="3" t="s">
        <v>26</v>
      </c>
      <c r="S164" s="1"/>
      <c r="T164" s="3">
        <f t="shared" si="2"/>
        <v>0</v>
      </c>
      <c r="U164" s="3">
        <v>116.84</v>
      </c>
      <c r="V164" s="3">
        <v>1.28</v>
      </c>
      <c r="W164" s="1">
        <v>43006</v>
      </c>
      <c r="X164" s="3">
        <v>7.84</v>
      </c>
      <c r="Y164" s="3" t="s">
        <v>26</v>
      </c>
      <c r="Z164" s="3">
        <v>23.39</v>
      </c>
      <c r="AA164" s="3">
        <v>91.84</v>
      </c>
    </row>
    <row r="165" spans="1:27" x14ac:dyDescent="0.25">
      <c r="A165">
        <v>282</v>
      </c>
      <c r="B165" t="s">
        <v>18</v>
      </c>
      <c r="D165" t="s">
        <v>3</v>
      </c>
      <c r="E165">
        <v>4</v>
      </c>
      <c r="F165">
        <v>10.5</v>
      </c>
      <c r="G165" s="1">
        <v>42894</v>
      </c>
      <c r="H165">
        <v>15</v>
      </c>
      <c r="I165" s="1">
        <v>42898</v>
      </c>
      <c r="J165" s="3">
        <v>1.125</v>
      </c>
      <c r="K165" t="s">
        <v>3</v>
      </c>
      <c r="L165">
        <v>10</v>
      </c>
      <c r="M165" s="3">
        <v>0</v>
      </c>
      <c r="N165" s="6">
        <v>25</v>
      </c>
      <c r="O165" s="1">
        <v>42907</v>
      </c>
      <c r="P165" s="3">
        <v>1.1111111111111112</v>
      </c>
      <c r="Q165" s="3" t="s">
        <v>26</v>
      </c>
      <c r="T165" s="3">
        <f t="shared" si="2"/>
        <v>0</v>
      </c>
      <c r="U165" s="3">
        <v>84</v>
      </c>
      <c r="V165" s="3">
        <v>0.32</v>
      </c>
      <c r="W165" s="1">
        <v>43014</v>
      </c>
      <c r="X165" s="3">
        <v>3.18</v>
      </c>
      <c r="Y165" s="3" t="s">
        <v>26</v>
      </c>
      <c r="Z165" s="3">
        <v>20.07</v>
      </c>
      <c r="AA165" s="3">
        <v>69</v>
      </c>
    </row>
    <row r="166" spans="1:27" x14ac:dyDescent="0.25">
      <c r="A166">
        <v>250</v>
      </c>
      <c r="B166" t="s">
        <v>18</v>
      </c>
      <c r="D166" t="s">
        <v>4</v>
      </c>
      <c r="E166">
        <v>4</v>
      </c>
      <c r="F166">
        <v>20</v>
      </c>
      <c r="G166" s="1">
        <v>42894</v>
      </c>
      <c r="H166">
        <v>22</v>
      </c>
      <c r="I166" s="1">
        <v>42898</v>
      </c>
      <c r="J166" s="3">
        <v>0.5</v>
      </c>
      <c r="K166" t="s">
        <v>17</v>
      </c>
      <c r="L166">
        <v>5</v>
      </c>
      <c r="M166" s="3">
        <v>0</v>
      </c>
      <c r="N166" s="6">
        <v>23</v>
      </c>
      <c r="O166" s="1">
        <v>42907</v>
      </c>
      <c r="P166" s="3">
        <v>0.1111111111111111</v>
      </c>
      <c r="Q166" s="3" t="s">
        <v>26</v>
      </c>
      <c r="T166" s="3">
        <f t="shared" si="2"/>
        <v>0</v>
      </c>
      <c r="U166" s="3">
        <v>21.5</v>
      </c>
      <c r="V166" s="3">
        <v>0</v>
      </c>
      <c r="W166" s="1">
        <v>43031</v>
      </c>
      <c r="X166" s="3">
        <v>0.47</v>
      </c>
      <c r="Y166" s="3" t="s">
        <v>26</v>
      </c>
      <c r="Z166" s="3">
        <v>4.07</v>
      </c>
      <c r="AA166" s="3">
        <v>-0.5</v>
      </c>
    </row>
    <row r="167" spans="1:27" x14ac:dyDescent="0.25">
      <c r="A167">
        <v>273</v>
      </c>
      <c r="B167" t="s">
        <v>18</v>
      </c>
      <c r="D167" t="s">
        <v>3</v>
      </c>
      <c r="E167">
        <v>4</v>
      </c>
      <c r="F167">
        <v>21.5</v>
      </c>
      <c r="G167" s="1">
        <v>42894</v>
      </c>
      <c r="H167">
        <v>23</v>
      </c>
      <c r="I167" s="1">
        <v>42898</v>
      </c>
      <c r="J167" s="3">
        <v>0.375</v>
      </c>
      <c r="K167" t="s">
        <v>17</v>
      </c>
      <c r="L167">
        <v>5</v>
      </c>
      <c r="M167" s="3">
        <v>0</v>
      </c>
      <c r="N167" s="6">
        <v>25</v>
      </c>
      <c r="O167" s="1">
        <v>42907</v>
      </c>
      <c r="P167" s="3">
        <v>0.22222222222222221</v>
      </c>
      <c r="Q167" s="3" t="s">
        <v>26</v>
      </c>
      <c r="T167" s="3">
        <f t="shared" si="2"/>
        <v>0</v>
      </c>
      <c r="U167" s="3">
        <v>24</v>
      </c>
      <c r="V167" s="3">
        <v>0</v>
      </c>
      <c r="W167" s="1">
        <v>43031</v>
      </c>
      <c r="X167" s="3">
        <v>0.06</v>
      </c>
      <c r="Y167" s="3" t="s">
        <v>26</v>
      </c>
      <c r="Z167" s="3">
        <v>3.47</v>
      </c>
      <c r="AA167" s="3">
        <v>1</v>
      </c>
    </row>
    <row r="168" spans="1:27" x14ac:dyDescent="0.25">
      <c r="A168">
        <v>253</v>
      </c>
      <c r="B168" t="s">
        <v>18</v>
      </c>
      <c r="D168" t="s">
        <v>4</v>
      </c>
      <c r="E168">
        <v>4</v>
      </c>
      <c r="F168">
        <v>27</v>
      </c>
      <c r="G168" s="1">
        <v>42894</v>
      </c>
      <c r="H168">
        <v>30</v>
      </c>
      <c r="I168" s="1">
        <v>42898</v>
      </c>
      <c r="J168" s="3">
        <v>0.75</v>
      </c>
      <c r="K168" t="s">
        <v>4</v>
      </c>
      <c r="L168">
        <v>7</v>
      </c>
      <c r="M168" s="3">
        <v>3</v>
      </c>
      <c r="N168" s="6">
        <v>35</v>
      </c>
      <c r="O168" s="1">
        <v>42907</v>
      </c>
      <c r="P168" s="3">
        <v>0.55555555555555558</v>
      </c>
      <c r="Q168" s="3" t="s">
        <v>26</v>
      </c>
      <c r="T168" s="3">
        <f t="shared" si="2"/>
        <v>0</v>
      </c>
      <c r="U168" s="3">
        <v>110.0455</v>
      </c>
      <c r="V168" s="3">
        <v>1.23</v>
      </c>
      <c r="W168" s="1">
        <v>43006</v>
      </c>
      <c r="X168" s="3">
        <v>2.17</v>
      </c>
      <c r="Y168" s="3" t="s">
        <v>26</v>
      </c>
      <c r="Z168" s="3">
        <v>11.02</v>
      </c>
      <c r="AA168" s="3">
        <v>80.045500000000004</v>
      </c>
    </row>
    <row r="169" spans="1:27" x14ac:dyDescent="0.25">
      <c r="A169">
        <v>231</v>
      </c>
      <c r="B169" t="s">
        <v>20</v>
      </c>
      <c r="D169" t="s">
        <v>4</v>
      </c>
      <c r="E169">
        <v>4</v>
      </c>
      <c r="F169">
        <v>25</v>
      </c>
      <c r="G169" s="1">
        <v>42894</v>
      </c>
      <c r="H169">
        <v>32.5</v>
      </c>
      <c r="I169" s="1">
        <v>42898</v>
      </c>
      <c r="J169" s="3">
        <v>1.875</v>
      </c>
      <c r="K169" t="s">
        <v>4</v>
      </c>
      <c r="L169">
        <v>11</v>
      </c>
      <c r="M169" s="3">
        <v>0</v>
      </c>
      <c r="N169" s="6">
        <v>47.5</v>
      </c>
      <c r="O169" s="1">
        <v>42907</v>
      </c>
      <c r="P169" s="3">
        <v>1.6666666666666667</v>
      </c>
      <c r="Q169" s="3" t="s">
        <v>26</v>
      </c>
      <c r="T169" s="3">
        <f t="shared" si="2"/>
        <v>0</v>
      </c>
      <c r="U169" s="3">
        <v>99.06</v>
      </c>
      <c r="V169" s="3">
        <v>1.29</v>
      </c>
      <c r="W169" s="1">
        <v>43006</v>
      </c>
      <c r="X169" s="3">
        <v>2.91</v>
      </c>
      <c r="Y169" s="3" t="s">
        <v>26</v>
      </c>
      <c r="Z169" s="3">
        <v>14.78</v>
      </c>
      <c r="AA169" s="3">
        <v>66.56</v>
      </c>
    </row>
    <row r="170" spans="1:27" x14ac:dyDescent="0.25">
      <c r="A170">
        <v>296</v>
      </c>
      <c r="B170" t="s">
        <v>7</v>
      </c>
      <c r="C170" t="s">
        <v>7</v>
      </c>
      <c r="D170" t="s">
        <v>4</v>
      </c>
      <c r="E170">
        <v>4</v>
      </c>
      <c r="F170">
        <v>13.5</v>
      </c>
      <c r="G170" s="1">
        <v>42894</v>
      </c>
      <c r="H170">
        <v>17.5</v>
      </c>
      <c r="I170" s="1">
        <v>42898</v>
      </c>
      <c r="J170" s="3">
        <v>1</v>
      </c>
      <c r="K170" t="s">
        <v>4</v>
      </c>
      <c r="L170">
        <v>3</v>
      </c>
      <c r="M170" s="3">
        <v>0</v>
      </c>
      <c r="N170" s="6">
        <v>22</v>
      </c>
      <c r="O170" s="1">
        <v>42907</v>
      </c>
      <c r="P170" s="3">
        <v>0.5</v>
      </c>
      <c r="Q170" s="3" t="s">
        <v>26</v>
      </c>
      <c r="T170" s="3">
        <f t="shared" si="2"/>
        <v>0</v>
      </c>
      <c r="U170" s="3">
        <v>30</v>
      </c>
      <c r="V170" s="3">
        <v>0</v>
      </c>
      <c r="W170" s="1">
        <v>43031</v>
      </c>
      <c r="X170" s="3">
        <v>1.52</v>
      </c>
      <c r="Y170" s="3" t="s">
        <v>26</v>
      </c>
      <c r="Z170" s="3">
        <v>5.88</v>
      </c>
      <c r="AA170" s="3">
        <v>12.5</v>
      </c>
    </row>
    <row r="171" spans="1:27" x14ac:dyDescent="0.25">
      <c r="A171">
        <v>285</v>
      </c>
      <c r="B171" t="s">
        <v>7</v>
      </c>
      <c r="C171" t="s">
        <v>7</v>
      </c>
      <c r="D171" t="s">
        <v>4</v>
      </c>
      <c r="E171">
        <v>4</v>
      </c>
      <c r="F171">
        <v>12.5</v>
      </c>
      <c r="G171" s="1">
        <v>42894</v>
      </c>
      <c r="H171">
        <v>19</v>
      </c>
      <c r="I171" s="1">
        <v>42898</v>
      </c>
      <c r="J171" s="3">
        <v>1.625</v>
      </c>
      <c r="K171" t="s">
        <v>17</v>
      </c>
      <c r="L171">
        <v>11</v>
      </c>
      <c r="M171" s="3">
        <v>0</v>
      </c>
      <c r="N171" s="6">
        <v>30</v>
      </c>
      <c r="O171" s="1">
        <v>42907</v>
      </c>
      <c r="P171" s="3">
        <v>1.2222222222222223</v>
      </c>
      <c r="Q171" s="3" t="s">
        <v>26</v>
      </c>
      <c r="S171" s="1"/>
      <c r="T171" s="3">
        <f t="shared" si="2"/>
        <v>0</v>
      </c>
      <c r="U171" s="3">
        <v>100.33</v>
      </c>
      <c r="V171" s="3">
        <v>3.87</v>
      </c>
      <c r="W171" s="1">
        <v>43011</v>
      </c>
      <c r="X171" s="3">
        <v>3.5</v>
      </c>
      <c r="Y171" s="3" t="s">
        <v>26</v>
      </c>
      <c r="Z171" s="3">
        <v>20.18</v>
      </c>
      <c r="AA171" s="3">
        <v>81.33</v>
      </c>
    </row>
    <row r="172" spans="1:27" x14ac:dyDescent="0.25">
      <c r="A172">
        <v>255</v>
      </c>
      <c r="B172" t="s">
        <v>7</v>
      </c>
      <c r="C172" t="s">
        <v>7</v>
      </c>
      <c r="D172" t="s">
        <v>3</v>
      </c>
      <c r="E172">
        <v>4</v>
      </c>
      <c r="F172">
        <v>14</v>
      </c>
      <c r="G172" s="1">
        <v>42894</v>
      </c>
      <c r="H172">
        <v>20</v>
      </c>
      <c r="I172" s="1">
        <v>42898</v>
      </c>
      <c r="J172" s="3">
        <v>1.5</v>
      </c>
      <c r="K172" t="s">
        <v>3</v>
      </c>
      <c r="L172">
        <v>8</v>
      </c>
      <c r="M172" s="3">
        <v>0</v>
      </c>
      <c r="N172" s="6">
        <v>24</v>
      </c>
      <c r="O172" s="1">
        <v>42907</v>
      </c>
      <c r="P172" s="3">
        <v>0.44444444444444442</v>
      </c>
      <c r="Q172" s="3" t="s">
        <v>26</v>
      </c>
      <c r="T172" s="3">
        <f t="shared" si="2"/>
        <v>0</v>
      </c>
      <c r="U172" s="3">
        <v>36.83</v>
      </c>
      <c r="V172" s="3">
        <v>1.41</v>
      </c>
      <c r="W172" s="1">
        <v>43006</v>
      </c>
      <c r="X172" s="3">
        <v>1.39</v>
      </c>
      <c r="Y172" s="3" t="s">
        <v>26</v>
      </c>
      <c r="Z172" s="3">
        <v>7.42</v>
      </c>
      <c r="AA172" s="3">
        <v>16.829999999999998</v>
      </c>
    </row>
    <row r="173" spans="1:27" x14ac:dyDescent="0.25">
      <c r="A173">
        <v>260</v>
      </c>
      <c r="B173" t="s">
        <v>7</v>
      </c>
      <c r="C173" t="s">
        <v>7</v>
      </c>
      <c r="D173" t="s">
        <v>4</v>
      </c>
      <c r="E173">
        <v>4</v>
      </c>
      <c r="F173">
        <v>16</v>
      </c>
      <c r="G173" s="1">
        <v>42894</v>
      </c>
      <c r="H173">
        <v>21</v>
      </c>
      <c r="I173" s="1">
        <v>42898</v>
      </c>
      <c r="J173" s="3">
        <v>1.25</v>
      </c>
      <c r="K173" t="s">
        <v>4</v>
      </c>
      <c r="L173">
        <v>2</v>
      </c>
      <c r="M173" s="3">
        <v>0</v>
      </c>
      <c r="N173" s="6">
        <v>24.5</v>
      </c>
      <c r="O173" s="1">
        <v>42907</v>
      </c>
      <c r="P173" s="3">
        <v>0.3888888888888889</v>
      </c>
      <c r="Q173" s="3" t="s">
        <v>26</v>
      </c>
      <c r="T173" s="3">
        <f t="shared" si="2"/>
        <v>0</v>
      </c>
      <c r="U173" s="3">
        <v>38.5</v>
      </c>
      <c r="V173" s="3">
        <v>0.18</v>
      </c>
      <c r="W173" s="1">
        <v>43012</v>
      </c>
      <c r="X173" s="3">
        <v>0.67</v>
      </c>
      <c r="Y173" s="3" t="s">
        <v>26</v>
      </c>
      <c r="Z173" s="3">
        <v>4.91</v>
      </c>
      <c r="AA173" s="3">
        <v>17.5</v>
      </c>
    </row>
    <row r="174" spans="1:27" x14ac:dyDescent="0.25">
      <c r="A174">
        <v>267</v>
      </c>
      <c r="B174" t="s">
        <v>7</v>
      </c>
      <c r="C174" t="s">
        <v>7</v>
      </c>
      <c r="D174" t="s">
        <v>3</v>
      </c>
      <c r="E174">
        <v>4</v>
      </c>
      <c r="F174">
        <v>15.5</v>
      </c>
      <c r="G174" s="1">
        <v>42894</v>
      </c>
      <c r="H174">
        <v>21</v>
      </c>
      <c r="I174" s="1">
        <v>42898</v>
      </c>
      <c r="J174" s="3">
        <v>1.375</v>
      </c>
      <c r="K174" t="s">
        <v>3</v>
      </c>
      <c r="L174">
        <v>19</v>
      </c>
      <c r="M174" s="3">
        <v>0</v>
      </c>
      <c r="N174" s="6">
        <v>29</v>
      </c>
      <c r="O174" s="1">
        <v>42907</v>
      </c>
      <c r="P174" s="3">
        <v>0.88888888888888884</v>
      </c>
      <c r="Q174" s="3" t="s">
        <v>26</v>
      </c>
      <c r="T174" s="3">
        <f t="shared" si="2"/>
        <v>0</v>
      </c>
      <c r="U174" s="3">
        <v>97.79</v>
      </c>
      <c r="V174" s="3">
        <v>7.13</v>
      </c>
      <c r="W174" s="1">
        <v>43005</v>
      </c>
      <c r="X174" s="3">
        <v>2.64</v>
      </c>
      <c r="Y174" s="3" t="s">
        <v>26</v>
      </c>
      <c r="Z174" s="3">
        <v>18.8</v>
      </c>
      <c r="AA174" s="3">
        <v>76.790000000000006</v>
      </c>
    </row>
    <row r="175" spans="1:27" x14ac:dyDescent="0.25">
      <c r="A175">
        <v>294</v>
      </c>
      <c r="B175" t="s">
        <v>7</v>
      </c>
      <c r="C175" t="s">
        <v>7</v>
      </c>
      <c r="D175" t="s">
        <v>4</v>
      </c>
      <c r="E175">
        <v>4</v>
      </c>
      <c r="F175">
        <v>18</v>
      </c>
      <c r="G175" s="1">
        <v>42894</v>
      </c>
      <c r="H175">
        <v>22</v>
      </c>
      <c r="I175" s="1">
        <v>42898</v>
      </c>
      <c r="J175" s="3">
        <v>1</v>
      </c>
      <c r="K175" t="s">
        <v>4</v>
      </c>
      <c r="L175">
        <v>5</v>
      </c>
      <c r="M175" s="3">
        <v>0</v>
      </c>
      <c r="N175" s="6">
        <v>22</v>
      </c>
      <c r="O175" s="1">
        <v>42907</v>
      </c>
      <c r="P175" s="3">
        <v>0</v>
      </c>
      <c r="Q175" s="3" t="s">
        <v>26</v>
      </c>
      <c r="T175" s="3">
        <f t="shared" si="2"/>
        <v>0</v>
      </c>
      <c r="U175" s="3">
        <v>23</v>
      </c>
      <c r="V175" s="3">
        <v>0</v>
      </c>
      <c r="W175" s="1">
        <v>43031</v>
      </c>
      <c r="X175" s="3">
        <v>0.54</v>
      </c>
      <c r="Y175" s="3" t="s">
        <v>26</v>
      </c>
      <c r="Z175" s="3">
        <v>3.02</v>
      </c>
      <c r="AA175" s="3">
        <v>1</v>
      </c>
    </row>
    <row r="176" spans="1:27" x14ac:dyDescent="0.25">
      <c r="A176">
        <v>241</v>
      </c>
      <c r="B176" t="s">
        <v>7</v>
      </c>
      <c r="C176" t="s">
        <v>7</v>
      </c>
      <c r="D176" t="s">
        <v>3</v>
      </c>
      <c r="E176">
        <v>4</v>
      </c>
      <c r="F176">
        <v>17.5</v>
      </c>
      <c r="G176" s="1">
        <v>42894</v>
      </c>
      <c r="H176">
        <v>22.5</v>
      </c>
      <c r="I176" s="1">
        <v>42898</v>
      </c>
      <c r="J176" s="3">
        <v>1.25</v>
      </c>
      <c r="K176" t="s">
        <v>3</v>
      </c>
      <c r="L176">
        <v>6</v>
      </c>
      <c r="M176" s="3">
        <v>0</v>
      </c>
      <c r="N176" s="6">
        <v>27.5</v>
      </c>
      <c r="O176" s="1">
        <v>42907</v>
      </c>
      <c r="P176" s="3">
        <v>0.55555555555555558</v>
      </c>
      <c r="Q176" s="3" t="s">
        <v>26</v>
      </c>
      <c r="T176" s="3">
        <f t="shared" si="2"/>
        <v>0</v>
      </c>
      <c r="U176" s="3">
        <v>35</v>
      </c>
      <c r="V176" s="3">
        <v>0</v>
      </c>
      <c r="W176" s="1">
        <v>43031</v>
      </c>
      <c r="X176" s="3">
        <v>0.97</v>
      </c>
      <c r="Y176" s="3" t="s">
        <v>26</v>
      </c>
      <c r="Z176" s="3">
        <v>4.33</v>
      </c>
      <c r="AA176" s="3">
        <v>12.5</v>
      </c>
    </row>
    <row r="177" spans="1:27" x14ac:dyDescent="0.25">
      <c r="A177">
        <v>240</v>
      </c>
      <c r="B177" t="s">
        <v>7</v>
      </c>
      <c r="C177" t="s">
        <v>7</v>
      </c>
      <c r="D177" t="s">
        <v>4</v>
      </c>
      <c r="E177">
        <v>4</v>
      </c>
      <c r="F177">
        <v>23</v>
      </c>
      <c r="G177" s="1">
        <v>42894</v>
      </c>
      <c r="H177">
        <v>27</v>
      </c>
      <c r="I177" s="1">
        <v>42898</v>
      </c>
      <c r="J177" s="3">
        <v>1</v>
      </c>
      <c r="K177" t="s">
        <v>4</v>
      </c>
      <c r="L177">
        <v>9</v>
      </c>
      <c r="M177" s="3">
        <v>0</v>
      </c>
      <c r="N177" s="6">
        <v>29</v>
      </c>
      <c r="O177" s="1">
        <v>42907</v>
      </c>
      <c r="P177" s="3">
        <v>0.22222222222222221</v>
      </c>
      <c r="Q177" s="3" t="s">
        <v>26</v>
      </c>
      <c r="T177" s="3">
        <f t="shared" si="2"/>
        <v>0</v>
      </c>
      <c r="U177" s="3">
        <v>35</v>
      </c>
      <c r="V177" s="3">
        <v>0</v>
      </c>
      <c r="W177" s="1">
        <v>43031</v>
      </c>
      <c r="X177" s="3">
        <v>0.31</v>
      </c>
      <c r="Y177" s="3" t="s">
        <v>26</v>
      </c>
      <c r="Z177" s="3">
        <v>4.8099999999999996</v>
      </c>
      <c r="AA177" s="3">
        <v>8</v>
      </c>
    </row>
    <row r="178" spans="1:27" x14ac:dyDescent="0.25">
      <c r="A178">
        <v>248</v>
      </c>
      <c r="B178" t="s">
        <v>7</v>
      </c>
      <c r="C178" t="s">
        <v>7</v>
      </c>
      <c r="D178" t="s">
        <v>3</v>
      </c>
      <c r="E178">
        <v>4</v>
      </c>
      <c r="F178">
        <v>18</v>
      </c>
      <c r="G178" s="1">
        <v>42894</v>
      </c>
      <c r="H178">
        <v>29</v>
      </c>
      <c r="I178" s="1">
        <v>42898</v>
      </c>
      <c r="J178" s="3">
        <v>2.75</v>
      </c>
      <c r="K178" t="s">
        <v>3</v>
      </c>
      <c r="L178">
        <v>10</v>
      </c>
      <c r="M178" s="3">
        <v>0</v>
      </c>
      <c r="N178" s="6">
        <v>49</v>
      </c>
      <c r="O178" s="1">
        <v>42907</v>
      </c>
      <c r="P178" s="3">
        <v>2.2222222222222223</v>
      </c>
      <c r="Q178" s="3" t="s">
        <v>26</v>
      </c>
      <c r="T178" s="3">
        <f t="shared" si="2"/>
        <v>0</v>
      </c>
      <c r="U178" s="3">
        <v>111.76</v>
      </c>
      <c r="V178" s="3">
        <v>3.14</v>
      </c>
      <c r="W178" s="1">
        <v>43006</v>
      </c>
      <c r="X178" s="3">
        <v>0.38</v>
      </c>
      <c r="Y178" s="3" t="s">
        <v>26</v>
      </c>
      <c r="Z178" s="3">
        <v>16.510000000000002</v>
      </c>
      <c r="AA178" s="3">
        <v>82.76</v>
      </c>
    </row>
    <row r="179" spans="1:27" x14ac:dyDescent="0.25">
      <c r="A179">
        <v>254</v>
      </c>
      <c r="B179" t="s">
        <v>7</v>
      </c>
      <c r="C179" t="s">
        <v>7</v>
      </c>
      <c r="D179" t="s">
        <v>3</v>
      </c>
      <c r="E179">
        <v>4</v>
      </c>
      <c r="F179">
        <v>24</v>
      </c>
      <c r="G179" s="1">
        <v>42894</v>
      </c>
      <c r="H179">
        <v>39</v>
      </c>
      <c r="I179" s="1">
        <v>42898</v>
      </c>
      <c r="J179" s="3">
        <v>3.75</v>
      </c>
      <c r="K179" t="s">
        <v>3</v>
      </c>
      <c r="L179" s="2">
        <v>20</v>
      </c>
      <c r="M179" s="6">
        <v>2</v>
      </c>
      <c r="N179" s="6">
        <v>63</v>
      </c>
      <c r="O179" s="1">
        <v>42907</v>
      </c>
      <c r="P179" s="3">
        <v>2.6666666666666665</v>
      </c>
      <c r="Q179" s="3" t="s">
        <v>26</v>
      </c>
      <c r="T179" s="3">
        <f t="shared" si="2"/>
        <v>0</v>
      </c>
      <c r="U179" s="3">
        <v>109.53750000000001</v>
      </c>
      <c r="V179" s="3">
        <v>7.6</v>
      </c>
      <c r="W179" s="1">
        <v>43006</v>
      </c>
      <c r="X179" s="3">
        <v>2.3199999999999998</v>
      </c>
      <c r="Y179" s="3" t="s">
        <v>26</v>
      </c>
      <c r="Z179" s="3">
        <v>28.48</v>
      </c>
      <c r="AA179" s="3">
        <v>70.537500000000009</v>
      </c>
    </row>
    <row r="180" spans="1:27" x14ac:dyDescent="0.25">
      <c r="A180">
        <v>284</v>
      </c>
      <c r="B180" t="s">
        <v>7</v>
      </c>
      <c r="C180" t="s">
        <v>7</v>
      </c>
      <c r="D180" t="s">
        <v>4</v>
      </c>
      <c r="E180">
        <v>4</v>
      </c>
      <c r="F180">
        <v>17.5</v>
      </c>
      <c r="G180" s="1">
        <v>42894</v>
      </c>
      <c r="H180">
        <v>21</v>
      </c>
      <c r="I180" s="1">
        <v>42898</v>
      </c>
      <c r="J180" s="3">
        <v>0.875</v>
      </c>
      <c r="K180" t="s">
        <v>17</v>
      </c>
      <c r="L180">
        <v>20</v>
      </c>
      <c r="M180" s="3">
        <v>5</v>
      </c>
      <c r="N180" s="6">
        <v>31</v>
      </c>
      <c r="O180" s="1">
        <v>42907</v>
      </c>
      <c r="P180" s="3">
        <v>1.1111111111111112</v>
      </c>
      <c r="Q180" s="3" t="s">
        <v>26</v>
      </c>
      <c r="T180" s="3">
        <f t="shared" si="2"/>
        <v>0</v>
      </c>
      <c r="U180" s="3">
        <v>76.835000000000008</v>
      </c>
      <c r="V180" s="3">
        <v>3.53</v>
      </c>
      <c r="W180" s="1">
        <v>43011</v>
      </c>
      <c r="X180" s="3">
        <v>2.0099999999999998</v>
      </c>
      <c r="Y180" s="3" t="s">
        <v>26</v>
      </c>
      <c r="Z180" s="3">
        <v>23.23</v>
      </c>
      <c r="AA180" s="3">
        <v>55.835000000000008</v>
      </c>
    </row>
    <row r="181" spans="1:27" x14ac:dyDescent="0.25">
      <c r="A181">
        <v>249</v>
      </c>
      <c r="B181" t="s">
        <v>7</v>
      </c>
      <c r="C181" t="s">
        <v>7</v>
      </c>
      <c r="D181" t="s">
        <v>3</v>
      </c>
      <c r="E181">
        <v>4</v>
      </c>
      <c r="F181">
        <v>37.5</v>
      </c>
      <c r="G181" s="1">
        <v>42894</v>
      </c>
      <c r="H181">
        <v>48</v>
      </c>
      <c r="I181" s="1">
        <v>42898</v>
      </c>
      <c r="J181" s="3">
        <v>2.625</v>
      </c>
      <c r="K181" t="s">
        <v>3</v>
      </c>
      <c r="L181">
        <v>11</v>
      </c>
      <c r="M181" s="3">
        <v>11</v>
      </c>
      <c r="N181" s="6">
        <v>67.5</v>
      </c>
      <c r="O181" s="1">
        <v>42907</v>
      </c>
      <c r="P181" s="3">
        <v>2.1666666666666665</v>
      </c>
      <c r="Q181" s="3" t="s">
        <v>26</v>
      </c>
      <c r="T181" s="3">
        <f t="shared" si="2"/>
        <v>0</v>
      </c>
      <c r="U181" s="3">
        <v>107.95</v>
      </c>
      <c r="V181" s="3">
        <v>3.42</v>
      </c>
      <c r="W181" s="1">
        <v>43006</v>
      </c>
      <c r="X181" s="3">
        <v>2.4900000000000002</v>
      </c>
      <c r="Y181" s="3" t="s">
        <v>26</v>
      </c>
      <c r="Z181" s="3">
        <v>18.72</v>
      </c>
      <c r="AA181" s="3">
        <v>59.95</v>
      </c>
    </row>
    <row r="182" spans="1:27" x14ac:dyDescent="0.25">
      <c r="A182">
        <v>224</v>
      </c>
      <c r="B182" t="s">
        <v>7</v>
      </c>
      <c r="C182" t="s">
        <v>7</v>
      </c>
      <c r="D182" t="s">
        <v>3</v>
      </c>
      <c r="E182">
        <v>4</v>
      </c>
      <c r="F182">
        <v>20</v>
      </c>
      <c r="G182" s="1">
        <v>42894</v>
      </c>
      <c r="H182">
        <v>23</v>
      </c>
      <c r="I182" s="1">
        <v>42898</v>
      </c>
      <c r="J182" s="3">
        <v>0.75</v>
      </c>
      <c r="K182" t="s">
        <v>17</v>
      </c>
      <c r="L182">
        <v>13</v>
      </c>
      <c r="M182" s="3">
        <v>13</v>
      </c>
      <c r="N182" s="3">
        <v>26</v>
      </c>
      <c r="O182" s="1">
        <v>42907</v>
      </c>
      <c r="P182" s="3">
        <v>0.33333333333333331</v>
      </c>
      <c r="Q182" s="1" t="s">
        <v>26</v>
      </c>
      <c r="T182" s="3">
        <f t="shared" si="2"/>
        <v>0</v>
      </c>
      <c r="U182" s="3">
        <v>48.5</v>
      </c>
      <c r="V182" s="3">
        <v>0.17</v>
      </c>
      <c r="W182" s="1">
        <v>43015</v>
      </c>
      <c r="X182" s="3">
        <v>0.5</v>
      </c>
      <c r="Y182" s="3" t="s">
        <v>26</v>
      </c>
      <c r="Z182" s="3">
        <v>3.84</v>
      </c>
      <c r="AA182" s="3">
        <v>25.5</v>
      </c>
    </row>
    <row r="183" spans="1:27" x14ac:dyDescent="0.25">
      <c r="A183">
        <v>245</v>
      </c>
      <c r="B183" t="s">
        <v>7</v>
      </c>
      <c r="C183" t="s">
        <v>7</v>
      </c>
      <c r="D183" t="s">
        <v>4</v>
      </c>
      <c r="E183">
        <v>4</v>
      </c>
      <c r="F183">
        <v>31</v>
      </c>
      <c r="G183" s="1">
        <v>42894</v>
      </c>
      <c r="H183">
        <v>43</v>
      </c>
      <c r="I183" s="1">
        <v>42898</v>
      </c>
      <c r="J183" s="3">
        <v>3</v>
      </c>
      <c r="K183" t="s">
        <v>17</v>
      </c>
      <c r="L183">
        <v>14</v>
      </c>
      <c r="M183" s="3">
        <v>14</v>
      </c>
      <c r="N183" s="6">
        <v>61</v>
      </c>
      <c r="O183" s="1">
        <v>42907</v>
      </c>
      <c r="P183" s="3">
        <v>2</v>
      </c>
      <c r="Q183" s="3" t="s">
        <v>26</v>
      </c>
      <c r="T183" s="3">
        <f t="shared" si="2"/>
        <v>0</v>
      </c>
      <c r="U183" s="3">
        <v>109.22</v>
      </c>
      <c r="V183" s="3">
        <v>7.6499999999999995</v>
      </c>
      <c r="W183" s="1">
        <v>43005</v>
      </c>
      <c r="X183" s="3">
        <v>2.2599999999999998</v>
      </c>
      <c r="Y183" s="3" t="s">
        <v>26</v>
      </c>
      <c r="Z183" s="3">
        <v>34.57</v>
      </c>
      <c r="AA183" s="3">
        <v>66.22</v>
      </c>
    </row>
    <row r="184" spans="1:27" x14ac:dyDescent="0.25">
      <c r="A184">
        <v>232</v>
      </c>
      <c r="B184" t="s">
        <v>7</v>
      </c>
      <c r="C184" t="s">
        <v>7</v>
      </c>
      <c r="D184" t="s">
        <v>3</v>
      </c>
      <c r="E184">
        <v>4</v>
      </c>
      <c r="F184">
        <v>32.5</v>
      </c>
      <c r="G184" s="1">
        <v>42894</v>
      </c>
      <c r="H184">
        <v>38.5</v>
      </c>
      <c r="I184" s="1">
        <v>42898</v>
      </c>
      <c r="J184" s="3">
        <v>1.5</v>
      </c>
      <c r="K184" t="s">
        <v>3</v>
      </c>
      <c r="L184">
        <v>17</v>
      </c>
      <c r="M184" s="3">
        <v>17</v>
      </c>
      <c r="N184" s="6">
        <v>49.5</v>
      </c>
      <c r="O184" s="1">
        <v>42907</v>
      </c>
      <c r="P184" s="3">
        <v>1.2222222222222223</v>
      </c>
      <c r="Q184" s="3" t="s">
        <v>26</v>
      </c>
      <c r="T184" s="3">
        <f t="shared" si="2"/>
        <v>0</v>
      </c>
      <c r="U184" s="3">
        <v>78</v>
      </c>
      <c r="V184" s="3">
        <v>3.21</v>
      </c>
      <c r="W184" s="1">
        <v>42962</v>
      </c>
      <c r="X184" s="3">
        <v>4.0599999999999996</v>
      </c>
      <c r="Y184" s="3" t="s">
        <v>26</v>
      </c>
      <c r="Z184" s="3">
        <v>35.049999999999997</v>
      </c>
      <c r="AA184" s="3">
        <v>39.5</v>
      </c>
    </row>
    <row r="185" spans="1:27" x14ac:dyDescent="0.25">
      <c r="A185">
        <v>252</v>
      </c>
      <c r="B185" t="s">
        <v>7</v>
      </c>
      <c r="C185" t="s">
        <v>7</v>
      </c>
      <c r="D185" t="s">
        <v>3</v>
      </c>
      <c r="E185">
        <v>4</v>
      </c>
      <c r="F185">
        <v>23</v>
      </c>
      <c r="G185" s="1">
        <v>42894</v>
      </c>
      <c r="H185">
        <v>35</v>
      </c>
      <c r="I185" s="1">
        <v>42898</v>
      </c>
      <c r="J185" s="3">
        <v>3</v>
      </c>
      <c r="K185" t="s">
        <v>3</v>
      </c>
      <c r="L185">
        <v>20</v>
      </c>
      <c r="M185" s="3">
        <v>20</v>
      </c>
      <c r="N185" s="6">
        <v>56</v>
      </c>
      <c r="O185" s="1">
        <v>42907</v>
      </c>
      <c r="P185" s="3">
        <v>2.3333333333333335</v>
      </c>
      <c r="Q185" s="3" t="s">
        <v>26</v>
      </c>
      <c r="S185" s="1"/>
      <c r="T185" s="3">
        <f t="shared" si="2"/>
        <v>0</v>
      </c>
      <c r="U185" s="3">
        <v>114.935</v>
      </c>
      <c r="V185" s="3">
        <v>10.82</v>
      </c>
      <c r="W185" s="1">
        <v>43006</v>
      </c>
      <c r="X185" s="3">
        <v>1.35</v>
      </c>
      <c r="Y185" s="3" t="s">
        <v>26</v>
      </c>
      <c r="Z185" s="3">
        <v>33.42</v>
      </c>
      <c r="AA185" s="3">
        <v>79.935000000000002</v>
      </c>
    </row>
    <row r="186" spans="1:27" x14ac:dyDescent="0.25">
      <c r="A186">
        <v>247</v>
      </c>
      <c r="B186" t="s">
        <v>7</v>
      </c>
      <c r="C186" t="s">
        <v>7</v>
      </c>
      <c r="D186" t="s">
        <v>4</v>
      </c>
      <c r="E186">
        <v>4</v>
      </c>
      <c r="F186">
        <v>33</v>
      </c>
      <c r="G186" s="1">
        <v>42894</v>
      </c>
      <c r="H186">
        <v>43</v>
      </c>
      <c r="I186" s="1">
        <v>42898</v>
      </c>
      <c r="J186" s="3">
        <v>2.5</v>
      </c>
      <c r="K186" t="s">
        <v>4</v>
      </c>
      <c r="L186">
        <v>22</v>
      </c>
      <c r="M186" s="3">
        <v>22</v>
      </c>
      <c r="N186" s="6">
        <v>65</v>
      </c>
      <c r="O186" s="1">
        <v>42907</v>
      </c>
      <c r="P186" s="3">
        <v>2.4444444444444446</v>
      </c>
      <c r="Q186" s="3" t="s">
        <v>26</v>
      </c>
      <c r="T186" s="3">
        <f t="shared" si="2"/>
        <v>0</v>
      </c>
      <c r="U186" s="3">
        <v>119.38</v>
      </c>
      <c r="V186" s="3">
        <v>9.4899999999999984</v>
      </c>
      <c r="W186" s="1">
        <v>43004</v>
      </c>
      <c r="X186" s="3">
        <v>1.3</v>
      </c>
      <c r="Y186" s="3" t="s">
        <v>26</v>
      </c>
      <c r="Z186" s="3">
        <v>29.86</v>
      </c>
      <c r="AA186" s="3">
        <v>76.38</v>
      </c>
    </row>
    <row r="187" spans="1:27" x14ac:dyDescent="0.25">
      <c r="A187" s="2">
        <v>236</v>
      </c>
      <c r="B187" s="2" t="s">
        <v>7</v>
      </c>
      <c r="C187" t="s">
        <v>7</v>
      </c>
      <c r="D187" s="2" t="s">
        <v>4</v>
      </c>
      <c r="E187">
        <v>4</v>
      </c>
      <c r="F187" s="2">
        <v>33.5</v>
      </c>
      <c r="G187" s="5">
        <v>42894</v>
      </c>
      <c r="H187" s="2">
        <v>44.5</v>
      </c>
      <c r="I187" s="1">
        <v>42898</v>
      </c>
      <c r="J187" s="3">
        <v>2.75</v>
      </c>
      <c r="K187" s="2" t="s">
        <v>4</v>
      </c>
      <c r="L187" s="2">
        <v>23</v>
      </c>
      <c r="M187" s="6">
        <v>23</v>
      </c>
      <c r="N187" s="6">
        <v>63</v>
      </c>
      <c r="O187" s="1">
        <v>42907</v>
      </c>
      <c r="P187" s="3">
        <v>2.0555555555555554</v>
      </c>
      <c r="Q187" s="6" t="s">
        <v>26</v>
      </c>
      <c r="R187" s="6"/>
      <c r="S187" s="6"/>
      <c r="T187" s="3">
        <f t="shared" si="2"/>
        <v>0</v>
      </c>
      <c r="U187" s="3">
        <v>109.855</v>
      </c>
      <c r="V187" s="3">
        <v>5.71</v>
      </c>
      <c r="W187" s="1">
        <v>43006</v>
      </c>
      <c r="X187" s="3">
        <v>0.01</v>
      </c>
      <c r="Y187" s="3" t="s">
        <v>26</v>
      </c>
      <c r="Z187" s="3">
        <v>26.51</v>
      </c>
      <c r="AA187" s="3">
        <v>65.355000000000004</v>
      </c>
    </row>
    <row r="188" spans="1:27" x14ac:dyDescent="0.25">
      <c r="A188">
        <v>239</v>
      </c>
      <c r="B188" t="s">
        <v>6</v>
      </c>
      <c r="C188" t="s">
        <v>6</v>
      </c>
      <c r="D188" t="s">
        <v>3</v>
      </c>
      <c r="E188">
        <v>4</v>
      </c>
      <c r="F188">
        <v>34</v>
      </c>
      <c r="G188" s="1">
        <v>42894</v>
      </c>
      <c r="H188">
        <v>42.5</v>
      </c>
      <c r="I188" s="1">
        <v>42898</v>
      </c>
      <c r="J188" s="3">
        <v>2.125</v>
      </c>
      <c r="K188" t="s">
        <v>3</v>
      </c>
      <c r="L188">
        <v>10</v>
      </c>
      <c r="M188" s="3">
        <v>10</v>
      </c>
      <c r="N188" s="6">
        <v>54.5</v>
      </c>
      <c r="O188" s="1">
        <v>42907</v>
      </c>
      <c r="P188" s="3">
        <v>1.3333333333333333</v>
      </c>
      <c r="Q188" s="3" t="s">
        <v>26</v>
      </c>
      <c r="T188" s="3">
        <f t="shared" si="2"/>
        <v>0</v>
      </c>
      <c r="U188" s="3">
        <v>79</v>
      </c>
      <c r="V188" s="3">
        <v>2.73</v>
      </c>
      <c r="W188" s="1">
        <v>42962</v>
      </c>
      <c r="X188" s="3">
        <v>8.4499999999999993</v>
      </c>
      <c r="Y188" s="3" t="s">
        <v>26</v>
      </c>
      <c r="Z188" s="3">
        <v>35.9</v>
      </c>
      <c r="AA188" s="3">
        <v>36.5</v>
      </c>
    </row>
    <row r="189" spans="1:27" x14ac:dyDescent="0.25">
      <c r="A189">
        <v>227</v>
      </c>
      <c r="B189" t="s">
        <v>6</v>
      </c>
      <c r="C189" t="s">
        <v>6</v>
      </c>
      <c r="D189" t="s">
        <v>3</v>
      </c>
      <c r="E189">
        <v>4</v>
      </c>
      <c r="F189">
        <v>34.5</v>
      </c>
      <c r="G189" s="1">
        <v>42894</v>
      </c>
      <c r="H189">
        <v>40</v>
      </c>
      <c r="I189" s="1">
        <v>42898</v>
      </c>
      <c r="J189" s="3">
        <v>1.375</v>
      </c>
      <c r="K189" t="s">
        <v>17</v>
      </c>
      <c r="L189">
        <v>11</v>
      </c>
      <c r="M189" s="3">
        <v>11</v>
      </c>
      <c r="N189" s="6">
        <v>55.5</v>
      </c>
      <c r="O189" s="1">
        <v>42907</v>
      </c>
      <c r="P189" s="3">
        <v>1.7222222222222223</v>
      </c>
      <c r="Q189" s="1" t="s">
        <v>26</v>
      </c>
      <c r="T189" s="3">
        <f t="shared" si="2"/>
        <v>0</v>
      </c>
      <c r="U189" s="3">
        <v>94.5</v>
      </c>
      <c r="V189" s="3">
        <v>4.7699999999999996</v>
      </c>
      <c r="W189" s="1">
        <v>42961</v>
      </c>
      <c r="X189" s="3">
        <v>6.48</v>
      </c>
      <c r="Y189" s="3" t="s">
        <v>26</v>
      </c>
      <c r="Z189" s="3">
        <v>29.56</v>
      </c>
      <c r="AA189" s="3">
        <v>54.5</v>
      </c>
    </row>
    <row r="190" spans="1:27" x14ac:dyDescent="0.25">
      <c r="A190">
        <v>54</v>
      </c>
      <c r="B190" t="s">
        <v>2</v>
      </c>
      <c r="C190" t="s">
        <v>2</v>
      </c>
      <c r="D190" t="s">
        <v>4</v>
      </c>
      <c r="E190">
        <v>1</v>
      </c>
      <c r="F190">
        <v>17</v>
      </c>
      <c r="G190" s="1">
        <v>42873</v>
      </c>
      <c r="H190">
        <v>20</v>
      </c>
      <c r="I190" s="1">
        <v>42877</v>
      </c>
      <c r="J190" s="3">
        <v>0.75</v>
      </c>
      <c r="K190" s="1" t="s">
        <v>4</v>
      </c>
      <c r="L190">
        <v>16</v>
      </c>
      <c r="M190" s="3">
        <v>0</v>
      </c>
      <c r="N190" s="3">
        <v>39.369999999999997</v>
      </c>
      <c r="O190" s="1">
        <v>42885</v>
      </c>
      <c r="P190" s="3">
        <v>2.4212499999999997</v>
      </c>
      <c r="Q190" s="1" t="s">
        <v>19</v>
      </c>
      <c r="R190" s="3">
        <v>15</v>
      </c>
      <c r="S190" s="1">
        <v>42896</v>
      </c>
      <c r="T190" s="3">
        <f t="shared" si="2"/>
        <v>1</v>
      </c>
      <c r="U190" s="3">
        <v>156.21</v>
      </c>
      <c r="V190" s="3">
        <v>1.3</v>
      </c>
      <c r="W190" s="1">
        <v>43006</v>
      </c>
      <c r="X190" s="3">
        <v>11.73</v>
      </c>
      <c r="Y190" s="3" t="s">
        <v>26</v>
      </c>
      <c r="Z190" s="3">
        <v>33.32</v>
      </c>
      <c r="AA190" s="3">
        <v>136.21</v>
      </c>
    </row>
    <row r="191" spans="1:27" x14ac:dyDescent="0.25">
      <c r="A191">
        <v>44</v>
      </c>
      <c r="B191" t="s">
        <v>2</v>
      </c>
      <c r="C191" t="s">
        <v>2</v>
      </c>
      <c r="D191" t="s">
        <v>3</v>
      </c>
      <c r="E191">
        <v>1</v>
      </c>
      <c r="F191">
        <v>18.5</v>
      </c>
      <c r="G191" s="1">
        <v>42873</v>
      </c>
      <c r="H191">
        <v>23</v>
      </c>
      <c r="I191" s="1">
        <v>42877</v>
      </c>
      <c r="J191" s="3">
        <v>1.125</v>
      </c>
      <c r="K191" s="1" t="s">
        <v>3</v>
      </c>
      <c r="L191">
        <v>14</v>
      </c>
      <c r="M191" s="3">
        <v>0</v>
      </c>
      <c r="N191" s="3">
        <v>39.369999999999997</v>
      </c>
      <c r="O191" s="1">
        <v>42885</v>
      </c>
      <c r="P191" s="3">
        <v>2.0462499999999997</v>
      </c>
      <c r="Q191" s="1" t="s">
        <v>19</v>
      </c>
      <c r="R191" s="3">
        <v>19</v>
      </c>
      <c r="S191" s="1">
        <v>42898</v>
      </c>
      <c r="T191" s="3">
        <f t="shared" si="2"/>
        <v>1</v>
      </c>
      <c r="U191" s="3">
        <v>146.05000000000001</v>
      </c>
      <c r="V191" s="3">
        <v>1.64</v>
      </c>
      <c r="W191" s="1">
        <v>43004</v>
      </c>
      <c r="X191" s="3">
        <v>9.82</v>
      </c>
      <c r="Y191" s="3" t="s">
        <v>26</v>
      </c>
      <c r="Z191" s="3">
        <v>28.72</v>
      </c>
      <c r="AA191" s="3">
        <v>123.05000000000001</v>
      </c>
    </row>
    <row r="192" spans="1:27" x14ac:dyDescent="0.25">
      <c r="A192">
        <v>56</v>
      </c>
      <c r="B192" t="s">
        <v>2</v>
      </c>
      <c r="C192" t="s">
        <v>2</v>
      </c>
      <c r="D192" t="s">
        <v>4</v>
      </c>
      <c r="E192">
        <v>1</v>
      </c>
      <c r="F192">
        <v>15.5</v>
      </c>
      <c r="G192" s="1">
        <v>42873</v>
      </c>
      <c r="H192">
        <v>23.5</v>
      </c>
      <c r="I192" s="1">
        <v>42877</v>
      </c>
      <c r="J192" s="3">
        <v>2</v>
      </c>
      <c r="K192" s="1" t="s">
        <v>4</v>
      </c>
      <c r="L192">
        <v>13</v>
      </c>
      <c r="M192" s="3">
        <v>0</v>
      </c>
      <c r="N192" s="3">
        <v>37.465000000000003</v>
      </c>
      <c r="O192" s="1">
        <v>42885</v>
      </c>
      <c r="P192" s="3">
        <v>1.7456250000000004</v>
      </c>
      <c r="Q192" s="1" t="s">
        <v>19</v>
      </c>
      <c r="R192" s="3">
        <v>18</v>
      </c>
      <c r="S192" s="1">
        <v>42898</v>
      </c>
      <c r="T192" s="3">
        <f t="shared" si="2"/>
        <v>1</v>
      </c>
      <c r="U192" s="3">
        <v>141.60499999999999</v>
      </c>
      <c r="V192" s="3">
        <v>2.02</v>
      </c>
      <c r="W192" s="1">
        <v>43005</v>
      </c>
      <c r="X192" s="3">
        <v>14.04</v>
      </c>
      <c r="Y192" s="3" t="s">
        <v>26</v>
      </c>
      <c r="Z192" s="3">
        <v>44.01</v>
      </c>
      <c r="AA192" s="3">
        <v>118.10499999999999</v>
      </c>
    </row>
    <row r="193" spans="1:27" x14ac:dyDescent="0.25">
      <c r="A193">
        <v>8</v>
      </c>
      <c r="B193" t="s">
        <v>2</v>
      </c>
      <c r="C193" t="s">
        <v>2</v>
      </c>
      <c r="D193" t="s">
        <v>4</v>
      </c>
      <c r="E193">
        <v>1</v>
      </c>
      <c r="F193">
        <v>23</v>
      </c>
      <c r="G193" s="1">
        <v>42873</v>
      </c>
      <c r="H193">
        <v>28</v>
      </c>
      <c r="I193" s="1">
        <v>42877</v>
      </c>
      <c r="J193" s="3">
        <v>1.25</v>
      </c>
      <c r="K193" s="1" t="s">
        <v>4</v>
      </c>
      <c r="L193">
        <v>10</v>
      </c>
      <c r="M193" s="3">
        <v>2</v>
      </c>
      <c r="N193" s="3">
        <v>43.814999999999998</v>
      </c>
      <c r="O193" s="1">
        <v>42885</v>
      </c>
      <c r="P193" s="3">
        <v>1.9768749999999997</v>
      </c>
      <c r="Q193" s="1" t="s">
        <v>19</v>
      </c>
      <c r="R193" s="3">
        <v>19</v>
      </c>
      <c r="S193" s="1">
        <v>42898</v>
      </c>
      <c r="T193" s="3">
        <f t="shared" si="2"/>
        <v>1</v>
      </c>
      <c r="U193" s="3">
        <v>156.845</v>
      </c>
      <c r="V193" s="3">
        <v>2</v>
      </c>
      <c r="W193" s="1">
        <v>43003</v>
      </c>
      <c r="X193" s="3">
        <v>13.94</v>
      </c>
      <c r="Y193" s="3" t="s">
        <v>19</v>
      </c>
      <c r="Z193" s="3">
        <v>67.73</v>
      </c>
      <c r="AA193" s="3">
        <v>128.845</v>
      </c>
    </row>
    <row r="194" spans="1:27" x14ac:dyDescent="0.25">
      <c r="A194">
        <v>60</v>
      </c>
      <c r="B194" t="s">
        <v>2</v>
      </c>
      <c r="C194" t="s">
        <v>2</v>
      </c>
      <c r="D194" t="s">
        <v>4</v>
      </c>
      <c r="E194">
        <v>1</v>
      </c>
      <c r="F194">
        <v>18</v>
      </c>
      <c r="G194" s="1">
        <v>42873</v>
      </c>
      <c r="H194">
        <v>23.5</v>
      </c>
      <c r="I194" s="1">
        <v>42877</v>
      </c>
      <c r="J194" s="3">
        <v>1.375</v>
      </c>
      <c r="K194" s="1" t="s">
        <v>17</v>
      </c>
      <c r="L194">
        <v>19</v>
      </c>
      <c r="M194" s="3">
        <v>3</v>
      </c>
      <c r="N194" s="3">
        <v>40.64</v>
      </c>
      <c r="O194" s="1">
        <v>42885</v>
      </c>
      <c r="P194" s="3">
        <v>2.1425000000000001</v>
      </c>
      <c r="Q194" s="1" t="s">
        <v>19</v>
      </c>
      <c r="R194" s="3">
        <v>19</v>
      </c>
      <c r="S194" s="1">
        <v>42898</v>
      </c>
      <c r="T194" s="3">
        <f t="shared" ref="T194:T257" si="3">IF(Q194="n", 0,1)</f>
        <v>1</v>
      </c>
      <c r="U194" s="3">
        <v>168.91</v>
      </c>
      <c r="V194" s="3">
        <v>3.46</v>
      </c>
      <c r="W194" s="1">
        <v>43006</v>
      </c>
      <c r="X194" s="3">
        <v>11.45</v>
      </c>
      <c r="Y194" s="3" t="s">
        <v>26</v>
      </c>
      <c r="Z194" s="3">
        <v>44.68</v>
      </c>
      <c r="AA194" s="3">
        <v>145.41</v>
      </c>
    </row>
    <row r="195" spans="1:27" x14ac:dyDescent="0.25">
      <c r="A195">
        <v>9</v>
      </c>
      <c r="B195" t="s">
        <v>2</v>
      </c>
      <c r="C195" t="s">
        <v>2</v>
      </c>
      <c r="D195" t="s">
        <v>3</v>
      </c>
      <c r="E195">
        <v>1</v>
      </c>
      <c r="F195">
        <v>20.5</v>
      </c>
      <c r="G195" s="1">
        <v>42873</v>
      </c>
      <c r="H195">
        <v>27.5</v>
      </c>
      <c r="I195" s="1">
        <v>42877</v>
      </c>
      <c r="J195" s="3">
        <v>1.75</v>
      </c>
      <c r="K195" s="1" t="s">
        <v>17</v>
      </c>
      <c r="L195">
        <v>13</v>
      </c>
      <c r="M195" s="3">
        <v>3</v>
      </c>
      <c r="N195" s="3">
        <v>48.895000000000003</v>
      </c>
      <c r="O195" s="1">
        <v>42885</v>
      </c>
      <c r="P195" s="3">
        <v>2.6743750000000004</v>
      </c>
      <c r="Q195" s="1" t="s">
        <v>19</v>
      </c>
      <c r="R195" s="3">
        <v>18</v>
      </c>
      <c r="S195" s="1">
        <v>42896</v>
      </c>
      <c r="T195" s="3">
        <f t="shared" si="3"/>
        <v>1</v>
      </c>
      <c r="U195" s="3">
        <v>151.44749999999999</v>
      </c>
      <c r="V195" s="3">
        <v>3.89</v>
      </c>
      <c r="W195" s="1">
        <v>43003</v>
      </c>
      <c r="X195" s="3">
        <v>10.46</v>
      </c>
      <c r="Y195" s="3" t="s">
        <v>26</v>
      </c>
      <c r="Z195" s="3">
        <v>38.92</v>
      </c>
      <c r="AA195" s="3">
        <v>123.94749999999999</v>
      </c>
    </row>
    <row r="196" spans="1:27" x14ac:dyDescent="0.25">
      <c r="A196">
        <v>2</v>
      </c>
      <c r="B196" t="s">
        <v>2</v>
      </c>
      <c r="C196" t="s">
        <v>2</v>
      </c>
      <c r="D196" t="s">
        <v>3</v>
      </c>
      <c r="E196">
        <v>1</v>
      </c>
      <c r="F196">
        <v>30</v>
      </c>
      <c r="G196" s="1">
        <v>42873</v>
      </c>
      <c r="H196">
        <v>32.5</v>
      </c>
      <c r="I196" s="1">
        <v>42877</v>
      </c>
      <c r="J196" s="3">
        <v>0.625</v>
      </c>
      <c r="K196" s="1" t="s">
        <v>17</v>
      </c>
      <c r="L196">
        <v>18</v>
      </c>
      <c r="M196" s="3">
        <v>7</v>
      </c>
      <c r="N196" s="3">
        <v>48.577500000000001</v>
      </c>
      <c r="O196" s="1">
        <v>42885</v>
      </c>
      <c r="P196" s="3">
        <v>2.0096875000000001</v>
      </c>
      <c r="Q196" s="1" t="s">
        <v>19</v>
      </c>
      <c r="R196" s="3">
        <v>26</v>
      </c>
      <c r="S196" s="1">
        <v>42904</v>
      </c>
      <c r="T196" s="3">
        <f t="shared" si="3"/>
        <v>1</v>
      </c>
      <c r="U196" s="3">
        <v>144.78</v>
      </c>
      <c r="V196" s="3">
        <v>2.16</v>
      </c>
      <c r="W196" s="1">
        <v>43003</v>
      </c>
      <c r="X196" s="3">
        <v>11.67</v>
      </c>
      <c r="Y196" s="3" t="s">
        <v>26</v>
      </c>
      <c r="Z196" s="3">
        <v>40.03</v>
      </c>
      <c r="AA196" s="3">
        <v>112.28</v>
      </c>
    </row>
    <row r="197" spans="1:27" x14ac:dyDescent="0.25">
      <c r="A197">
        <v>27</v>
      </c>
      <c r="B197" t="s">
        <v>2</v>
      </c>
      <c r="C197" t="s">
        <v>2</v>
      </c>
      <c r="D197" t="s">
        <v>4</v>
      </c>
      <c r="E197">
        <v>1</v>
      </c>
      <c r="F197">
        <v>17.5</v>
      </c>
      <c r="G197" s="1">
        <v>42873</v>
      </c>
      <c r="H197">
        <v>22.5</v>
      </c>
      <c r="I197" s="1">
        <v>42877</v>
      </c>
      <c r="J197" s="3">
        <v>1.25</v>
      </c>
      <c r="K197" s="1" t="s">
        <v>17</v>
      </c>
      <c r="M197" s="3">
        <v>9</v>
      </c>
      <c r="N197" s="3">
        <v>32.067500000000003</v>
      </c>
      <c r="O197" s="1">
        <v>42885</v>
      </c>
      <c r="P197" s="3">
        <v>1.1959375000000003</v>
      </c>
      <c r="Q197" s="1" t="s">
        <v>19</v>
      </c>
      <c r="R197" s="3">
        <v>19</v>
      </c>
      <c r="S197" s="1">
        <v>42898</v>
      </c>
      <c r="T197" s="3">
        <f t="shared" si="3"/>
        <v>1</v>
      </c>
      <c r="U197" s="3">
        <v>89</v>
      </c>
      <c r="V197" s="3">
        <v>0</v>
      </c>
      <c r="W197" s="1">
        <v>43031</v>
      </c>
      <c r="X197" s="3">
        <v>4.2699999999999996</v>
      </c>
      <c r="Y197" s="3" t="s">
        <v>26</v>
      </c>
      <c r="Z197" s="3">
        <v>8.34</v>
      </c>
      <c r="AA197" s="3">
        <v>66.5</v>
      </c>
    </row>
    <row r="198" spans="1:27" x14ac:dyDescent="0.25">
      <c r="A198">
        <v>4</v>
      </c>
      <c r="B198" t="s">
        <v>2</v>
      </c>
      <c r="C198" t="s">
        <v>2</v>
      </c>
      <c r="D198" t="s">
        <v>4</v>
      </c>
      <c r="E198">
        <v>1</v>
      </c>
      <c r="F198">
        <v>28.5</v>
      </c>
      <c r="G198" s="1">
        <v>42873</v>
      </c>
      <c r="H198">
        <v>32.5</v>
      </c>
      <c r="I198" s="1">
        <v>42877</v>
      </c>
      <c r="J198" s="3">
        <v>1</v>
      </c>
      <c r="K198" s="1" t="s">
        <v>4</v>
      </c>
      <c r="L198">
        <v>17</v>
      </c>
      <c r="M198" s="3">
        <v>9</v>
      </c>
      <c r="N198" s="3">
        <v>49.53</v>
      </c>
      <c r="O198" s="1">
        <v>42885</v>
      </c>
      <c r="P198" s="3">
        <v>2.1287500000000001</v>
      </c>
      <c r="Q198" s="1" t="s">
        <v>19</v>
      </c>
      <c r="R198" s="3">
        <v>18</v>
      </c>
      <c r="S198" s="1">
        <v>42896</v>
      </c>
      <c r="T198" s="3">
        <f t="shared" si="3"/>
        <v>1</v>
      </c>
      <c r="U198" s="3">
        <v>121.92</v>
      </c>
      <c r="V198" s="3">
        <v>0.9</v>
      </c>
      <c r="W198" s="1">
        <v>43004</v>
      </c>
      <c r="X198" s="3">
        <v>7.59</v>
      </c>
      <c r="Y198" s="3" t="s">
        <v>26</v>
      </c>
      <c r="Z198" s="3">
        <v>45.87</v>
      </c>
      <c r="AA198" s="3">
        <v>89.42</v>
      </c>
    </row>
    <row r="199" spans="1:27" x14ac:dyDescent="0.25">
      <c r="A199">
        <v>7</v>
      </c>
      <c r="B199" t="s">
        <v>2</v>
      </c>
      <c r="C199" t="s">
        <v>2</v>
      </c>
      <c r="D199" t="s">
        <v>3</v>
      </c>
      <c r="E199">
        <v>1</v>
      </c>
      <c r="F199">
        <v>24</v>
      </c>
      <c r="G199" s="1">
        <v>42873</v>
      </c>
      <c r="H199">
        <v>29</v>
      </c>
      <c r="I199" s="1">
        <v>42877</v>
      </c>
      <c r="J199" s="3">
        <v>1.25</v>
      </c>
      <c r="K199" s="1" t="s">
        <v>3</v>
      </c>
      <c r="L199">
        <v>10</v>
      </c>
      <c r="M199" s="3">
        <v>10</v>
      </c>
      <c r="N199" s="6">
        <v>51.435000000000002</v>
      </c>
      <c r="O199" s="1">
        <v>42885</v>
      </c>
      <c r="P199" s="3">
        <v>2.8043750000000003</v>
      </c>
      <c r="Q199" s="1" t="s">
        <v>19</v>
      </c>
      <c r="R199" s="3">
        <v>18</v>
      </c>
      <c r="S199" s="1">
        <v>42896</v>
      </c>
      <c r="T199" s="8">
        <f t="shared" si="3"/>
        <v>1</v>
      </c>
      <c r="U199" s="8">
        <v>163.38550000000001</v>
      </c>
      <c r="V199" s="3">
        <v>4.24</v>
      </c>
      <c r="W199" s="1">
        <v>43002</v>
      </c>
      <c r="X199" s="3">
        <v>21.33</v>
      </c>
      <c r="Y199" s="3" t="s">
        <v>19</v>
      </c>
      <c r="Z199" s="3">
        <v>79.88</v>
      </c>
      <c r="AA199" s="3">
        <v>134.38550000000001</v>
      </c>
    </row>
    <row r="200" spans="1:27" x14ac:dyDescent="0.25">
      <c r="A200">
        <v>15</v>
      </c>
      <c r="B200" t="s">
        <v>2</v>
      </c>
      <c r="C200" t="s">
        <v>2</v>
      </c>
      <c r="D200" t="s">
        <v>3</v>
      </c>
      <c r="E200">
        <v>1</v>
      </c>
      <c r="F200">
        <v>21</v>
      </c>
      <c r="G200" s="1">
        <v>42873</v>
      </c>
      <c r="H200">
        <v>24.5</v>
      </c>
      <c r="I200" s="1">
        <v>42877</v>
      </c>
      <c r="J200" s="3">
        <v>0.875</v>
      </c>
      <c r="K200" s="1" t="s">
        <v>17</v>
      </c>
      <c r="L200">
        <v>11</v>
      </c>
      <c r="M200" s="3">
        <v>11</v>
      </c>
      <c r="N200" s="3">
        <v>35.56</v>
      </c>
      <c r="O200" s="1">
        <v>42885</v>
      </c>
      <c r="P200" s="3">
        <v>1.3825000000000003</v>
      </c>
      <c r="Q200" s="1" t="s">
        <v>19</v>
      </c>
      <c r="R200" s="3">
        <v>18</v>
      </c>
      <c r="S200" s="1">
        <v>42896</v>
      </c>
      <c r="T200" s="3">
        <f t="shared" si="3"/>
        <v>1</v>
      </c>
      <c r="U200" s="3">
        <v>152.4</v>
      </c>
      <c r="V200" s="3">
        <v>4.42</v>
      </c>
      <c r="W200" s="1">
        <v>42999</v>
      </c>
      <c r="X200" s="3">
        <v>9.76</v>
      </c>
      <c r="Y200" s="3" t="s">
        <v>26</v>
      </c>
      <c r="Z200" s="3">
        <v>29.11</v>
      </c>
      <c r="AA200" s="3">
        <v>127.9</v>
      </c>
    </row>
    <row r="201" spans="1:27" x14ac:dyDescent="0.25">
      <c r="A201">
        <v>3</v>
      </c>
      <c r="B201" t="s">
        <v>2</v>
      </c>
      <c r="C201" t="s">
        <v>2</v>
      </c>
      <c r="D201" t="s">
        <v>3</v>
      </c>
      <c r="E201">
        <v>1</v>
      </c>
      <c r="F201">
        <v>25</v>
      </c>
      <c r="G201" s="1">
        <v>42873</v>
      </c>
      <c r="H201">
        <v>33.5</v>
      </c>
      <c r="I201" s="1">
        <v>42877</v>
      </c>
      <c r="J201" s="3">
        <v>2.125</v>
      </c>
      <c r="K201" s="1" t="s">
        <v>17</v>
      </c>
      <c r="L201">
        <v>12</v>
      </c>
      <c r="M201" s="3">
        <v>12</v>
      </c>
      <c r="N201" s="3">
        <v>49.53</v>
      </c>
      <c r="O201" s="1">
        <v>42885</v>
      </c>
      <c r="P201" s="3">
        <v>2.0037500000000001</v>
      </c>
      <c r="Q201" s="1" t="s">
        <v>19</v>
      </c>
      <c r="R201" s="3">
        <v>23</v>
      </c>
      <c r="S201" s="1">
        <v>42901</v>
      </c>
      <c r="T201" s="3">
        <f t="shared" si="3"/>
        <v>1</v>
      </c>
      <c r="U201" s="3">
        <v>155.25749999999999</v>
      </c>
      <c r="V201" s="3">
        <v>3.04</v>
      </c>
      <c r="W201" s="1">
        <v>43003</v>
      </c>
      <c r="X201" s="3">
        <v>12.03</v>
      </c>
      <c r="Y201" s="3" t="s">
        <v>26</v>
      </c>
      <c r="Z201" s="3">
        <v>38.54</v>
      </c>
      <c r="AA201" s="3">
        <v>121.75749999999999</v>
      </c>
    </row>
    <row r="202" spans="1:27" x14ac:dyDescent="0.25">
      <c r="A202">
        <v>5</v>
      </c>
      <c r="B202" t="s">
        <v>2</v>
      </c>
      <c r="C202" t="s">
        <v>2</v>
      </c>
      <c r="D202" t="s">
        <v>4</v>
      </c>
      <c r="E202">
        <v>1</v>
      </c>
      <c r="F202">
        <v>21.5</v>
      </c>
      <c r="G202" s="1">
        <v>42873</v>
      </c>
      <c r="H202">
        <v>27.5</v>
      </c>
      <c r="I202" s="1">
        <v>42877</v>
      </c>
      <c r="J202" s="3">
        <v>1.5</v>
      </c>
      <c r="K202" s="1" t="s">
        <v>4</v>
      </c>
      <c r="L202">
        <v>23</v>
      </c>
      <c r="M202" s="3">
        <v>23</v>
      </c>
      <c r="N202" s="3">
        <v>47.625</v>
      </c>
      <c r="O202" s="1">
        <v>42885</v>
      </c>
      <c r="P202" s="3">
        <v>2.515625</v>
      </c>
      <c r="Q202" s="1" t="s">
        <v>19</v>
      </c>
      <c r="R202" s="3">
        <v>18</v>
      </c>
      <c r="S202" s="1">
        <v>42896</v>
      </c>
      <c r="T202" s="3">
        <f t="shared" si="3"/>
        <v>1</v>
      </c>
      <c r="U202" s="3">
        <v>168.91</v>
      </c>
      <c r="V202" s="3">
        <v>4.16</v>
      </c>
      <c r="W202" s="1">
        <v>43006</v>
      </c>
      <c r="X202" s="3">
        <v>18.03</v>
      </c>
      <c r="Y202" s="3" t="s">
        <v>26</v>
      </c>
      <c r="Z202" s="3">
        <v>52.43</v>
      </c>
      <c r="AA202" s="3">
        <v>141.41</v>
      </c>
    </row>
    <row r="203" spans="1:27" x14ac:dyDescent="0.25">
      <c r="A203">
        <v>33</v>
      </c>
      <c r="B203" t="s">
        <v>12</v>
      </c>
      <c r="D203" t="s">
        <v>4</v>
      </c>
      <c r="E203">
        <v>1</v>
      </c>
      <c r="F203">
        <v>19.5</v>
      </c>
      <c r="G203" s="1">
        <v>42873</v>
      </c>
      <c r="H203">
        <v>28</v>
      </c>
      <c r="I203" s="1">
        <v>42877</v>
      </c>
      <c r="J203" s="3">
        <v>2.125</v>
      </c>
      <c r="K203" s="1" t="s">
        <v>4</v>
      </c>
      <c r="L203">
        <v>17</v>
      </c>
      <c r="M203" s="3">
        <v>0</v>
      </c>
      <c r="N203" s="3">
        <v>47.625</v>
      </c>
      <c r="O203" s="1">
        <v>42885</v>
      </c>
      <c r="P203" s="3">
        <v>2.453125</v>
      </c>
      <c r="Q203" s="1" t="s">
        <v>19</v>
      </c>
      <c r="R203" s="3">
        <v>17</v>
      </c>
      <c r="S203" s="1">
        <v>42896</v>
      </c>
      <c r="T203" s="3">
        <f t="shared" si="3"/>
        <v>1</v>
      </c>
      <c r="U203" s="3">
        <v>153.67000000000002</v>
      </c>
      <c r="V203" s="3">
        <v>1.86</v>
      </c>
      <c r="W203" s="1">
        <v>42997</v>
      </c>
      <c r="X203" s="3">
        <v>6.1</v>
      </c>
      <c r="Y203" s="3" t="s">
        <v>26</v>
      </c>
      <c r="Z203" s="3">
        <v>18.13</v>
      </c>
      <c r="AA203" s="3">
        <v>125.67000000000002</v>
      </c>
    </row>
    <row r="204" spans="1:27" x14ac:dyDescent="0.25">
      <c r="A204">
        <v>64</v>
      </c>
      <c r="B204" t="s">
        <v>8</v>
      </c>
      <c r="D204" t="s">
        <v>4</v>
      </c>
      <c r="E204">
        <v>1</v>
      </c>
      <c r="F204">
        <v>13.5</v>
      </c>
      <c r="G204" s="1">
        <v>42873</v>
      </c>
      <c r="H204">
        <v>20</v>
      </c>
      <c r="I204" s="1">
        <v>42877</v>
      </c>
      <c r="J204" s="3">
        <v>1.625</v>
      </c>
      <c r="K204" s="1" t="s">
        <v>17</v>
      </c>
      <c r="L204">
        <v>12</v>
      </c>
      <c r="M204" s="3">
        <v>1</v>
      </c>
      <c r="N204" s="3">
        <v>35.56</v>
      </c>
      <c r="O204" s="1">
        <v>42885</v>
      </c>
      <c r="P204" s="3">
        <v>1.9450000000000003</v>
      </c>
      <c r="Q204" s="1" t="s">
        <v>19</v>
      </c>
      <c r="R204" s="3">
        <v>15</v>
      </c>
      <c r="S204" s="1">
        <v>42893</v>
      </c>
      <c r="T204" s="3">
        <f t="shared" si="3"/>
        <v>1</v>
      </c>
      <c r="U204" s="3">
        <v>156.845</v>
      </c>
      <c r="V204" s="3">
        <v>0.8</v>
      </c>
      <c r="W204" s="1">
        <v>43003</v>
      </c>
      <c r="X204" s="3">
        <v>4.5199999999999996</v>
      </c>
      <c r="Y204" s="3" t="s">
        <v>26</v>
      </c>
      <c r="Z204" s="3">
        <v>28</v>
      </c>
      <c r="AA204" s="3">
        <v>136.845</v>
      </c>
    </row>
    <row r="205" spans="1:27" x14ac:dyDescent="0.25">
      <c r="A205">
        <v>70</v>
      </c>
      <c r="B205" t="s">
        <v>8</v>
      </c>
      <c r="D205" t="s">
        <v>4</v>
      </c>
      <c r="E205">
        <v>1</v>
      </c>
      <c r="F205">
        <v>14</v>
      </c>
      <c r="G205" s="1">
        <v>42873</v>
      </c>
      <c r="H205">
        <v>21.5</v>
      </c>
      <c r="I205" s="1">
        <v>42877</v>
      </c>
      <c r="J205" s="3">
        <v>1.875</v>
      </c>
      <c r="K205" s="1" t="s">
        <v>4</v>
      </c>
      <c r="L205" s="2">
        <v>18</v>
      </c>
      <c r="M205" s="3">
        <v>1</v>
      </c>
      <c r="N205" s="3">
        <v>38.1</v>
      </c>
      <c r="O205" s="1">
        <v>42885</v>
      </c>
      <c r="P205" s="3">
        <v>2.0750000000000002</v>
      </c>
      <c r="Q205" s="5" t="s">
        <v>19</v>
      </c>
      <c r="R205" s="3">
        <v>19</v>
      </c>
      <c r="S205" s="1">
        <v>42899</v>
      </c>
      <c r="T205" s="3">
        <f t="shared" si="3"/>
        <v>1</v>
      </c>
      <c r="U205" s="3">
        <v>152.4</v>
      </c>
      <c r="V205" s="3">
        <v>1.68</v>
      </c>
      <c r="W205" s="1">
        <v>42999</v>
      </c>
      <c r="X205" s="6">
        <v>7.89</v>
      </c>
      <c r="Y205" s="6" t="s">
        <v>26</v>
      </c>
      <c r="Z205" s="6">
        <v>29.19</v>
      </c>
      <c r="AA205" s="3">
        <v>130.9</v>
      </c>
    </row>
    <row r="206" spans="1:27" x14ac:dyDescent="0.25">
      <c r="A206">
        <v>61</v>
      </c>
      <c r="B206" t="s">
        <v>8</v>
      </c>
      <c r="D206" s="2" t="s">
        <v>4</v>
      </c>
      <c r="E206">
        <v>1</v>
      </c>
      <c r="F206">
        <v>17</v>
      </c>
      <c r="G206" s="1">
        <v>42873</v>
      </c>
      <c r="H206">
        <v>22</v>
      </c>
      <c r="I206" s="1">
        <v>42877</v>
      </c>
      <c r="J206" s="3">
        <v>1.25</v>
      </c>
      <c r="K206" s="1" t="s">
        <v>17</v>
      </c>
      <c r="L206">
        <v>14</v>
      </c>
      <c r="M206" s="3">
        <v>3</v>
      </c>
      <c r="N206" s="3">
        <v>46.037500000000001</v>
      </c>
      <c r="O206" s="1">
        <v>42885</v>
      </c>
      <c r="P206" s="3">
        <v>3.0046875000000002</v>
      </c>
      <c r="Q206" s="1" t="s">
        <v>19</v>
      </c>
      <c r="R206" s="3">
        <v>17</v>
      </c>
      <c r="S206" s="1">
        <v>42896</v>
      </c>
      <c r="T206" s="3">
        <f t="shared" si="3"/>
        <v>1</v>
      </c>
      <c r="U206" s="3">
        <v>130.81</v>
      </c>
      <c r="V206" s="3">
        <v>1.1399999999999999</v>
      </c>
      <c r="W206" s="1">
        <v>43003</v>
      </c>
      <c r="X206" s="3">
        <v>9.8800000000000008</v>
      </c>
      <c r="Y206" s="3" t="s">
        <v>26</v>
      </c>
      <c r="Z206" s="3">
        <v>30.82</v>
      </c>
      <c r="AA206" s="3">
        <v>108.81</v>
      </c>
    </row>
    <row r="207" spans="1:27" x14ac:dyDescent="0.25">
      <c r="A207">
        <v>69</v>
      </c>
      <c r="B207" t="s">
        <v>8</v>
      </c>
      <c r="D207" t="s">
        <v>4</v>
      </c>
      <c r="E207">
        <v>1</v>
      </c>
      <c r="F207">
        <v>16</v>
      </c>
      <c r="G207" s="1">
        <v>42873</v>
      </c>
      <c r="H207">
        <v>20</v>
      </c>
      <c r="I207" s="1">
        <v>42877</v>
      </c>
      <c r="J207" s="3">
        <v>1</v>
      </c>
      <c r="K207" s="1" t="s">
        <v>4</v>
      </c>
      <c r="L207" s="2">
        <v>17</v>
      </c>
      <c r="M207" s="3">
        <v>4</v>
      </c>
      <c r="N207" s="3">
        <v>35.56</v>
      </c>
      <c r="O207" s="1">
        <v>42885</v>
      </c>
      <c r="P207" s="3">
        <v>1.9450000000000003</v>
      </c>
      <c r="Q207" s="1" t="s">
        <v>19</v>
      </c>
      <c r="R207" s="3">
        <v>16</v>
      </c>
      <c r="S207" s="1">
        <v>42896</v>
      </c>
      <c r="T207" s="3">
        <f t="shared" si="3"/>
        <v>1</v>
      </c>
      <c r="U207" s="3">
        <v>120.65</v>
      </c>
      <c r="V207" s="3">
        <v>0.24</v>
      </c>
      <c r="W207" s="5">
        <v>43006</v>
      </c>
      <c r="X207" s="6">
        <v>6.31</v>
      </c>
      <c r="Y207" s="6" t="s">
        <v>26</v>
      </c>
      <c r="Z207" s="6">
        <v>26.03</v>
      </c>
      <c r="AA207" s="3">
        <v>100.65</v>
      </c>
    </row>
    <row r="208" spans="1:27" x14ac:dyDescent="0.25">
      <c r="A208">
        <v>31</v>
      </c>
      <c r="B208" t="s">
        <v>11</v>
      </c>
      <c r="D208" t="s">
        <v>4</v>
      </c>
      <c r="E208">
        <v>1</v>
      </c>
      <c r="F208">
        <v>19.5</v>
      </c>
      <c r="G208" s="1">
        <v>42873</v>
      </c>
      <c r="H208">
        <v>24.5</v>
      </c>
      <c r="I208" s="1">
        <v>42877</v>
      </c>
      <c r="J208" s="3">
        <v>1.25</v>
      </c>
      <c r="K208" s="1" t="s">
        <v>4</v>
      </c>
      <c r="L208">
        <v>11</v>
      </c>
      <c r="M208" s="3">
        <v>1</v>
      </c>
      <c r="N208" s="6">
        <v>43.18</v>
      </c>
      <c r="O208" s="1">
        <v>42885</v>
      </c>
      <c r="P208" s="3">
        <v>2.335</v>
      </c>
      <c r="Q208" s="10" t="s">
        <v>19</v>
      </c>
      <c r="R208" s="3">
        <v>25</v>
      </c>
      <c r="S208" s="1">
        <v>42905</v>
      </c>
      <c r="T208" s="3">
        <f t="shared" si="3"/>
        <v>1</v>
      </c>
      <c r="U208" s="3">
        <v>126.0475</v>
      </c>
      <c r="V208" s="3">
        <v>5.81</v>
      </c>
      <c r="W208" s="1">
        <v>42993</v>
      </c>
      <c r="X208" s="3">
        <v>3</v>
      </c>
      <c r="Y208" s="3" t="s">
        <v>26</v>
      </c>
      <c r="Z208" s="3">
        <v>39.58</v>
      </c>
      <c r="AA208" s="3">
        <v>101.5475</v>
      </c>
    </row>
    <row r="209" spans="1:27" x14ac:dyDescent="0.25">
      <c r="A209">
        <v>38</v>
      </c>
      <c r="B209" t="s">
        <v>9</v>
      </c>
      <c r="D209" t="s">
        <v>4</v>
      </c>
      <c r="E209">
        <v>1</v>
      </c>
      <c r="F209">
        <v>16.5</v>
      </c>
      <c r="G209" s="1">
        <v>42873</v>
      </c>
      <c r="H209">
        <v>25.5</v>
      </c>
      <c r="I209" s="1">
        <v>42877</v>
      </c>
      <c r="J209" s="3">
        <v>2.25</v>
      </c>
      <c r="K209" s="1" t="s">
        <v>4</v>
      </c>
      <c r="L209">
        <v>21</v>
      </c>
      <c r="M209" s="3">
        <v>4</v>
      </c>
      <c r="N209" s="6">
        <v>40.64</v>
      </c>
      <c r="O209" s="1">
        <v>42885</v>
      </c>
      <c r="P209" s="3">
        <v>1.8925000000000001</v>
      </c>
      <c r="Q209" s="10" t="s">
        <v>19</v>
      </c>
      <c r="R209" s="3">
        <v>19</v>
      </c>
      <c r="S209" s="1">
        <v>42899</v>
      </c>
      <c r="T209" s="3">
        <f t="shared" si="3"/>
        <v>1</v>
      </c>
      <c r="U209" s="3">
        <v>146.685</v>
      </c>
      <c r="V209" s="3">
        <v>0.96</v>
      </c>
      <c r="W209" s="1">
        <v>43003</v>
      </c>
      <c r="X209" s="3">
        <v>11.71</v>
      </c>
      <c r="Y209" s="3" t="s">
        <v>26</v>
      </c>
      <c r="Z209" s="3">
        <v>46.71</v>
      </c>
      <c r="AA209" s="3">
        <v>121.185</v>
      </c>
    </row>
    <row r="210" spans="1:27" x14ac:dyDescent="0.25">
      <c r="A210">
        <v>66</v>
      </c>
      <c r="B210" t="s">
        <v>9</v>
      </c>
      <c r="D210" t="s">
        <v>4</v>
      </c>
      <c r="E210">
        <v>1</v>
      </c>
      <c r="F210">
        <v>15.5</v>
      </c>
      <c r="G210" s="1">
        <v>42873</v>
      </c>
      <c r="H210">
        <v>20</v>
      </c>
      <c r="I210" s="1">
        <v>42877</v>
      </c>
      <c r="J210" s="3">
        <v>1.125</v>
      </c>
      <c r="K210" s="1" t="s">
        <v>4</v>
      </c>
      <c r="L210">
        <v>15</v>
      </c>
      <c r="M210" s="3">
        <v>6</v>
      </c>
      <c r="N210" s="6"/>
      <c r="O210" s="1">
        <v>42885</v>
      </c>
      <c r="Q210" s="10" t="s">
        <v>19</v>
      </c>
      <c r="R210" s="3">
        <v>19</v>
      </c>
      <c r="S210" s="1">
        <v>42899</v>
      </c>
      <c r="T210" s="6">
        <f t="shared" si="3"/>
        <v>1</v>
      </c>
      <c r="U210" s="6">
        <v>138.7475</v>
      </c>
      <c r="V210" s="3">
        <v>0.4</v>
      </c>
      <c r="W210" s="1">
        <v>43004</v>
      </c>
      <c r="X210" s="3">
        <v>11.46</v>
      </c>
      <c r="Y210" s="3" t="s">
        <v>26</v>
      </c>
      <c r="Z210" s="3">
        <v>31.01</v>
      </c>
      <c r="AA210" s="3">
        <v>118.7475</v>
      </c>
    </row>
    <row r="211" spans="1:27" x14ac:dyDescent="0.25">
      <c r="A211">
        <v>26</v>
      </c>
      <c r="B211" t="s">
        <v>9</v>
      </c>
      <c r="D211" t="s">
        <v>3</v>
      </c>
      <c r="E211">
        <v>1</v>
      </c>
      <c r="F211">
        <v>21.5</v>
      </c>
      <c r="G211" s="1">
        <v>42873</v>
      </c>
      <c r="H211">
        <v>28</v>
      </c>
      <c r="I211" s="1">
        <v>42877</v>
      </c>
      <c r="J211" s="3">
        <v>1.625</v>
      </c>
      <c r="K211" s="1" t="s">
        <v>17</v>
      </c>
      <c r="L211">
        <v>10</v>
      </c>
      <c r="M211" s="3">
        <v>10</v>
      </c>
      <c r="N211" s="3">
        <v>48.26</v>
      </c>
      <c r="O211" s="1">
        <v>42885</v>
      </c>
      <c r="P211" s="3">
        <v>2.5324999999999998</v>
      </c>
      <c r="Q211" s="10" t="s">
        <v>19</v>
      </c>
      <c r="R211" s="3">
        <v>21</v>
      </c>
      <c r="S211" s="1">
        <v>42899</v>
      </c>
      <c r="T211" s="3">
        <f t="shared" si="3"/>
        <v>1</v>
      </c>
      <c r="U211" s="3">
        <v>143.51</v>
      </c>
      <c r="V211" s="3">
        <v>1.1299999999999999</v>
      </c>
      <c r="W211" s="1">
        <v>43004</v>
      </c>
      <c r="X211" s="3">
        <v>12.23</v>
      </c>
      <c r="Y211" s="3" t="s">
        <v>26</v>
      </c>
      <c r="Z211" s="3">
        <v>22.13</v>
      </c>
      <c r="AA211" s="3">
        <v>115.50999999999999</v>
      </c>
    </row>
    <row r="212" spans="1:27" s="2" customFormat="1" x14ac:dyDescent="0.25">
      <c r="A212">
        <v>29</v>
      </c>
      <c r="B212" t="s">
        <v>9</v>
      </c>
      <c r="C212"/>
      <c r="D212" t="s">
        <v>4</v>
      </c>
      <c r="E212">
        <v>1</v>
      </c>
      <c r="F212">
        <v>28</v>
      </c>
      <c r="G212" s="1">
        <v>42873</v>
      </c>
      <c r="H212">
        <v>37</v>
      </c>
      <c r="I212" s="1">
        <v>42877</v>
      </c>
      <c r="J212" s="3">
        <v>2.25</v>
      </c>
      <c r="K212" s="1" t="s">
        <v>17</v>
      </c>
      <c r="L212">
        <v>17</v>
      </c>
      <c r="M212" s="3">
        <v>17</v>
      </c>
      <c r="N212" s="3">
        <v>59.69</v>
      </c>
      <c r="O212" s="1">
        <v>42885</v>
      </c>
      <c r="P212" s="3">
        <v>2.8362499999999997</v>
      </c>
      <c r="Q212" s="1" t="s">
        <v>19</v>
      </c>
      <c r="R212" s="3">
        <v>18</v>
      </c>
      <c r="S212" s="1">
        <v>42896</v>
      </c>
      <c r="T212" s="3">
        <f t="shared" si="3"/>
        <v>1</v>
      </c>
      <c r="U212" s="3">
        <v>166.37</v>
      </c>
      <c r="V212" s="3">
        <v>2.3199999999999998</v>
      </c>
      <c r="W212" s="1">
        <v>43004</v>
      </c>
      <c r="X212" s="3">
        <v>13.91</v>
      </c>
      <c r="Y212" s="3" t="s">
        <v>19</v>
      </c>
      <c r="Z212" s="3">
        <v>76.81</v>
      </c>
      <c r="AA212" s="3">
        <v>129.37</v>
      </c>
    </row>
    <row r="213" spans="1:27" x14ac:dyDescent="0.25">
      <c r="A213">
        <v>72</v>
      </c>
      <c r="B213" t="s">
        <v>6</v>
      </c>
      <c r="C213" t="s">
        <v>6</v>
      </c>
      <c r="D213" t="s">
        <v>4</v>
      </c>
      <c r="E213">
        <v>1</v>
      </c>
      <c r="F213" s="2"/>
      <c r="G213" s="1">
        <v>42873</v>
      </c>
      <c r="H213">
        <v>19</v>
      </c>
      <c r="I213" s="1">
        <v>42877</v>
      </c>
      <c r="K213" s="1" t="s">
        <v>4</v>
      </c>
      <c r="L213">
        <v>10</v>
      </c>
      <c r="M213" s="3">
        <v>2</v>
      </c>
      <c r="N213" s="3">
        <v>32.384999999999998</v>
      </c>
      <c r="O213" s="1">
        <v>42885</v>
      </c>
      <c r="P213" s="3">
        <v>1.6731249999999998</v>
      </c>
      <c r="Q213" s="1" t="s">
        <v>19</v>
      </c>
      <c r="R213" s="3">
        <v>15</v>
      </c>
      <c r="S213" s="1">
        <v>42895</v>
      </c>
      <c r="T213" s="3">
        <f t="shared" si="3"/>
        <v>1</v>
      </c>
      <c r="U213" s="3">
        <v>103.5</v>
      </c>
      <c r="V213" s="3">
        <v>3.6100000000000003</v>
      </c>
      <c r="W213" s="1">
        <v>42957</v>
      </c>
      <c r="X213" s="3">
        <v>7.1</v>
      </c>
      <c r="Y213" s="3" t="s">
        <v>26</v>
      </c>
      <c r="Z213" s="3">
        <v>30.72</v>
      </c>
      <c r="AA213" s="3">
        <v>84.5</v>
      </c>
    </row>
    <row r="214" spans="1:27" x14ac:dyDescent="0.25">
      <c r="A214">
        <v>13</v>
      </c>
      <c r="B214" t="s">
        <v>6</v>
      </c>
      <c r="C214" t="s">
        <v>6</v>
      </c>
      <c r="D214" t="s">
        <v>4</v>
      </c>
      <c r="E214">
        <v>1</v>
      </c>
      <c r="F214">
        <v>22.5</v>
      </c>
      <c r="G214" s="1">
        <v>42873</v>
      </c>
      <c r="H214">
        <v>27</v>
      </c>
      <c r="I214" s="1">
        <v>42877</v>
      </c>
      <c r="J214" s="3">
        <v>1.125</v>
      </c>
      <c r="K214" s="1" t="s">
        <v>4</v>
      </c>
      <c r="L214">
        <v>10</v>
      </c>
      <c r="M214" s="3">
        <v>6</v>
      </c>
      <c r="N214" s="3">
        <v>43.18</v>
      </c>
      <c r="O214" s="1">
        <v>42885</v>
      </c>
      <c r="P214" s="3">
        <v>2.0225</v>
      </c>
      <c r="Q214" s="1" t="s">
        <v>19</v>
      </c>
      <c r="R214" s="3">
        <v>14</v>
      </c>
      <c r="S214" s="1">
        <v>42893</v>
      </c>
      <c r="T214" s="3">
        <f t="shared" si="3"/>
        <v>1</v>
      </c>
      <c r="U214" s="3">
        <v>107.5</v>
      </c>
      <c r="V214" s="3">
        <v>4.74</v>
      </c>
      <c r="W214" s="1">
        <v>42944</v>
      </c>
      <c r="X214" s="3">
        <v>10.029999999999999</v>
      </c>
      <c r="Y214" s="3" t="s">
        <v>26</v>
      </c>
      <c r="Z214" s="3">
        <v>36.9</v>
      </c>
      <c r="AA214" s="3">
        <v>80.5</v>
      </c>
    </row>
    <row r="215" spans="1:27" x14ac:dyDescent="0.25">
      <c r="A215">
        <v>49</v>
      </c>
      <c r="B215" t="s">
        <v>6</v>
      </c>
      <c r="C215" t="s">
        <v>6</v>
      </c>
      <c r="D215" t="s">
        <v>4</v>
      </c>
      <c r="E215">
        <v>1</v>
      </c>
      <c r="F215">
        <v>21.5</v>
      </c>
      <c r="G215" s="1">
        <v>42873</v>
      </c>
      <c r="H215">
        <v>25</v>
      </c>
      <c r="I215" s="1">
        <v>42877</v>
      </c>
      <c r="J215" s="3">
        <v>0.875</v>
      </c>
      <c r="K215" s="1" t="s">
        <v>17</v>
      </c>
      <c r="L215">
        <v>10</v>
      </c>
      <c r="M215" s="3">
        <v>10</v>
      </c>
      <c r="N215" s="3">
        <v>46.037500000000001</v>
      </c>
      <c r="O215" s="1">
        <v>42885</v>
      </c>
      <c r="P215" s="3">
        <v>2.6296875000000002</v>
      </c>
      <c r="Q215" s="1" t="s">
        <v>19</v>
      </c>
      <c r="R215" s="3">
        <v>33</v>
      </c>
      <c r="S215" s="1">
        <v>42911</v>
      </c>
      <c r="T215" s="3">
        <f t="shared" si="3"/>
        <v>1</v>
      </c>
      <c r="U215" s="3">
        <v>102</v>
      </c>
      <c r="V215" s="3">
        <v>2.27</v>
      </c>
      <c r="W215" s="1">
        <v>42956</v>
      </c>
      <c r="X215" s="3">
        <v>8.85</v>
      </c>
      <c r="Y215" s="3" t="s">
        <v>26</v>
      </c>
      <c r="Z215" s="3">
        <v>32.78</v>
      </c>
      <c r="AA215" s="3">
        <v>77</v>
      </c>
    </row>
    <row r="216" spans="1:27" x14ac:dyDescent="0.25">
      <c r="A216">
        <v>12</v>
      </c>
      <c r="B216" t="s">
        <v>6</v>
      </c>
      <c r="C216" t="s">
        <v>6</v>
      </c>
      <c r="D216" t="s">
        <v>4</v>
      </c>
      <c r="E216">
        <v>1</v>
      </c>
      <c r="F216">
        <v>22.5</v>
      </c>
      <c r="G216" s="1">
        <v>42873</v>
      </c>
      <c r="H216">
        <v>26</v>
      </c>
      <c r="I216" s="1">
        <v>42877</v>
      </c>
      <c r="J216" s="3">
        <v>0.875</v>
      </c>
      <c r="K216" s="1" t="s">
        <v>4</v>
      </c>
      <c r="L216">
        <v>15</v>
      </c>
      <c r="M216" s="3">
        <v>15</v>
      </c>
      <c r="N216" s="3">
        <v>45.72</v>
      </c>
      <c r="O216" s="1">
        <v>42885</v>
      </c>
      <c r="P216" s="3">
        <v>2.4649999999999999</v>
      </c>
      <c r="Q216" s="1" t="s">
        <v>19</v>
      </c>
      <c r="R216" s="3">
        <v>18</v>
      </c>
      <c r="S216" s="1">
        <v>42896</v>
      </c>
      <c r="T216" s="3">
        <f t="shared" si="3"/>
        <v>1</v>
      </c>
      <c r="U216" s="3">
        <v>103.5</v>
      </c>
      <c r="V216" s="3">
        <v>2.85</v>
      </c>
      <c r="W216" s="1">
        <v>42955</v>
      </c>
      <c r="X216" s="3">
        <v>9.01</v>
      </c>
      <c r="Y216" s="3" t="s">
        <v>26</v>
      </c>
      <c r="Z216" s="3">
        <v>34.979999999999997</v>
      </c>
      <c r="AA216" s="3">
        <v>77.5</v>
      </c>
    </row>
    <row r="217" spans="1:27" x14ac:dyDescent="0.25">
      <c r="A217">
        <v>75</v>
      </c>
      <c r="B217" t="s">
        <v>2</v>
      </c>
      <c r="C217" t="s">
        <v>2</v>
      </c>
      <c r="D217" t="s">
        <v>4</v>
      </c>
      <c r="E217">
        <v>2</v>
      </c>
      <c r="F217">
        <v>18</v>
      </c>
      <c r="G217" s="1">
        <v>42879</v>
      </c>
      <c r="H217">
        <v>25.5</v>
      </c>
      <c r="I217" s="1">
        <v>42884</v>
      </c>
      <c r="J217" s="3">
        <v>1.5</v>
      </c>
      <c r="K217" s="1" t="s">
        <v>4</v>
      </c>
      <c r="L217">
        <v>16</v>
      </c>
      <c r="M217" s="3">
        <v>0</v>
      </c>
      <c r="N217" s="3">
        <v>40</v>
      </c>
      <c r="O217" s="1">
        <v>42893</v>
      </c>
      <c r="P217" s="3">
        <v>1.6111111111111112</v>
      </c>
      <c r="Q217" s="1" t="s">
        <v>19</v>
      </c>
      <c r="R217" s="3">
        <v>18</v>
      </c>
      <c r="S217" s="1">
        <v>42905</v>
      </c>
      <c r="T217" s="3">
        <f t="shared" si="3"/>
        <v>1</v>
      </c>
      <c r="U217" s="3">
        <v>142.5575</v>
      </c>
      <c r="V217" s="3">
        <v>6.88</v>
      </c>
      <c r="W217" s="1">
        <v>43002</v>
      </c>
      <c r="X217" s="3">
        <v>13.37</v>
      </c>
      <c r="Y217" s="3" t="s">
        <v>26</v>
      </c>
      <c r="Z217" s="3">
        <v>29.21</v>
      </c>
      <c r="AA217" s="3">
        <v>117.0575</v>
      </c>
    </row>
    <row r="218" spans="1:27" x14ac:dyDescent="0.25">
      <c r="A218">
        <v>94</v>
      </c>
      <c r="B218" t="s">
        <v>2</v>
      </c>
      <c r="C218" t="s">
        <v>2</v>
      </c>
      <c r="D218" t="s">
        <v>3</v>
      </c>
      <c r="E218">
        <v>2</v>
      </c>
      <c r="F218">
        <v>21</v>
      </c>
      <c r="G218" s="1">
        <v>42879</v>
      </c>
      <c r="H218">
        <v>33.5</v>
      </c>
      <c r="I218" s="1">
        <v>42884</v>
      </c>
      <c r="J218" s="3">
        <v>2.5</v>
      </c>
      <c r="K218" t="s">
        <v>3</v>
      </c>
      <c r="L218">
        <v>18</v>
      </c>
      <c r="M218" s="3">
        <v>5</v>
      </c>
      <c r="N218" s="3">
        <v>50</v>
      </c>
      <c r="O218" s="1">
        <v>42893</v>
      </c>
      <c r="P218" s="3">
        <v>1.8333333333333333</v>
      </c>
      <c r="Q218" s="1" t="s">
        <v>19</v>
      </c>
      <c r="R218" s="3">
        <v>19</v>
      </c>
      <c r="S218" s="1">
        <v>42904</v>
      </c>
      <c r="T218" s="3">
        <f t="shared" si="3"/>
        <v>1</v>
      </c>
      <c r="U218" s="3">
        <v>127</v>
      </c>
      <c r="V218" s="3">
        <v>1.38</v>
      </c>
      <c r="W218" s="1">
        <v>43006</v>
      </c>
      <c r="X218" s="3">
        <v>9.17</v>
      </c>
      <c r="Y218" s="3" t="s">
        <v>26</v>
      </c>
      <c r="Z218" s="3">
        <v>21.7</v>
      </c>
      <c r="AA218" s="3">
        <v>93.5</v>
      </c>
    </row>
    <row r="219" spans="1:27" x14ac:dyDescent="0.25">
      <c r="A219">
        <v>89</v>
      </c>
      <c r="B219" t="s">
        <v>2</v>
      </c>
      <c r="C219" t="s">
        <v>2</v>
      </c>
      <c r="D219" t="s">
        <v>3</v>
      </c>
      <c r="E219">
        <v>2</v>
      </c>
      <c r="F219">
        <v>18.5</v>
      </c>
      <c r="G219" s="1">
        <v>42879</v>
      </c>
      <c r="H219">
        <v>23</v>
      </c>
      <c r="I219" s="1">
        <v>42884</v>
      </c>
      <c r="J219" s="3">
        <v>0.9</v>
      </c>
      <c r="K219" t="s">
        <v>3</v>
      </c>
      <c r="L219">
        <v>21</v>
      </c>
      <c r="M219" s="3">
        <v>6</v>
      </c>
      <c r="N219" s="3">
        <v>47</v>
      </c>
      <c r="O219" s="1">
        <v>42893</v>
      </c>
      <c r="P219" s="3">
        <v>2.6666666666666665</v>
      </c>
      <c r="Q219" s="1" t="s">
        <v>19</v>
      </c>
      <c r="R219" s="3">
        <v>19</v>
      </c>
      <c r="S219" s="1">
        <v>42904</v>
      </c>
      <c r="T219" s="3">
        <f t="shared" si="3"/>
        <v>1</v>
      </c>
      <c r="U219" s="3">
        <v>129.54</v>
      </c>
      <c r="V219" s="3">
        <v>1.46</v>
      </c>
      <c r="W219" s="1">
        <v>43006</v>
      </c>
      <c r="X219" s="3">
        <v>7.68</v>
      </c>
      <c r="Y219" s="3" t="s">
        <v>26</v>
      </c>
      <c r="Z219" s="3">
        <v>36.53</v>
      </c>
      <c r="AA219" s="3">
        <v>106.53999999999999</v>
      </c>
    </row>
    <row r="220" spans="1:27" x14ac:dyDescent="0.25">
      <c r="A220">
        <v>81</v>
      </c>
      <c r="B220" t="s">
        <v>2</v>
      </c>
      <c r="C220" t="s">
        <v>2</v>
      </c>
      <c r="D220" t="s">
        <v>3</v>
      </c>
      <c r="E220">
        <v>2</v>
      </c>
      <c r="F220">
        <v>17.5</v>
      </c>
      <c r="G220" s="1">
        <v>42879</v>
      </c>
      <c r="H220">
        <v>29</v>
      </c>
      <c r="I220" s="1">
        <v>42884</v>
      </c>
      <c r="J220" s="3">
        <v>2.2999999999999998</v>
      </c>
      <c r="K220" s="1" t="s">
        <v>3</v>
      </c>
      <c r="L220">
        <v>20</v>
      </c>
      <c r="M220" s="3">
        <v>6</v>
      </c>
      <c r="N220" s="3">
        <v>47.5</v>
      </c>
      <c r="O220" s="1">
        <v>42893</v>
      </c>
      <c r="P220" s="3">
        <v>2.0555555555555554</v>
      </c>
      <c r="Q220" s="1" t="s">
        <v>19</v>
      </c>
      <c r="R220" s="3">
        <v>19</v>
      </c>
      <c r="S220" s="1">
        <v>42904</v>
      </c>
      <c r="T220" s="3">
        <f t="shared" si="3"/>
        <v>1</v>
      </c>
      <c r="U220" s="3">
        <v>116.39550000000001</v>
      </c>
      <c r="V220" s="3">
        <v>0.89</v>
      </c>
      <c r="W220" s="1">
        <v>43004</v>
      </c>
      <c r="X220" s="3">
        <v>7.59</v>
      </c>
      <c r="Y220" s="3" t="s">
        <v>26</v>
      </c>
      <c r="Z220" s="3">
        <v>21.27</v>
      </c>
      <c r="AA220" s="3">
        <v>87.395500000000013</v>
      </c>
    </row>
    <row r="221" spans="1:27" x14ac:dyDescent="0.25">
      <c r="A221">
        <v>126</v>
      </c>
      <c r="B221" t="s">
        <v>2</v>
      </c>
      <c r="C221" t="s">
        <v>2</v>
      </c>
      <c r="D221" t="s">
        <v>3</v>
      </c>
      <c r="E221">
        <v>2</v>
      </c>
      <c r="F221">
        <v>16.5</v>
      </c>
      <c r="G221" s="1">
        <v>42879</v>
      </c>
      <c r="H221">
        <v>30</v>
      </c>
      <c r="I221" s="1">
        <v>42884</v>
      </c>
      <c r="J221" s="3">
        <v>2.7</v>
      </c>
      <c r="K221" t="s">
        <v>3</v>
      </c>
      <c r="L221">
        <v>14</v>
      </c>
      <c r="M221" s="3">
        <v>9</v>
      </c>
      <c r="N221" s="3">
        <v>55.5</v>
      </c>
      <c r="O221" s="1">
        <v>42893</v>
      </c>
      <c r="P221" s="3">
        <v>2.8333333333333335</v>
      </c>
      <c r="Q221" s="5" t="s">
        <v>19</v>
      </c>
      <c r="R221" s="3">
        <v>19</v>
      </c>
      <c r="S221" s="1">
        <v>42904</v>
      </c>
      <c r="T221" s="3">
        <f t="shared" si="3"/>
        <v>1</v>
      </c>
      <c r="U221" s="3">
        <v>151.76500000000001</v>
      </c>
      <c r="V221" s="3">
        <v>4.0599999999999996</v>
      </c>
      <c r="W221" s="1">
        <v>43003</v>
      </c>
      <c r="X221" s="3">
        <v>16.59</v>
      </c>
      <c r="Y221" s="3" t="s">
        <v>26</v>
      </c>
      <c r="Z221" s="3">
        <v>40.26</v>
      </c>
      <c r="AA221" s="3">
        <v>121.76500000000001</v>
      </c>
    </row>
    <row r="222" spans="1:27" x14ac:dyDescent="0.25">
      <c r="A222">
        <v>116</v>
      </c>
      <c r="B222" t="s">
        <v>2</v>
      </c>
      <c r="C222" t="s">
        <v>2</v>
      </c>
      <c r="D222" t="s">
        <v>3</v>
      </c>
      <c r="E222">
        <v>2</v>
      </c>
      <c r="F222">
        <v>16.5</v>
      </c>
      <c r="G222" s="1">
        <v>42879</v>
      </c>
      <c r="H222">
        <v>26</v>
      </c>
      <c r="I222" s="1">
        <v>42884</v>
      </c>
      <c r="J222" s="3">
        <v>1.9</v>
      </c>
      <c r="K222" t="s">
        <v>17</v>
      </c>
      <c r="L222">
        <v>13</v>
      </c>
      <c r="M222" s="3">
        <v>13</v>
      </c>
      <c r="N222" s="3">
        <v>47.5</v>
      </c>
      <c r="O222" s="1">
        <v>42893</v>
      </c>
      <c r="P222" s="3">
        <v>2.3888888888888888</v>
      </c>
      <c r="Q222" s="1" t="s">
        <v>19</v>
      </c>
      <c r="R222" s="3">
        <v>17</v>
      </c>
      <c r="S222" s="1">
        <v>42901</v>
      </c>
      <c r="T222" s="3">
        <f t="shared" si="3"/>
        <v>1</v>
      </c>
      <c r="U222" s="3">
        <v>152.7175</v>
      </c>
      <c r="V222" s="3">
        <v>5.15</v>
      </c>
      <c r="W222" s="1">
        <v>43004</v>
      </c>
      <c r="X222" s="3">
        <v>15.55</v>
      </c>
      <c r="Y222" s="3" t="s">
        <v>26</v>
      </c>
      <c r="Z222" s="3">
        <v>53.19</v>
      </c>
      <c r="AA222" s="3">
        <v>126.7175</v>
      </c>
    </row>
    <row r="223" spans="1:27" x14ac:dyDescent="0.25">
      <c r="A223">
        <v>95</v>
      </c>
      <c r="B223" t="s">
        <v>2</v>
      </c>
      <c r="C223" t="s">
        <v>2</v>
      </c>
      <c r="D223" t="s">
        <v>3</v>
      </c>
      <c r="E223">
        <v>2</v>
      </c>
      <c r="F223">
        <v>18.5</v>
      </c>
      <c r="G223" s="1">
        <v>42879</v>
      </c>
      <c r="H223">
        <v>27.5</v>
      </c>
      <c r="I223" s="1">
        <v>42884</v>
      </c>
      <c r="J223" s="3">
        <v>1.8</v>
      </c>
      <c r="K223" t="s">
        <v>3</v>
      </c>
      <c r="L223">
        <v>14</v>
      </c>
      <c r="M223" s="3">
        <v>14</v>
      </c>
      <c r="N223" s="3">
        <v>46.5</v>
      </c>
      <c r="O223" s="1">
        <v>42893</v>
      </c>
      <c r="P223" s="3">
        <v>2.1111111111111112</v>
      </c>
      <c r="Q223" s="1" t="s">
        <v>19</v>
      </c>
      <c r="R223" s="3">
        <v>19</v>
      </c>
      <c r="S223" s="1">
        <v>42904</v>
      </c>
      <c r="T223" s="3">
        <f t="shared" si="3"/>
        <v>1</v>
      </c>
      <c r="V223" s="3">
        <v>5.08</v>
      </c>
      <c r="W223" s="1">
        <v>43003</v>
      </c>
      <c r="X223" s="3">
        <v>4.09</v>
      </c>
      <c r="Y223" s="3" t="s">
        <v>26</v>
      </c>
      <c r="Z223" s="3">
        <v>25.22</v>
      </c>
    </row>
    <row r="224" spans="1:27" x14ac:dyDescent="0.25">
      <c r="A224">
        <v>78</v>
      </c>
      <c r="B224" t="s">
        <v>2</v>
      </c>
      <c r="C224" t="s">
        <v>2</v>
      </c>
      <c r="D224" t="s">
        <v>3</v>
      </c>
      <c r="E224">
        <v>2</v>
      </c>
      <c r="F224">
        <v>18</v>
      </c>
      <c r="G224" s="1">
        <v>42879</v>
      </c>
      <c r="H224">
        <v>26.5</v>
      </c>
      <c r="I224" s="1">
        <v>42884</v>
      </c>
      <c r="J224" s="3">
        <v>1.7</v>
      </c>
      <c r="K224" t="s">
        <v>3</v>
      </c>
      <c r="L224">
        <v>16</v>
      </c>
      <c r="M224" s="3">
        <v>16</v>
      </c>
      <c r="N224" s="3">
        <v>48.5</v>
      </c>
      <c r="O224" s="1">
        <v>42893</v>
      </c>
      <c r="P224" s="3">
        <v>2.4444444444444446</v>
      </c>
      <c r="Q224" s="1" t="s">
        <v>19</v>
      </c>
      <c r="R224" s="3">
        <v>19</v>
      </c>
      <c r="S224" s="1">
        <v>42904</v>
      </c>
      <c r="T224" s="3">
        <f t="shared" si="3"/>
        <v>1</v>
      </c>
      <c r="U224" s="3">
        <v>134.62</v>
      </c>
      <c r="V224" s="3">
        <v>2.16</v>
      </c>
      <c r="W224" s="1">
        <v>43003</v>
      </c>
      <c r="X224" s="3">
        <v>12.45</v>
      </c>
      <c r="Y224" s="3" t="s">
        <v>26</v>
      </c>
      <c r="Z224" s="3">
        <v>38</v>
      </c>
      <c r="AA224" s="3">
        <v>108.12</v>
      </c>
    </row>
    <row r="225" spans="1:33" x14ac:dyDescent="0.25">
      <c r="A225">
        <v>119</v>
      </c>
      <c r="B225" t="s">
        <v>2</v>
      </c>
      <c r="C225" t="s">
        <v>2</v>
      </c>
      <c r="D225" t="s">
        <v>4</v>
      </c>
      <c r="E225">
        <v>2</v>
      </c>
      <c r="F225">
        <v>18.5</v>
      </c>
      <c r="G225" s="1">
        <v>42879</v>
      </c>
      <c r="H225">
        <v>28</v>
      </c>
      <c r="I225" s="1">
        <v>42884</v>
      </c>
      <c r="J225" s="3">
        <v>1.9</v>
      </c>
      <c r="K225" t="s">
        <v>4</v>
      </c>
      <c r="L225">
        <v>16</v>
      </c>
      <c r="M225" s="3">
        <v>16</v>
      </c>
      <c r="N225" s="3">
        <v>50</v>
      </c>
      <c r="O225" s="1">
        <v>42893</v>
      </c>
      <c r="P225" s="3">
        <v>2.4444444444444446</v>
      </c>
      <c r="Q225" s="1" t="s">
        <v>19</v>
      </c>
      <c r="R225" s="3">
        <v>17</v>
      </c>
      <c r="S225" s="1">
        <v>42902</v>
      </c>
      <c r="T225" s="3">
        <f t="shared" si="3"/>
        <v>1</v>
      </c>
      <c r="U225" s="3">
        <v>156.845</v>
      </c>
      <c r="V225" s="3">
        <v>2.88</v>
      </c>
      <c r="W225" s="1">
        <v>43003</v>
      </c>
      <c r="X225" s="3">
        <v>11.52</v>
      </c>
      <c r="Y225" s="3" t="s">
        <v>26</v>
      </c>
      <c r="Z225" s="3">
        <v>41.21</v>
      </c>
      <c r="AA225" s="3">
        <v>128.845</v>
      </c>
    </row>
    <row r="226" spans="1:33" x14ac:dyDescent="0.25">
      <c r="A226">
        <v>97</v>
      </c>
      <c r="B226" t="s">
        <v>2</v>
      </c>
      <c r="C226" t="s">
        <v>2</v>
      </c>
      <c r="D226" t="s">
        <v>4</v>
      </c>
      <c r="E226">
        <v>2</v>
      </c>
      <c r="F226">
        <v>21.5</v>
      </c>
      <c r="G226" s="1">
        <v>42879</v>
      </c>
      <c r="H226">
        <v>26.5</v>
      </c>
      <c r="I226" s="1">
        <v>42884</v>
      </c>
      <c r="J226" s="3">
        <v>1</v>
      </c>
      <c r="K226" t="s">
        <v>4</v>
      </c>
      <c r="L226">
        <v>17</v>
      </c>
      <c r="M226" s="3">
        <v>17</v>
      </c>
      <c r="N226" s="3">
        <v>35.5</v>
      </c>
      <c r="O226" s="1">
        <v>42893</v>
      </c>
      <c r="P226" s="3">
        <v>1</v>
      </c>
      <c r="Q226" s="1" t="s">
        <v>19</v>
      </c>
      <c r="R226" s="3">
        <v>19</v>
      </c>
      <c r="S226" s="1">
        <v>42904</v>
      </c>
      <c r="T226" s="3">
        <f t="shared" si="3"/>
        <v>1</v>
      </c>
      <c r="U226" s="3">
        <v>91.5</v>
      </c>
      <c r="V226" s="3">
        <v>0.84</v>
      </c>
      <c r="W226" s="1">
        <v>42986</v>
      </c>
      <c r="X226" s="3">
        <v>0.19</v>
      </c>
      <c r="Y226" s="3" t="s">
        <v>26</v>
      </c>
      <c r="Z226" s="3">
        <v>1.27</v>
      </c>
      <c r="AA226" s="3">
        <v>65</v>
      </c>
    </row>
    <row r="227" spans="1:33" x14ac:dyDescent="0.25">
      <c r="A227">
        <v>147</v>
      </c>
      <c r="B227" t="s">
        <v>2</v>
      </c>
      <c r="C227" t="s">
        <v>2</v>
      </c>
      <c r="D227" t="s">
        <v>3</v>
      </c>
      <c r="E227">
        <v>2</v>
      </c>
      <c r="F227">
        <v>20.5</v>
      </c>
      <c r="G227" s="1">
        <v>42879</v>
      </c>
      <c r="H227">
        <v>30</v>
      </c>
      <c r="I227" s="1">
        <v>42884</v>
      </c>
      <c r="J227" s="3">
        <v>1.9</v>
      </c>
      <c r="K227" t="s">
        <v>3</v>
      </c>
      <c r="L227">
        <v>18</v>
      </c>
      <c r="M227" s="3">
        <v>18</v>
      </c>
      <c r="N227" s="3">
        <v>51.5</v>
      </c>
      <c r="O227" s="1">
        <v>42893</v>
      </c>
      <c r="P227" s="3">
        <v>2.3888888888888888</v>
      </c>
      <c r="Q227" s="1" t="s">
        <v>19</v>
      </c>
      <c r="R227" s="3">
        <v>19</v>
      </c>
      <c r="S227" s="1">
        <v>42904</v>
      </c>
      <c r="T227" s="3">
        <f t="shared" si="3"/>
        <v>1</v>
      </c>
      <c r="U227" s="3">
        <v>128.27000000000001</v>
      </c>
      <c r="V227" s="3">
        <v>2.2400000000000002</v>
      </c>
      <c r="W227" s="1">
        <v>43006</v>
      </c>
      <c r="X227" s="3">
        <v>12.05</v>
      </c>
      <c r="Y227" s="3" t="s">
        <v>26</v>
      </c>
      <c r="Z227" s="3">
        <v>30.22</v>
      </c>
      <c r="AA227" s="3">
        <v>98.27000000000001</v>
      </c>
    </row>
    <row r="228" spans="1:33" x14ac:dyDescent="0.25">
      <c r="A228">
        <v>121</v>
      </c>
      <c r="B228" t="s">
        <v>2</v>
      </c>
      <c r="C228" t="s">
        <v>2</v>
      </c>
      <c r="D228" t="s">
        <v>4</v>
      </c>
      <c r="E228">
        <v>2</v>
      </c>
      <c r="F228">
        <v>17.5</v>
      </c>
      <c r="G228" s="1">
        <v>42879</v>
      </c>
      <c r="H228">
        <v>30.5</v>
      </c>
      <c r="I228" s="1">
        <v>42884</v>
      </c>
      <c r="J228" s="3">
        <v>2.6</v>
      </c>
      <c r="K228" t="s">
        <v>4</v>
      </c>
      <c r="L228">
        <v>21</v>
      </c>
      <c r="M228" s="3">
        <v>21</v>
      </c>
      <c r="N228" s="3">
        <v>53.5</v>
      </c>
      <c r="O228" s="1">
        <v>42893</v>
      </c>
      <c r="P228" s="3">
        <v>2.5555555555555554</v>
      </c>
      <c r="Q228" s="1" t="s">
        <v>19</v>
      </c>
      <c r="R228" s="3">
        <v>16</v>
      </c>
      <c r="S228" s="1">
        <v>42901</v>
      </c>
      <c r="T228" s="3">
        <f t="shared" si="3"/>
        <v>1</v>
      </c>
      <c r="U228" s="3">
        <v>157.79750000000001</v>
      </c>
      <c r="V228" s="3">
        <v>5.03</v>
      </c>
      <c r="W228" s="1">
        <v>43003</v>
      </c>
      <c r="X228" s="3">
        <v>10.42</v>
      </c>
      <c r="Y228" s="3" t="s">
        <v>26</v>
      </c>
      <c r="Z228" s="3">
        <v>44.28</v>
      </c>
      <c r="AA228" s="3">
        <v>127.29750000000001</v>
      </c>
    </row>
    <row r="229" spans="1:33" x14ac:dyDescent="0.25">
      <c r="A229">
        <v>140</v>
      </c>
      <c r="B229" t="s">
        <v>2</v>
      </c>
      <c r="C229" t="s">
        <v>2</v>
      </c>
      <c r="D229" t="s">
        <v>3</v>
      </c>
      <c r="E229">
        <v>2</v>
      </c>
      <c r="F229">
        <v>15</v>
      </c>
      <c r="G229" s="1">
        <v>42879</v>
      </c>
      <c r="H229">
        <v>26.5</v>
      </c>
      <c r="I229" s="1">
        <v>42884</v>
      </c>
      <c r="J229" s="3">
        <v>2.2999999999999998</v>
      </c>
      <c r="K229" t="s">
        <v>3</v>
      </c>
      <c r="L229">
        <v>25</v>
      </c>
      <c r="M229" s="3">
        <v>25</v>
      </c>
      <c r="N229" s="3">
        <v>54</v>
      </c>
      <c r="O229" s="1">
        <v>42893</v>
      </c>
      <c r="P229" s="3">
        <v>3.0555555555555554</v>
      </c>
      <c r="Q229" s="1" t="s">
        <v>19</v>
      </c>
      <c r="R229" s="3">
        <v>20</v>
      </c>
      <c r="S229" s="1">
        <v>42905</v>
      </c>
      <c r="T229" s="3">
        <f t="shared" si="3"/>
        <v>1</v>
      </c>
      <c r="U229" s="3">
        <v>157.47999999999999</v>
      </c>
      <c r="V229" s="3">
        <v>4.3899999999999997</v>
      </c>
      <c r="W229" s="1">
        <v>43003</v>
      </c>
      <c r="X229" s="3">
        <v>15.83</v>
      </c>
      <c r="Y229" s="3" t="s">
        <v>26</v>
      </c>
      <c r="Z229" s="3">
        <v>44.08</v>
      </c>
      <c r="AA229" s="3">
        <v>130.97999999999999</v>
      </c>
    </row>
    <row r="230" spans="1:33" x14ac:dyDescent="0.25">
      <c r="A230">
        <v>82</v>
      </c>
      <c r="B230" t="s">
        <v>2</v>
      </c>
      <c r="C230" t="s">
        <v>2</v>
      </c>
      <c r="D230" t="s">
        <v>3</v>
      </c>
      <c r="E230">
        <v>2</v>
      </c>
      <c r="F230">
        <v>20.5</v>
      </c>
      <c r="G230" s="1">
        <v>42879</v>
      </c>
      <c r="H230">
        <v>29.5</v>
      </c>
      <c r="I230" s="1">
        <v>42884</v>
      </c>
      <c r="J230" s="3">
        <v>1.8</v>
      </c>
      <c r="K230" t="s">
        <v>3</v>
      </c>
      <c r="L230">
        <v>31</v>
      </c>
      <c r="M230" s="3">
        <v>31</v>
      </c>
      <c r="N230" s="3">
        <v>52.5</v>
      </c>
      <c r="O230" s="1">
        <v>42893</v>
      </c>
      <c r="P230" s="3">
        <v>2.5555555555555554</v>
      </c>
      <c r="Q230" s="1" t="s">
        <v>19</v>
      </c>
      <c r="R230" s="3">
        <v>17</v>
      </c>
      <c r="S230" s="1">
        <v>42902</v>
      </c>
      <c r="T230" s="3">
        <f t="shared" si="3"/>
        <v>1</v>
      </c>
      <c r="U230" s="3">
        <v>148.1455</v>
      </c>
      <c r="V230" s="3">
        <v>1.76</v>
      </c>
      <c r="W230" s="1">
        <v>43003</v>
      </c>
      <c r="X230" s="3">
        <v>13.39</v>
      </c>
      <c r="Y230" s="3" t="s">
        <v>26</v>
      </c>
      <c r="Z230" s="3">
        <v>35.44</v>
      </c>
      <c r="AA230" s="3">
        <v>118.6455</v>
      </c>
    </row>
    <row r="231" spans="1:33" x14ac:dyDescent="0.25">
      <c r="A231">
        <v>77</v>
      </c>
      <c r="B231" t="s">
        <v>12</v>
      </c>
      <c r="D231" t="s">
        <v>4</v>
      </c>
      <c r="E231">
        <v>2</v>
      </c>
      <c r="F231">
        <v>14.5</v>
      </c>
      <c r="G231" s="1">
        <v>42879</v>
      </c>
      <c r="H231">
        <v>23.5</v>
      </c>
      <c r="I231" s="1">
        <v>42884</v>
      </c>
      <c r="J231" s="3">
        <v>1.8</v>
      </c>
      <c r="K231" t="s">
        <v>17</v>
      </c>
      <c r="L231">
        <v>11</v>
      </c>
      <c r="M231" s="3">
        <v>11</v>
      </c>
      <c r="N231" s="3">
        <v>51</v>
      </c>
      <c r="O231" s="1">
        <v>42893</v>
      </c>
      <c r="P231" s="3">
        <v>3.0555555555555554</v>
      </c>
      <c r="Q231" s="1" t="s">
        <v>19</v>
      </c>
      <c r="R231" s="3">
        <v>16</v>
      </c>
      <c r="S231" s="1">
        <v>42901</v>
      </c>
      <c r="T231" s="3">
        <f t="shared" si="3"/>
        <v>1</v>
      </c>
      <c r="U231" s="3">
        <v>92</v>
      </c>
      <c r="V231" s="3">
        <v>0</v>
      </c>
      <c r="W231" s="1">
        <v>43031</v>
      </c>
      <c r="X231" s="3">
        <v>9.83</v>
      </c>
      <c r="Y231" s="3" t="s">
        <v>26</v>
      </c>
      <c r="Z231" s="3">
        <v>23.15</v>
      </c>
      <c r="AA231" s="3">
        <v>68.5</v>
      </c>
      <c r="AG231" t="s">
        <v>48</v>
      </c>
    </row>
    <row r="232" spans="1:33" x14ac:dyDescent="0.25">
      <c r="A232">
        <v>113</v>
      </c>
      <c r="B232" t="s">
        <v>12</v>
      </c>
      <c r="D232" t="s">
        <v>4</v>
      </c>
      <c r="E232">
        <v>2</v>
      </c>
      <c r="F232">
        <v>23</v>
      </c>
      <c r="G232" s="1">
        <v>42879</v>
      </c>
      <c r="H232">
        <v>37</v>
      </c>
      <c r="I232" s="1">
        <v>42884</v>
      </c>
      <c r="J232" s="3">
        <v>2.8</v>
      </c>
      <c r="K232" t="s">
        <v>4</v>
      </c>
      <c r="L232">
        <v>16</v>
      </c>
      <c r="M232" s="3">
        <v>16</v>
      </c>
      <c r="N232" s="3">
        <v>63.5</v>
      </c>
      <c r="O232" s="1">
        <v>42893</v>
      </c>
      <c r="P232" s="3">
        <v>2.9444444444444446</v>
      </c>
      <c r="Q232" s="1" t="s">
        <v>19</v>
      </c>
      <c r="R232" s="3">
        <v>17</v>
      </c>
      <c r="S232" s="1">
        <v>42902</v>
      </c>
      <c r="T232" s="3">
        <f t="shared" si="3"/>
        <v>1</v>
      </c>
      <c r="U232" s="3">
        <v>154.30500000000001</v>
      </c>
      <c r="V232" s="3">
        <v>3.59</v>
      </c>
      <c r="W232" s="1">
        <v>42999</v>
      </c>
      <c r="X232" s="3">
        <v>8.23</v>
      </c>
      <c r="Y232" s="3" t="s">
        <v>26</v>
      </c>
      <c r="Z232" s="3">
        <v>26.16</v>
      </c>
      <c r="AA232" s="3">
        <v>117.30500000000001</v>
      </c>
    </row>
    <row r="233" spans="1:33" x14ac:dyDescent="0.25">
      <c r="A233">
        <v>137</v>
      </c>
      <c r="B233" t="s">
        <v>8</v>
      </c>
      <c r="D233" t="s">
        <v>3</v>
      </c>
      <c r="E233">
        <v>2</v>
      </c>
      <c r="F233">
        <v>14</v>
      </c>
      <c r="G233" s="1">
        <v>42879</v>
      </c>
      <c r="H233">
        <v>23.5</v>
      </c>
      <c r="I233" s="1">
        <v>42884</v>
      </c>
      <c r="J233" s="3">
        <v>1.9</v>
      </c>
      <c r="K233" t="s">
        <v>3</v>
      </c>
      <c r="L233">
        <v>17</v>
      </c>
      <c r="M233" s="3">
        <v>0</v>
      </c>
      <c r="N233" s="3">
        <v>40</v>
      </c>
      <c r="O233" s="1">
        <v>42893</v>
      </c>
      <c r="P233" s="3">
        <v>1.8333333333333333</v>
      </c>
      <c r="Q233" s="1" t="s">
        <v>19</v>
      </c>
      <c r="R233" s="3">
        <v>17</v>
      </c>
      <c r="S233" s="1">
        <v>42902</v>
      </c>
      <c r="T233" s="3">
        <f t="shared" si="3"/>
        <v>1</v>
      </c>
      <c r="U233" s="3">
        <v>83.5</v>
      </c>
      <c r="V233" s="3">
        <v>0.04</v>
      </c>
      <c r="W233" s="1">
        <v>43031</v>
      </c>
      <c r="X233" s="3">
        <v>5.25</v>
      </c>
      <c r="Y233" s="3" t="s">
        <v>26</v>
      </c>
      <c r="Z233" s="3">
        <v>17.95</v>
      </c>
      <c r="AA233" s="3">
        <v>60</v>
      </c>
    </row>
    <row r="234" spans="1:33" x14ac:dyDescent="0.25">
      <c r="A234">
        <v>136</v>
      </c>
      <c r="B234" t="s">
        <v>8</v>
      </c>
      <c r="D234" t="s">
        <v>4</v>
      </c>
      <c r="E234">
        <v>2</v>
      </c>
      <c r="F234">
        <v>15</v>
      </c>
      <c r="G234" s="1">
        <v>42879</v>
      </c>
      <c r="H234">
        <v>26.5</v>
      </c>
      <c r="I234" s="1">
        <v>42884</v>
      </c>
      <c r="J234" s="3">
        <v>2.2999999999999998</v>
      </c>
      <c r="K234" t="s">
        <v>17</v>
      </c>
      <c r="L234">
        <v>19</v>
      </c>
      <c r="M234" s="3">
        <v>0</v>
      </c>
      <c r="N234" s="3">
        <v>45</v>
      </c>
      <c r="O234" s="1">
        <v>42893</v>
      </c>
      <c r="P234" s="3">
        <v>2.0555555555555554</v>
      </c>
      <c r="Q234" s="1" t="s">
        <v>19</v>
      </c>
      <c r="R234" s="3">
        <v>18</v>
      </c>
      <c r="S234" s="1">
        <v>42904</v>
      </c>
      <c r="T234" s="3">
        <f t="shared" si="3"/>
        <v>1</v>
      </c>
      <c r="U234" s="3">
        <v>120.9675</v>
      </c>
      <c r="V234" s="3">
        <v>0.88</v>
      </c>
      <c r="W234" s="1">
        <v>43003</v>
      </c>
      <c r="X234" s="3">
        <v>4.29</v>
      </c>
      <c r="Y234" s="3" t="s">
        <v>26</v>
      </c>
      <c r="Z234" s="3">
        <v>17.02</v>
      </c>
      <c r="AA234" s="3">
        <v>94.467500000000001</v>
      </c>
    </row>
    <row r="235" spans="1:33" x14ac:dyDescent="0.25">
      <c r="A235">
        <v>100</v>
      </c>
      <c r="B235" t="s">
        <v>8</v>
      </c>
      <c r="D235" t="s">
        <v>3</v>
      </c>
      <c r="E235">
        <v>2</v>
      </c>
      <c r="F235">
        <v>21</v>
      </c>
      <c r="G235" s="1">
        <v>42879</v>
      </c>
      <c r="H235">
        <v>34</v>
      </c>
      <c r="I235" s="1">
        <v>42884</v>
      </c>
      <c r="J235" s="3">
        <v>2.6</v>
      </c>
      <c r="K235" t="s">
        <v>3</v>
      </c>
      <c r="L235">
        <v>13</v>
      </c>
      <c r="M235" s="3">
        <v>13</v>
      </c>
      <c r="N235" s="3">
        <v>56.5</v>
      </c>
      <c r="O235" s="1">
        <v>42893</v>
      </c>
      <c r="P235" s="3">
        <v>2.5</v>
      </c>
      <c r="Q235" s="1" t="s">
        <v>19</v>
      </c>
      <c r="R235" s="3">
        <v>19</v>
      </c>
      <c r="S235" s="1">
        <v>42904</v>
      </c>
      <c r="T235" s="3">
        <f t="shared" si="3"/>
        <v>1</v>
      </c>
      <c r="U235" s="3">
        <v>135.89000000000001</v>
      </c>
      <c r="V235" s="3">
        <v>4.55</v>
      </c>
      <c r="W235" s="1">
        <v>42999</v>
      </c>
      <c r="X235" s="3">
        <v>7.65</v>
      </c>
      <c r="Y235" s="3" t="s">
        <v>26</v>
      </c>
      <c r="Z235" s="3">
        <v>33.979999999999997</v>
      </c>
      <c r="AA235" s="3">
        <v>101.89000000000001</v>
      </c>
    </row>
    <row r="236" spans="1:33" x14ac:dyDescent="0.25">
      <c r="A236">
        <v>129</v>
      </c>
      <c r="B236" t="s">
        <v>8</v>
      </c>
      <c r="D236" t="s">
        <v>3</v>
      </c>
      <c r="E236">
        <v>2</v>
      </c>
      <c r="F236">
        <v>18</v>
      </c>
      <c r="G236" s="1">
        <v>42879</v>
      </c>
      <c r="H236">
        <v>31</v>
      </c>
      <c r="I236" s="1">
        <v>42884</v>
      </c>
      <c r="J236" s="3">
        <v>2.6</v>
      </c>
      <c r="K236" t="s">
        <v>3</v>
      </c>
      <c r="L236">
        <v>14</v>
      </c>
      <c r="M236" s="3">
        <v>14</v>
      </c>
      <c r="N236" s="3">
        <v>51.5</v>
      </c>
      <c r="O236" s="1">
        <v>42893</v>
      </c>
      <c r="P236" s="3">
        <v>2.2777777777777777</v>
      </c>
      <c r="Q236" s="1" t="s">
        <v>19</v>
      </c>
      <c r="R236" s="3">
        <v>21</v>
      </c>
      <c r="S236" s="1">
        <v>42906</v>
      </c>
      <c r="T236" s="3">
        <f t="shared" si="3"/>
        <v>1</v>
      </c>
      <c r="U236" s="3">
        <v>129.54</v>
      </c>
      <c r="V236" s="3">
        <v>0.91</v>
      </c>
      <c r="W236" s="1">
        <v>43006</v>
      </c>
      <c r="X236" s="3">
        <v>4.5599999999999996</v>
      </c>
      <c r="Y236" s="3" t="s">
        <v>26</v>
      </c>
      <c r="Z236" s="3">
        <v>19.010000000000002</v>
      </c>
      <c r="AA236" s="3">
        <v>98.539999999999992</v>
      </c>
    </row>
    <row r="237" spans="1:33" x14ac:dyDescent="0.25">
      <c r="A237">
        <v>85</v>
      </c>
      <c r="B237" t="s">
        <v>8</v>
      </c>
      <c r="D237" t="s">
        <v>3</v>
      </c>
      <c r="E237">
        <v>2</v>
      </c>
      <c r="F237">
        <v>18.5</v>
      </c>
      <c r="G237" s="1">
        <v>42879</v>
      </c>
      <c r="H237">
        <v>32.5</v>
      </c>
      <c r="I237" s="1">
        <v>42884</v>
      </c>
      <c r="J237" s="3">
        <v>2.8</v>
      </c>
      <c r="K237" t="s">
        <v>3</v>
      </c>
      <c r="L237">
        <v>48</v>
      </c>
      <c r="M237" s="3">
        <v>48</v>
      </c>
      <c r="N237" s="3">
        <v>56</v>
      </c>
      <c r="O237" s="1">
        <v>42893</v>
      </c>
      <c r="P237" s="3">
        <v>2.6111111111111112</v>
      </c>
      <c r="Q237" s="1" t="s">
        <v>19</v>
      </c>
      <c r="R237" s="3">
        <v>20</v>
      </c>
      <c r="S237" s="1">
        <v>42905</v>
      </c>
      <c r="T237" s="3">
        <f t="shared" si="3"/>
        <v>1</v>
      </c>
      <c r="U237" s="3">
        <v>129.85750000000002</v>
      </c>
      <c r="V237" s="3">
        <v>4.8499999999999996</v>
      </c>
      <c r="W237" s="1">
        <v>42996</v>
      </c>
      <c r="X237" s="3">
        <v>12.75</v>
      </c>
      <c r="Y237" s="3" t="s">
        <v>26</v>
      </c>
      <c r="Z237" s="3">
        <v>43.9</v>
      </c>
      <c r="AA237" s="3">
        <v>97.357500000000016</v>
      </c>
    </row>
    <row r="238" spans="1:33" x14ac:dyDescent="0.25">
      <c r="A238">
        <v>91</v>
      </c>
      <c r="B238" t="s">
        <v>11</v>
      </c>
      <c r="D238" t="s">
        <v>4</v>
      </c>
      <c r="E238">
        <v>2</v>
      </c>
      <c r="F238">
        <v>21</v>
      </c>
      <c r="G238" s="1">
        <v>42879</v>
      </c>
      <c r="H238">
        <v>30.5</v>
      </c>
      <c r="I238" s="1">
        <v>42884</v>
      </c>
      <c r="J238" s="3">
        <v>1.9</v>
      </c>
      <c r="K238" t="s">
        <v>4</v>
      </c>
      <c r="L238">
        <v>13</v>
      </c>
      <c r="M238" s="3">
        <v>13</v>
      </c>
      <c r="N238" s="6">
        <v>50.5</v>
      </c>
      <c r="O238" s="1">
        <v>42893</v>
      </c>
      <c r="P238" s="3">
        <v>2.2222222222222223</v>
      </c>
      <c r="Q238" s="10" t="s">
        <v>19</v>
      </c>
      <c r="R238" s="3">
        <v>21</v>
      </c>
      <c r="S238" s="1">
        <v>42905</v>
      </c>
      <c r="T238" s="3">
        <f t="shared" si="3"/>
        <v>1</v>
      </c>
      <c r="U238" s="3">
        <v>113.03</v>
      </c>
      <c r="V238" s="3">
        <v>1.58</v>
      </c>
      <c r="W238" s="1">
        <v>43006</v>
      </c>
      <c r="X238" s="3">
        <v>4.76</v>
      </c>
      <c r="Y238" s="3" t="s">
        <v>26</v>
      </c>
      <c r="Z238" s="3">
        <v>28.85</v>
      </c>
      <c r="AA238" s="3">
        <v>82.53</v>
      </c>
    </row>
    <row r="239" spans="1:33" x14ac:dyDescent="0.25">
      <c r="A239">
        <v>83</v>
      </c>
      <c r="B239" t="s">
        <v>9</v>
      </c>
      <c r="D239" t="s">
        <v>4</v>
      </c>
      <c r="E239">
        <v>2</v>
      </c>
      <c r="F239">
        <v>22</v>
      </c>
      <c r="G239" s="1">
        <v>42879</v>
      </c>
      <c r="H239">
        <v>34</v>
      </c>
      <c r="I239" s="1">
        <v>42884</v>
      </c>
      <c r="J239" s="3">
        <v>2.4</v>
      </c>
      <c r="K239" t="s">
        <v>4</v>
      </c>
      <c r="L239">
        <v>16</v>
      </c>
      <c r="M239" s="3">
        <v>0</v>
      </c>
      <c r="N239" s="3">
        <v>51.5</v>
      </c>
      <c r="O239" s="1">
        <v>42893</v>
      </c>
      <c r="P239" s="3">
        <v>1.9444444444444444</v>
      </c>
      <c r="Q239" s="1" t="s">
        <v>19</v>
      </c>
      <c r="R239" s="3">
        <v>18</v>
      </c>
      <c r="S239" s="1">
        <v>42904</v>
      </c>
      <c r="T239" s="6">
        <f t="shared" si="3"/>
        <v>1</v>
      </c>
      <c r="U239" s="6">
        <v>146.685</v>
      </c>
      <c r="V239" s="3">
        <v>2.34</v>
      </c>
      <c r="W239" s="1">
        <v>42998</v>
      </c>
      <c r="X239" s="3">
        <v>11.09</v>
      </c>
      <c r="Y239" s="3" t="s">
        <v>26</v>
      </c>
      <c r="Z239" s="3">
        <v>30.54</v>
      </c>
      <c r="AA239" s="3">
        <v>112.685</v>
      </c>
    </row>
    <row r="240" spans="1:33" x14ac:dyDescent="0.25">
      <c r="A240">
        <v>123</v>
      </c>
      <c r="B240" t="s">
        <v>9</v>
      </c>
      <c r="D240" t="s">
        <v>3</v>
      </c>
      <c r="E240">
        <v>2</v>
      </c>
      <c r="F240">
        <v>21</v>
      </c>
      <c r="G240" s="1">
        <v>42879</v>
      </c>
      <c r="H240">
        <v>32</v>
      </c>
      <c r="I240" s="1">
        <v>42884</v>
      </c>
      <c r="J240" s="3">
        <v>2.2000000000000002</v>
      </c>
      <c r="K240" t="s">
        <v>3</v>
      </c>
      <c r="L240">
        <v>12</v>
      </c>
      <c r="M240" s="3">
        <v>12</v>
      </c>
      <c r="N240" s="3">
        <v>53</v>
      </c>
      <c r="O240" s="1">
        <v>42893</v>
      </c>
      <c r="P240" s="3">
        <v>2.3333333333333335</v>
      </c>
      <c r="Q240" s="5" t="s">
        <v>19</v>
      </c>
      <c r="R240" s="6"/>
      <c r="T240" s="3">
        <f t="shared" si="3"/>
        <v>1</v>
      </c>
      <c r="U240" s="3">
        <v>133.66749999999999</v>
      </c>
      <c r="V240" s="3">
        <v>3.93</v>
      </c>
      <c r="W240" s="1">
        <v>42993</v>
      </c>
      <c r="X240" s="3">
        <v>10.86</v>
      </c>
      <c r="Y240" s="3" t="s">
        <v>26</v>
      </c>
      <c r="Z240" s="3">
        <v>28.42</v>
      </c>
      <c r="AA240" s="3">
        <v>101.66749999999999</v>
      </c>
    </row>
    <row r="241" spans="1:27" s="2" customFormat="1" x14ac:dyDescent="0.25">
      <c r="A241">
        <v>87</v>
      </c>
      <c r="B241" t="s">
        <v>6</v>
      </c>
      <c r="C241" t="s">
        <v>6</v>
      </c>
      <c r="D241" t="s">
        <v>4</v>
      </c>
      <c r="E241">
        <v>2</v>
      </c>
      <c r="F241">
        <v>20.5</v>
      </c>
      <c r="G241" s="1">
        <v>42879</v>
      </c>
      <c r="H241">
        <v>26.5</v>
      </c>
      <c r="I241" s="1">
        <v>42884</v>
      </c>
      <c r="J241" s="3">
        <v>1.2</v>
      </c>
      <c r="K241" t="s">
        <v>4</v>
      </c>
      <c r="L241">
        <v>12</v>
      </c>
      <c r="M241" s="3">
        <v>0</v>
      </c>
      <c r="N241" s="3">
        <v>45</v>
      </c>
      <c r="O241" s="1">
        <v>42893</v>
      </c>
      <c r="P241" s="3">
        <v>2.0555555555555554</v>
      </c>
      <c r="Q241" s="1" t="s">
        <v>19</v>
      </c>
      <c r="R241" s="3">
        <v>18</v>
      </c>
      <c r="S241" s="1">
        <v>42904</v>
      </c>
      <c r="T241" s="3">
        <f t="shared" si="3"/>
        <v>1</v>
      </c>
      <c r="U241" s="3">
        <v>88</v>
      </c>
      <c r="V241" s="3">
        <v>6.6400000000000006</v>
      </c>
      <c r="W241" s="1">
        <v>42955</v>
      </c>
      <c r="X241" s="3">
        <v>10.5</v>
      </c>
      <c r="Y241" s="3" t="s">
        <v>26</v>
      </c>
      <c r="Z241" s="3">
        <v>40.619999999999997</v>
      </c>
      <c r="AA241" s="3">
        <v>61.5</v>
      </c>
    </row>
    <row r="242" spans="1:27" s="2" customFormat="1" x14ac:dyDescent="0.25">
      <c r="A242">
        <v>90</v>
      </c>
      <c r="B242" t="s">
        <v>6</v>
      </c>
      <c r="C242" t="s">
        <v>6</v>
      </c>
      <c r="D242" s="2" t="s">
        <v>4</v>
      </c>
      <c r="E242">
        <v>2</v>
      </c>
      <c r="F242">
        <v>28</v>
      </c>
      <c r="G242" s="1">
        <v>42879</v>
      </c>
      <c r="H242">
        <v>37</v>
      </c>
      <c r="I242" s="1">
        <v>42884</v>
      </c>
      <c r="J242" s="3">
        <v>1.8</v>
      </c>
      <c r="K242" t="s">
        <v>4</v>
      </c>
      <c r="L242">
        <v>12</v>
      </c>
      <c r="M242" s="3">
        <v>12</v>
      </c>
      <c r="N242" s="3">
        <v>53</v>
      </c>
      <c r="O242" s="1">
        <v>42893</v>
      </c>
      <c r="P242" s="3">
        <v>1.7777777777777777</v>
      </c>
      <c r="Q242" s="1" t="s">
        <v>19</v>
      </c>
      <c r="R242" s="3">
        <v>17</v>
      </c>
      <c r="S242" s="1">
        <v>42902</v>
      </c>
      <c r="T242" s="3">
        <f t="shared" si="3"/>
        <v>1</v>
      </c>
      <c r="U242" s="3">
        <v>107</v>
      </c>
      <c r="V242" s="3">
        <v>3.24</v>
      </c>
      <c r="W242" s="1">
        <v>42955</v>
      </c>
      <c r="X242" s="3">
        <v>4.97</v>
      </c>
      <c r="Y242" s="3" t="s">
        <v>26</v>
      </c>
      <c r="Z242" s="3">
        <v>25.06</v>
      </c>
      <c r="AA242" s="3">
        <v>70</v>
      </c>
    </row>
    <row r="243" spans="1:27" x14ac:dyDescent="0.25">
      <c r="A243">
        <v>188</v>
      </c>
      <c r="B243" t="s">
        <v>2</v>
      </c>
      <c r="C243" t="s">
        <v>2</v>
      </c>
      <c r="D243" t="s">
        <v>4</v>
      </c>
      <c r="E243">
        <v>3</v>
      </c>
      <c r="F243">
        <v>24</v>
      </c>
      <c r="G243" s="1">
        <v>42887</v>
      </c>
      <c r="H243">
        <v>29.5</v>
      </c>
      <c r="I243" s="1">
        <v>42891</v>
      </c>
      <c r="J243" s="3">
        <v>1.375</v>
      </c>
      <c r="K243" t="s">
        <v>4</v>
      </c>
      <c r="L243">
        <v>21</v>
      </c>
      <c r="M243" s="3">
        <v>0</v>
      </c>
      <c r="O243" s="1">
        <v>42899</v>
      </c>
      <c r="Q243" s="1" t="s">
        <v>19</v>
      </c>
      <c r="R243" s="3">
        <v>17</v>
      </c>
      <c r="S243" s="1">
        <v>42911</v>
      </c>
      <c r="T243" s="3">
        <f t="shared" si="3"/>
        <v>1</v>
      </c>
      <c r="U243" s="3">
        <v>128.27000000000001</v>
      </c>
      <c r="V243" s="3">
        <v>4.01</v>
      </c>
      <c r="W243" s="1">
        <v>43005</v>
      </c>
      <c r="X243" s="3">
        <v>12.55</v>
      </c>
      <c r="Y243" s="3" t="s">
        <v>26</v>
      </c>
      <c r="Z243" s="3">
        <v>35.28</v>
      </c>
      <c r="AA243" s="3">
        <v>98.77000000000001</v>
      </c>
    </row>
    <row r="244" spans="1:27" x14ac:dyDescent="0.25">
      <c r="A244">
        <v>191</v>
      </c>
      <c r="B244" t="s">
        <v>2</v>
      </c>
      <c r="C244" t="s">
        <v>2</v>
      </c>
      <c r="D244" t="s">
        <v>4</v>
      </c>
      <c r="E244">
        <v>3</v>
      </c>
      <c r="F244">
        <v>23</v>
      </c>
      <c r="G244" s="1">
        <v>42887</v>
      </c>
      <c r="H244">
        <v>28</v>
      </c>
      <c r="I244" s="1">
        <v>42891</v>
      </c>
      <c r="J244" s="3">
        <v>1.25</v>
      </c>
      <c r="K244" t="s">
        <v>4</v>
      </c>
      <c r="L244">
        <v>10</v>
      </c>
      <c r="M244" s="3">
        <v>1</v>
      </c>
      <c r="N244" s="3">
        <v>44.5</v>
      </c>
      <c r="O244" s="1">
        <v>42899</v>
      </c>
      <c r="P244" s="3">
        <v>2.0625</v>
      </c>
      <c r="Q244" s="1" t="s">
        <v>19</v>
      </c>
      <c r="R244" s="3">
        <v>14</v>
      </c>
      <c r="S244" s="1">
        <v>42908</v>
      </c>
      <c r="T244" s="3">
        <f t="shared" si="3"/>
        <v>1</v>
      </c>
      <c r="U244" s="3">
        <v>102.235</v>
      </c>
      <c r="V244" s="3">
        <v>0.43</v>
      </c>
      <c r="W244" s="1">
        <v>43005</v>
      </c>
      <c r="X244" s="3">
        <v>5.59</v>
      </c>
      <c r="Y244" s="3" t="s">
        <v>26</v>
      </c>
      <c r="Z244" s="3">
        <v>17.91</v>
      </c>
      <c r="AA244" s="3">
        <v>74.234999999999999</v>
      </c>
    </row>
    <row r="245" spans="1:27" x14ac:dyDescent="0.25">
      <c r="A245">
        <v>155</v>
      </c>
      <c r="B245" t="s">
        <v>2</v>
      </c>
      <c r="C245" t="s">
        <v>2</v>
      </c>
      <c r="D245" t="s">
        <v>3</v>
      </c>
      <c r="E245">
        <v>3</v>
      </c>
      <c r="F245">
        <v>22</v>
      </c>
      <c r="G245" s="1">
        <v>42887</v>
      </c>
      <c r="H245">
        <v>26</v>
      </c>
      <c r="I245" s="1">
        <v>42891</v>
      </c>
      <c r="J245" s="3">
        <v>1</v>
      </c>
      <c r="K245" t="s">
        <v>3</v>
      </c>
      <c r="L245">
        <v>5</v>
      </c>
      <c r="M245" s="3">
        <v>3</v>
      </c>
      <c r="N245" s="3">
        <v>31.5</v>
      </c>
      <c r="O245" s="1">
        <v>42899</v>
      </c>
      <c r="P245" s="3">
        <v>0.6875</v>
      </c>
      <c r="Q245" s="1" t="s">
        <v>19</v>
      </c>
      <c r="R245" s="3">
        <v>14</v>
      </c>
      <c r="S245" s="1">
        <v>42908</v>
      </c>
      <c r="T245" s="3">
        <f t="shared" si="3"/>
        <v>1</v>
      </c>
      <c r="U245" s="3">
        <v>45</v>
      </c>
      <c r="V245" s="3">
        <v>0</v>
      </c>
      <c r="W245" s="1">
        <v>43031</v>
      </c>
      <c r="X245" s="3">
        <v>4.09</v>
      </c>
      <c r="Y245" s="3" t="s">
        <v>26</v>
      </c>
      <c r="Z245" s="3">
        <v>8.89</v>
      </c>
      <c r="AA245" s="3">
        <v>19</v>
      </c>
    </row>
    <row r="246" spans="1:27" x14ac:dyDescent="0.25">
      <c r="A246">
        <v>175</v>
      </c>
      <c r="B246" t="s">
        <v>2</v>
      </c>
      <c r="C246" t="s">
        <v>2</v>
      </c>
      <c r="D246" t="s">
        <v>3</v>
      </c>
      <c r="E246">
        <v>3</v>
      </c>
      <c r="F246">
        <v>22</v>
      </c>
      <c r="G246" s="1">
        <v>42887</v>
      </c>
      <c r="H246">
        <v>30</v>
      </c>
      <c r="I246" s="1">
        <v>42891</v>
      </c>
      <c r="J246" s="3">
        <v>2</v>
      </c>
      <c r="K246" t="s">
        <v>17</v>
      </c>
      <c r="L246">
        <v>16</v>
      </c>
      <c r="M246" s="3">
        <v>3</v>
      </c>
      <c r="N246" s="3">
        <v>46</v>
      </c>
      <c r="O246" s="1">
        <v>42899</v>
      </c>
      <c r="P246" s="3">
        <v>2</v>
      </c>
      <c r="Q246" s="1" t="s">
        <v>19</v>
      </c>
      <c r="R246" s="3">
        <v>15</v>
      </c>
      <c r="S246" s="1">
        <v>42909</v>
      </c>
      <c r="T246" s="3">
        <f t="shared" si="3"/>
        <v>1</v>
      </c>
      <c r="U246" s="3">
        <v>130.3655</v>
      </c>
      <c r="V246" s="3">
        <v>3.43</v>
      </c>
      <c r="W246" s="1">
        <v>43004</v>
      </c>
      <c r="X246" s="3">
        <v>13.31</v>
      </c>
      <c r="Y246" s="3" t="s">
        <v>26</v>
      </c>
      <c r="Z246" s="3">
        <v>32.17</v>
      </c>
      <c r="AA246" s="3">
        <v>100.3655</v>
      </c>
    </row>
    <row r="247" spans="1:27" x14ac:dyDescent="0.25">
      <c r="A247">
        <v>202</v>
      </c>
      <c r="B247" t="s">
        <v>2</v>
      </c>
      <c r="C247" t="s">
        <v>2</v>
      </c>
      <c r="D247" t="s">
        <v>4</v>
      </c>
      <c r="E247">
        <v>3</v>
      </c>
      <c r="F247">
        <v>21</v>
      </c>
      <c r="G247" s="1">
        <v>42887</v>
      </c>
      <c r="H247">
        <v>28</v>
      </c>
      <c r="I247" s="1">
        <v>42891</v>
      </c>
      <c r="J247" s="3">
        <v>1.75</v>
      </c>
      <c r="K247" t="s">
        <v>4</v>
      </c>
      <c r="L247">
        <v>36</v>
      </c>
      <c r="M247" s="3">
        <v>5</v>
      </c>
      <c r="N247" s="3">
        <v>43.5</v>
      </c>
      <c r="O247" s="1">
        <v>42899</v>
      </c>
      <c r="P247" s="3">
        <v>1.9375</v>
      </c>
      <c r="Q247" s="1" t="s">
        <v>19</v>
      </c>
      <c r="R247" s="3">
        <v>15</v>
      </c>
      <c r="S247" s="1">
        <v>42909</v>
      </c>
      <c r="T247" s="3">
        <f t="shared" si="3"/>
        <v>1</v>
      </c>
      <c r="U247" s="3">
        <v>101.6</v>
      </c>
      <c r="V247" s="3">
        <v>1.2</v>
      </c>
      <c r="W247" s="1">
        <v>43006</v>
      </c>
      <c r="X247" s="3">
        <v>7.35</v>
      </c>
      <c r="Y247" s="3" t="s">
        <v>26</v>
      </c>
      <c r="Z247" s="3">
        <v>18.09</v>
      </c>
      <c r="AA247" s="3">
        <v>73.599999999999994</v>
      </c>
    </row>
    <row r="248" spans="1:27" x14ac:dyDescent="0.25">
      <c r="A248">
        <v>166</v>
      </c>
      <c r="B248" t="s">
        <v>2</v>
      </c>
      <c r="C248" t="s">
        <v>2</v>
      </c>
      <c r="D248" t="s">
        <v>3</v>
      </c>
      <c r="E248">
        <v>3</v>
      </c>
      <c r="F248">
        <v>22</v>
      </c>
      <c r="G248" s="1">
        <v>42887</v>
      </c>
      <c r="H248">
        <v>29.5</v>
      </c>
      <c r="I248" s="1">
        <v>42891</v>
      </c>
      <c r="J248" s="3">
        <v>1.875</v>
      </c>
      <c r="K248" t="s">
        <v>3</v>
      </c>
      <c r="L248">
        <v>12</v>
      </c>
      <c r="M248" s="3">
        <v>5</v>
      </c>
      <c r="N248" s="3">
        <v>44</v>
      </c>
      <c r="O248" s="1">
        <v>42899</v>
      </c>
      <c r="P248" s="3">
        <v>1.8125</v>
      </c>
      <c r="Q248" s="1" t="s">
        <v>19</v>
      </c>
      <c r="R248" s="3">
        <v>15</v>
      </c>
      <c r="S248" s="1">
        <v>42908</v>
      </c>
      <c r="T248" s="3">
        <f t="shared" si="3"/>
        <v>1</v>
      </c>
      <c r="U248" s="3">
        <v>120.65</v>
      </c>
      <c r="V248" s="3">
        <v>1.23</v>
      </c>
      <c r="W248" s="1">
        <v>43006</v>
      </c>
      <c r="X248" s="3">
        <v>3.48</v>
      </c>
      <c r="Y248" s="3" t="s">
        <v>26</v>
      </c>
      <c r="Z248" s="3">
        <v>19.39</v>
      </c>
      <c r="AA248" s="3">
        <v>91.15</v>
      </c>
    </row>
    <row r="249" spans="1:27" x14ac:dyDescent="0.25">
      <c r="A249">
        <v>220</v>
      </c>
      <c r="B249" t="s">
        <v>2</v>
      </c>
      <c r="C249" t="s">
        <v>2</v>
      </c>
      <c r="D249" t="s">
        <v>4</v>
      </c>
      <c r="E249">
        <v>3</v>
      </c>
      <c r="F249">
        <v>27</v>
      </c>
      <c r="G249" s="1">
        <v>42887</v>
      </c>
      <c r="H249">
        <v>37</v>
      </c>
      <c r="I249" s="1">
        <v>42891</v>
      </c>
      <c r="J249" s="3">
        <v>2.5</v>
      </c>
      <c r="K249" t="s">
        <v>4</v>
      </c>
      <c r="L249">
        <v>10</v>
      </c>
      <c r="M249" s="3">
        <v>10</v>
      </c>
      <c r="N249" s="3">
        <v>50.5</v>
      </c>
      <c r="O249" s="1">
        <v>42899</v>
      </c>
      <c r="P249" s="3">
        <v>1.6875</v>
      </c>
      <c r="Q249" s="1" t="s">
        <v>19</v>
      </c>
      <c r="R249" s="3">
        <v>19</v>
      </c>
      <c r="S249" s="1">
        <v>42911</v>
      </c>
      <c r="T249" s="3">
        <f t="shared" si="3"/>
        <v>1</v>
      </c>
      <c r="U249" s="3">
        <v>82.105500000000006</v>
      </c>
      <c r="V249" s="3">
        <v>0.15</v>
      </c>
      <c r="W249" s="1">
        <v>43006</v>
      </c>
      <c r="X249" s="3">
        <v>4.25</v>
      </c>
      <c r="Y249" s="3" t="s">
        <v>26</v>
      </c>
      <c r="Z249" s="3">
        <v>28.52</v>
      </c>
      <c r="AA249" s="3">
        <v>45.105500000000006</v>
      </c>
    </row>
    <row r="250" spans="1:27" x14ac:dyDescent="0.25">
      <c r="A250">
        <v>172</v>
      </c>
      <c r="B250" t="s">
        <v>2</v>
      </c>
      <c r="C250" t="s">
        <v>2</v>
      </c>
      <c r="D250" t="s">
        <v>3</v>
      </c>
      <c r="E250">
        <v>3</v>
      </c>
      <c r="F250">
        <v>25</v>
      </c>
      <c r="G250" s="1">
        <v>42887</v>
      </c>
      <c r="H250">
        <v>33.5</v>
      </c>
      <c r="I250" s="1">
        <v>42891</v>
      </c>
      <c r="J250" s="3">
        <v>2.125</v>
      </c>
      <c r="K250" t="s">
        <v>17</v>
      </c>
      <c r="L250">
        <v>11</v>
      </c>
      <c r="M250" s="3">
        <v>11</v>
      </c>
      <c r="N250" s="3">
        <v>56</v>
      </c>
      <c r="O250" s="1">
        <v>42899</v>
      </c>
      <c r="P250" s="3">
        <v>2.8125</v>
      </c>
      <c r="Q250" s="1" t="s">
        <v>19</v>
      </c>
      <c r="R250" s="3">
        <v>16</v>
      </c>
      <c r="S250" s="1">
        <v>42908</v>
      </c>
      <c r="T250" s="3">
        <f t="shared" si="3"/>
        <v>1</v>
      </c>
      <c r="U250" s="3">
        <v>135.255</v>
      </c>
      <c r="V250" s="3">
        <v>5.12</v>
      </c>
      <c r="W250" s="1">
        <v>43005</v>
      </c>
      <c r="X250" s="3">
        <v>13.16</v>
      </c>
      <c r="Y250" s="3" t="s">
        <v>26</v>
      </c>
      <c r="Z250" s="3">
        <v>39.9</v>
      </c>
      <c r="AA250" s="3">
        <v>101.755</v>
      </c>
    </row>
    <row r="251" spans="1:27" x14ac:dyDescent="0.25">
      <c r="A251">
        <v>219</v>
      </c>
      <c r="B251" t="s">
        <v>2</v>
      </c>
      <c r="C251" t="s">
        <v>2</v>
      </c>
      <c r="D251" t="s">
        <v>3</v>
      </c>
      <c r="E251">
        <v>3</v>
      </c>
      <c r="F251">
        <v>28</v>
      </c>
      <c r="G251" s="1">
        <v>42887</v>
      </c>
      <c r="H251">
        <v>35</v>
      </c>
      <c r="I251" s="1">
        <v>42891</v>
      </c>
      <c r="J251" s="3">
        <v>1.75</v>
      </c>
      <c r="K251" t="s">
        <v>3</v>
      </c>
      <c r="L251">
        <v>11</v>
      </c>
      <c r="M251" s="3">
        <v>11</v>
      </c>
      <c r="N251" s="3">
        <v>55</v>
      </c>
      <c r="O251" s="1">
        <v>42899</v>
      </c>
      <c r="P251" s="3">
        <v>2.5</v>
      </c>
      <c r="Q251" s="1" t="s">
        <v>19</v>
      </c>
      <c r="R251" s="3">
        <v>16</v>
      </c>
      <c r="S251" s="1">
        <v>42908</v>
      </c>
      <c r="T251" s="3">
        <f t="shared" si="3"/>
        <v>1</v>
      </c>
      <c r="U251" s="3">
        <v>144.14500000000001</v>
      </c>
      <c r="V251" s="3">
        <v>4.22</v>
      </c>
      <c r="W251" s="1">
        <v>43005</v>
      </c>
      <c r="X251" s="3">
        <v>9.91</v>
      </c>
      <c r="Y251" s="3" t="s">
        <v>26</v>
      </c>
      <c r="Z251" s="3">
        <v>42.77</v>
      </c>
      <c r="AA251" s="3">
        <v>109.14500000000001</v>
      </c>
    </row>
    <row r="252" spans="1:27" x14ac:dyDescent="0.25">
      <c r="A252">
        <v>215</v>
      </c>
      <c r="B252" t="s">
        <v>2</v>
      </c>
      <c r="C252" t="s">
        <v>2</v>
      </c>
      <c r="D252" t="s">
        <v>4</v>
      </c>
      <c r="E252">
        <v>3</v>
      </c>
      <c r="F252">
        <v>25</v>
      </c>
      <c r="G252" s="1">
        <v>42887</v>
      </c>
      <c r="H252">
        <v>36</v>
      </c>
      <c r="I252" s="1">
        <v>42891</v>
      </c>
      <c r="J252" s="3">
        <v>2.75</v>
      </c>
      <c r="K252" t="s">
        <v>17</v>
      </c>
      <c r="L252">
        <v>11</v>
      </c>
      <c r="M252" s="3">
        <v>11</v>
      </c>
      <c r="N252" s="3">
        <v>57.5</v>
      </c>
      <c r="O252" s="1">
        <v>42899</v>
      </c>
      <c r="P252" s="3">
        <v>2.6875</v>
      </c>
      <c r="Q252" s="1" t="s">
        <v>19</v>
      </c>
      <c r="R252" s="3">
        <v>16</v>
      </c>
      <c r="S252" s="1">
        <v>42907</v>
      </c>
      <c r="T252" s="3">
        <f t="shared" si="3"/>
        <v>1</v>
      </c>
      <c r="U252" s="3">
        <v>159.57550000000001</v>
      </c>
      <c r="V252" s="3">
        <v>3.71</v>
      </c>
      <c r="W252" s="1">
        <v>43006</v>
      </c>
      <c r="X252" s="3">
        <v>9.8699999999999992</v>
      </c>
      <c r="Y252" s="3" t="s">
        <v>26</v>
      </c>
      <c r="Z252" s="3">
        <v>42.58</v>
      </c>
      <c r="AA252" s="3">
        <v>123.57550000000001</v>
      </c>
    </row>
    <row r="253" spans="1:27" x14ac:dyDescent="0.25">
      <c r="A253">
        <v>150</v>
      </c>
      <c r="B253" t="s">
        <v>2</v>
      </c>
      <c r="C253" t="s">
        <v>2</v>
      </c>
      <c r="D253" t="s">
        <v>3</v>
      </c>
      <c r="E253">
        <v>3</v>
      </c>
      <c r="F253">
        <v>19</v>
      </c>
      <c r="G253" s="1">
        <v>42887</v>
      </c>
      <c r="H253">
        <v>28</v>
      </c>
      <c r="I253" s="1">
        <v>42891</v>
      </c>
      <c r="J253" s="3">
        <v>2.25</v>
      </c>
      <c r="K253" t="s">
        <v>17</v>
      </c>
      <c r="L253">
        <v>12</v>
      </c>
      <c r="M253" s="3">
        <v>12</v>
      </c>
      <c r="N253" s="3">
        <v>45.5</v>
      </c>
      <c r="O253" s="1">
        <v>42899</v>
      </c>
      <c r="P253" s="3">
        <v>2.1875</v>
      </c>
      <c r="Q253" s="1" t="s">
        <v>19</v>
      </c>
      <c r="R253" s="3">
        <v>17</v>
      </c>
      <c r="S253" s="1">
        <v>42908</v>
      </c>
      <c r="T253" s="3">
        <f t="shared" si="3"/>
        <v>1</v>
      </c>
      <c r="U253" s="3">
        <v>102.87</v>
      </c>
      <c r="V253" s="3">
        <v>0.99</v>
      </c>
      <c r="W253" s="1">
        <v>43006</v>
      </c>
      <c r="X253" s="3">
        <v>4.62</v>
      </c>
      <c r="Y253" s="3" t="s">
        <v>26</v>
      </c>
      <c r="Z253" s="3">
        <v>21.62</v>
      </c>
      <c r="AA253" s="3">
        <v>74.87</v>
      </c>
    </row>
    <row r="254" spans="1:27" x14ac:dyDescent="0.25">
      <c r="A254">
        <v>214</v>
      </c>
      <c r="B254" t="s">
        <v>2</v>
      </c>
      <c r="C254" t="s">
        <v>2</v>
      </c>
      <c r="D254" t="s">
        <v>3</v>
      </c>
      <c r="E254">
        <v>3</v>
      </c>
      <c r="F254">
        <v>23</v>
      </c>
      <c r="G254" s="1">
        <v>42887</v>
      </c>
      <c r="H254">
        <v>30</v>
      </c>
      <c r="I254" s="1">
        <v>42891</v>
      </c>
      <c r="J254" s="3">
        <v>1.75</v>
      </c>
      <c r="K254" t="s">
        <v>3</v>
      </c>
      <c r="L254">
        <v>12</v>
      </c>
      <c r="M254" s="3">
        <v>12</v>
      </c>
      <c r="N254" s="3">
        <v>52</v>
      </c>
      <c r="O254" s="1">
        <v>42899</v>
      </c>
      <c r="P254" s="3">
        <v>2.75</v>
      </c>
      <c r="Q254" s="1" t="s">
        <v>19</v>
      </c>
      <c r="R254" s="3">
        <v>16</v>
      </c>
      <c r="S254" s="1">
        <v>42908</v>
      </c>
      <c r="T254" s="3">
        <f t="shared" si="3"/>
        <v>1</v>
      </c>
      <c r="U254" s="3">
        <v>137.16</v>
      </c>
      <c r="V254" s="3">
        <v>1.89</v>
      </c>
      <c r="W254" s="1">
        <v>43005</v>
      </c>
      <c r="X254" s="3">
        <v>7.72</v>
      </c>
      <c r="Y254" s="3" t="s">
        <v>26</v>
      </c>
      <c r="Z254" s="3">
        <v>29.11</v>
      </c>
      <c r="AA254" s="3">
        <v>107.16</v>
      </c>
    </row>
    <row r="255" spans="1:27" x14ac:dyDescent="0.25">
      <c r="A255">
        <v>149</v>
      </c>
      <c r="B255" t="s">
        <v>2</v>
      </c>
      <c r="C255" t="s">
        <v>2</v>
      </c>
      <c r="D255" t="s">
        <v>3</v>
      </c>
      <c r="E255">
        <v>3</v>
      </c>
      <c r="F255">
        <v>19</v>
      </c>
      <c r="G255" s="1">
        <v>42887</v>
      </c>
      <c r="H255">
        <v>26.5</v>
      </c>
      <c r="I255" s="1">
        <v>42891</v>
      </c>
      <c r="J255" s="3">
        <v>1.875</v>
      </c>
      <c r="K255" t="s">
        <v>3</v>
      </c>
      <c r="L255">
        <v>14</v>
      </c>
      <c r="M255" s="3">
        <v>14</v>
      </c>
      <c r="N255" s="3">
        <v>42</v>
      </c>
      <c r="O255" s="1">
        <v>42899</v>
      </c>
      <c r="P255" s="3">
        <v>1.9375</v>
      </c>
      <c r="Q255" s="1" t="s">
        <v>19</v>
      </c>
      <c r="R255" s="3">
        <v>16</v>
      </c>
      <c r="S255" s="1">
        <v>42908</v>
      </c>
      <c r="T255" s="3">
        <f t="shared" si="3"/>
        <v>1</v>
      </c>
      <c r="U255" s="3">
        <v>101.9175</v>
      </c>
      <c r="V255" s="3">
        <v>0.47</v>
      </c>
      <c r="W255" s="1">
        <v>43006</v>
      </c>
      <c r="X255" s="4">
        <v>16.36</v>
      </c>
      <c r="Y255" s="4" t="s">
        <v>26</v>
      </c>
      <c r="Z255" s="4">
        <v>35.119999999999997</v>
      </c>
      <c r="AA255" s="3">
        <v>75.417500000000004</v>
      </c>
    </row>
    <row r="256" spans="1:27" x14ac:dyDescent="0.25">
      <c r="A256">
        <v>167</v>
      </c>
      <c r="B256" t="s">
        <v>2</v>
      </c>
      <c r="C256" t="s">
        <v>2</v>
      </c>
      <c r="D256" t="s">
        <v>4</v>
      </c>
      <c r="E256">
        <v>3</v>
      </c>
      <c r="F256">
        <v>23</v>
      </c>
      <c r="G256" s="1">
        <v>42887</v>
      </c>
      <c r="H256">
        <v>29</v>
      </c>
      <c r="I256" s="1">
        <v>42891</v>
      </c>
      <c r="J256" s="3">
        <v>1.5</v>
      </c>
      <c r="K256" t="s">
        <v>4</v>
      </c>
      <c r="L256">
        <v>14</v>
      </c>
      <c r="M256" s="3">
        <v>14</v>
      </c>
      <c r="N256" s="3">
        <v>52</v>
      </c>
      <c r="O256" s="1">
        <v>42899</v>
      </c>
      <c r="P256" s="3">
        <v>2.875</v>
      </c>
      <c r="Q256" s="1" t="s">
        <v>19</v>
      </c>
      <c r="R256" s="3">
        <v>17</v>
      </c>
      <c r="S256" s="1">
        <v>42908</v>
      </c>
      <c r="T256" s="3">
        <f t="shared" si="3"/>
        <v>1</v>
      </c>
      <c r="U256" s="3">
        <v>149.86000000000001</v>
      </c>
      <c r="V256" s="3">
        <v>6</v>
      </c>
      <c r="W256" s="1">
        <v>43005</v>
      </c>
      <c r="X256" s="3">
        <v>12.81</v>
      </c>
      <c r="Y256" s="3" t="s">
        <v>26</v>
      </c>
      <c r="Z256" s="3">
        <v>35.86</v>
      </c>
      <c r="AA256" s="3">
        <v>120.86000000000001</v>
      </c>
    </row>
    <row r="257" spans="1:27" x14ac:dyDescent="0.25">
      <c r="A257">
        <v>190</v>
      </c>
      <c r="B257" t="s">
        <v>2</v>
      </c>
      <c r="C257" t="s">
        <v>2</v>
      </c>
      <c r="D257" t="s">
        <v>3</v>
      </c>
      <c r="E257">
        <v>3</v>
      </c>
      <c r="F257">
        <v>22</v>
      </c>
      <c r="G257" s="1">
        <v>42887</v>
      </c>
      <c r="H257">
        <v>31</v>
      </c>
      <c r="I257" s="1">
        <v>42891</v>
      </c>
      <c r="J257" s="3">
        <v>2.25</v>
      </c>
      <c r="K257" t="s">
        <v>17</v>
      </c>
      <c r="L257">
        <v>14</v>
      </c>
      <c r="M257" s="3">
        <v>14</v>
      </c>
      <c r="N257" s="3">
        <v>47</v>
      </c>
      <c r="O257" s="1">
        <v>42899</v>
      </c>
      <c r="P257" s="3">
        <v>2</v>
      </c>
      <c r="Q257" s="1" t="s">
        <v>19</v>
      </c>
      <c r="R257" s="3">
        <v>17</v>
      </c>
      <c r="S257" s="1">
        <v>42909</v>
      </c>
      <c r="T257" s="3">
        <f t="shared" si="3"/>
        <v>1</v>
      </c>
      <c r="U257" s="3">
        <v>103.505</v>
      </c>
      <c r="V257" s="3">
        <v>0.72</v>
      </c>
      <c r="W257" s="1">
        <v>43006</v>
      </c>
      <c r="X257" s="3">
        <v>4.93</v>
      </c>
      <c r="Y257" s="3" t="s">
        <v>26</v>
      </c>
      <c r="Z257" s="3">
        <v>22.41</v>
      </c>
      <c r="AA257" s="3">
        <v>72.504999999999995</v>
      </c>
    </row>
    <row r="258" spans="1:27" x14ac:dyDescent="0.25">
      <c r="A258">
        <v>203</v>
      </c>
      <c r="B258" t="s">
        <v>2</v>
      </c>
      <c r="C258" t="s">
        <v>2</v>
      </c>
      <c r="D258" t="s">
        <v>3</v>
      </c>
      <c r="E258">
        <v>3</v>
      </c>
      <c r="F258">
        <v>22</v>
      </c>
      <c r="G258" s="1">
        <v>42887</v>
      </c>
      <c r="H258">
        <v>31.5</v>
      </c>
      <c r="I258" s="1">
        <v>42891</v>
      </c>
      <c r="J258" s="3">
        <v>2.375</v>
      </c>
      <c r="K258" t="s">
        <v>3</v>
      </c>
      <c r="L258">
        <v>16</v>
      </c>
      <c r="M258" s="3">
        <v>16</v>
      </c>
      <c r="N258" s="3">
        <v>56.5</v>
      </c>
      <c r="O258" s="1">
        <v>42899</v>
      </c>
      <c r="P258" s="3">
        <v>3.125</v>
      </c>
      <c r="Q258" s="1" t="s">
        <v>19</v>
      </c>
      <c r="R258" s="3">
        <v>16</v>
      </c>
      <c r="S258" s="1">
        <v>42908</v>
      </c>
      <c r="T258" s="3">
        <f t="shared" ref="T258:T295" si="4">IF(Q258="n", 0,1)</f>
        <v>1</v>
      </c>
      <c r="U258" s="3">
        <v>116.84</v>
      </c>
      <c r="V258" s="3">
        <v>1.82</v>
      </c>
      <c r="W258" s="1">
        <v>43006</v>
      </c>
      <c r="X258" s="3">
        <v>8.91</v>
      </c>
      <c r="Y258" s="3" t="s">
        <v>26</v>
      </c>
      <c r="Z258" s="3">
        <v>30.11</v>
      </c>
      <c r="AA258" s="3">
        <v>85.34</v>
      </c>
    </row>
    <row r="259" spans="1:27" x14ac:dyDescent="0.25">
      <c r="A259">
        <v>178</v>
      </c>
      <c r="B259" t="s">
        <v>2</v>
      </c>
      <c r="C259" t="s">
        <v>2</v>
      </c>
      <c r="D259" t="s">
        <v>3</v>
      </c>
      <c r="E259">
        <v>3</v>
      </c>
      <c r="F259">
        <v>29</v>
      </c>
      <c r="G259" s="1">
        <v>42887</v>
      </c>
      <c r="H259">
        <v>36.5</v>
      </c>
      <c r="I259" s="1">
        <v>42891</v>
      </c>
      <c r="J259" s="3">
        <v>1.875</v>
      </c>
      <c r="K259" t="s">
        <v>3</v>
      </c>
      <c r="L259">
        <v>18</v>
      </c>
      <c r="M259" s="3">
        <v>18</v>
      </c>
      <c r="N259" s="3">
        <v>55.5</v>
      </c>
      <c r="O259" s="1">
        <v>42899</v>
      </c>
      <c r="P259" s="3">
        <v>2.375</v>
      </c>
      <c r="Q259" s="1" t="s">
        <v>19</v>
      </c>
      <c r="R259" s="3">
        <v>17</v>
      </c>
      <c r="S259" s="1">
        <v>42908</v>
      </c>
      <c r="T259" s="3">
        <f t="shared" si="4"/>
        <v>1</v>
      </c>
      <c r="U259" s="3">
        <v>123.825</v>
      </c>
      <c r="V259" s="3">
        <v>1.39</v>
      </c>
      <c r="W259" s="1">
        <v>43005</v>
      </c>
      <c r="X259" s="3">
        <v>10.97</v>
      </c>
      <c r="Y259" s="3" t="s">
        <v>26</v>
      </c>
      <c r="Z259" s="3">
        <v>30.32</v>
      </c>
      <c r="AA259" s="3">
        <v>87.325000000000003</v>
      </c>
    </row>
    <row r="260" spans="1:27" x14ac:dyDescent="0.25">
      <c r="A260">
        <v>216</v>
      </c>
      <c r="B260" t="s">
        <v>2</v>
      </c>
      <c r="C260" t="s">
        <v>2</v>
      </c>
      <c r="D260" t="s">
        <v>3</v>
      </c>
      <c r="E260">
        <v>3</v>
      </c>
      <c r="F260">
        <v>26</v>
      </c>
      <c r="G260" s="1">
        <v>42887</v>
      </c>
      <c r="H260">
        <v>33</v>
      </c>
      <c r="I260" s="1">
        <v>42891</v>
      </c>
      <c r="J260" s="3">
        <v>1.75</v>
      </c>
      <c r="K260" t="s">
        <v>17</v>
      </c>
      <c r="L260">
        <v>20</v>
      </c>
      <c r="M260" s="3">
        <v>20</v>
      </c>
      <c r="N260" s="3">
        <v>59.5</v>
      </c>
      <c r="O260" s="1">
        <v>42899</v>
      </c>
      <c r="P260" s="3">
        <v>3.3125</v>
      </c>
      <c r="Q260" s="1" t="s">
        <v>19</v>
      </c>
      <c r="R260" s="3">
        <v>14</v>
      </c>
      <c r="S260" s="1">
        <v>42905</v>
      </c>
      <c r="T260" s="3">
        <f t="shared" si="4"/>
        <v>1</v>
      </c>
      <c r="U260" s="3">
        <v>157.47999999999999</v>
      </c>
      <c r="V260" s="3">
        <v>3.26</v>
      </c>
      <c r="W260" s="1">
        <v>43005</v>
      </c>
      <c r="X260" s="3">
        <v>14.72</v>
      </c>
      <c r="Y260" s="3" t="s">
        <v>26</v>
      </c>
      <c r="Z260" s="3">
        <v>52.93</v>
      </c>
      <c r="AA260" s="3">
        <v>124.47999999999999</v>
      </c>
    </row>
    <row r="261" spans="1:27" x14ac:dyDescent="0.25">
      <c r="A261">
        <v>218</v>
      </c>
      <c r="B261" t="s">
        <v>2</v>
      </c>
      <c r="C261" t="s">
        <v>2</v>
      </c>
      <c r="D261" t="s">
        <v>3</v>
      </c>
      <c r="E261">
        <v>3</v>
      </c>
      <c r="F261">
        <v>17</v>
      </c>
      <c r="G261" s="1">
        <v>42887</v>
      </c>
      <c r="H261">
        <v>26</v>
      </c>
      <c r="I261" s="1">
        <v>42891</v>
      </c>
      <c r="J261" s="3">
        <v>2.25</v>
      </c>
      <c r="K261" t="s">
        <v>17</v>
      </c>
      <c r="L261">
        <v>21</v>
      </c>
      <c r="M261" s="3">
        <v>21</v>
      </c>
      <c r="N261" s="3">
        <v>51.5</v>
      </c>
      <c r="O261" s="1">
        <v>42899</v>
      </c>
      <c r="P261" s="3">
        <v>3.1875</v>
      </c>
      <c r="Q261" s="1" t="s">
        <v>19</v>
      </c>
      <c r="R261" s="3">
        <v>16</v>
      </c>
      <c r="S261" s="1">
        <v>42907</v>
      </c>
      <c r="T261" s="3">
        <f t="shared" si="4"/>
        <v>1</v>
      </c>
      <c r="U261" s="3">
        <v>149.86000000000001</v>
      </c>
      <c r="V261" s="3">
        <v>3.92</v>
      </c>
      <c r="W261" s="1">
        <v>43005</v>
      </c>
      <c r="X261" s="3">
        <v>13.28</v>
      </c>
      <c r="Y261" s="3" t="s">
        <v>26</v>
      </c>
      <c r="Z261" s="3">
        <v>35.42</v>
      </c>
      <c r="AA261" s="3">
        <v>123.86000000000001</v>
      </c>
    </row>
    <row r="262" spans="1:27" x14ac:dyDescent="0.25">
      <c r="A262">
        <v>160</v>
      </c>
      <c r="B262" t="s">
        <v>2</v>
      </c>
      <c r="C262" t="s">
        <v>2</v>
      </c>
      <c r="D262" t="s">
        <v>3</v>
      </c>
      <c r="E262">
        <v>3</v>
      </c>
      <c r="F262">
        <v>25</v>
      </c>
      <c r="G262" s="1">
        <v>42887</v>
      </c>
      <c r="H262">
        <v>28</v>
      </c>
      <c r="I262" s="1">
        <v>42891</v>
      </c>
      <c r="J262" s="3">
        <v>0.75</v>
      </c>
      <c r="K262" t="s">
        <v>3</v>
      </c>
      <c r="L262">
        <v>23</v>
      </c>
      <c r="M262" s="3">
        <v>23</v>
      </c>
      <c r="N262" s="3">
        <v>34.5</v>
      </c>
      <c r="O262" s="1">
        <v>42899</v>
      </c>
      <c r="P262" s="3">
        <v>0.8125</v>
      </c>
      <c r="Q262" s="5" t="s">
        <v>19</v>
      </c>
      <c r="R262" s="6"/>
      <c r="S262" s="6"/>
      <c r="T262" s="3">
        <f t="shared" si="4"/>
        <v>1</v>
      </c>
      <c r="U262" s="3">
        <v>45.5</v>
      </c>
      <c r="V262" s="3">
        <v>0</v>
      </c>
      <c r="W262" s="1">
        <v>43031</v>
      </c>
      <c r="X262" s="3">
        <v>1.6</v>
      </c>
      <c r="Y262" s="3" t="s">
        <v>26</v>
      </c>
      <c r="Z262" s="3">
        <v>4.99</v>
      </c>
      <c r="AA262" s="3">
        <v>17.5</v>
      </c>
    </row>
    <row r="263" spans="1:27" x14ac:dyDescent="0.25">
      <c r="A263">
        <v>201</v>
      </c>
      <c r="B263" t="s">
        <v>2</v>
      </c>
      <c r="C263" t="s">
        <v>2</v>
      </c>
      <c r="D263" t="s">
        <v>3</v>
      </c>
      <c r="E263">
        <v>3</v>
      </c>
      <c r="F263">
        <v>30</v>
      </c>
      <c r="G263" s="1">
        <v>42887</v>
      </c>
      <c r="H263">
        <v>36.5</v>
      </c>
      <c r="I263" s="1">
        <v>42891</v>
      </c>
      <c r="J263" s="3">
        <v>1.625</v>
      </c>
      <c r="K263" t="s">
        <v>3</v>
      </c>
      <c r="L263">
        <v>24</v>
      </c>
      <c r="M263" s="3">
        <v>24</v>
      </c>
      <c r="N263" s="3">
        <v>55.5</v>
      </c>
      <c r="O263" s="1">
        <v>42899</v>
      </c>
      <c r="P263" s="3">
        <v>2.375</v>
      </c>
      <c r="Q263" s="1" t="s">
        <v>19</v>
      </c>
      <c r="R263" s="3">
        <v>20</v>
      </c>
      <c r="S263" s="1">
        <v>42911</v>
      </c>
      <c r="T263" s="3">
        <f t="shared" si="4"/>
        <v>1</v>
      </c>
      <c r="U263" s="3">
        <v>151.76500000000001</v>
      </c>
      <c r="V263" s="3">
        <v>3.92</v>
      </c>
      <c r="W263" s="1">
        <v>43006</v>
      </c>
      <c r="X263" s="3">
        <v>11.2</v>
      </c>
      <c r="Y263" s="3" t="s">
        <v>26</v>
      </c>
      <c r="Z263" s="3">
        <v>35.75</v>
      </c>
      <c r="AA263" s="3">
        <v>115.26500000000001</v>
      </c>
    </row>
    <row r="264" spans="1:27" x14ac:dyDescent="0.25">
      <c r="A264">
        <v>179</v>
      </c>
      <c r="B264" t="s">
        <v>2</v>
      </c>
      <c r="C264" t="s">
        <v>2</v>
      </c>
      <c r="D264" s="9" t="s">
        <v>3</v>
      </c>
      <c r="E264">
        <v>3</v>
      </c>
      <c r="F264">
        <v>32</v>
      </c>
      <c r="G264" s="1">
        <v>42887</v>
      </c>
      <c r="H264" s="2">
        <v>40</v>
      </c>
      <c r="I264" s="1">
        <v>42891</v>
      </c>
      <c r="J264" s="3">
        <v>2</v>
      </c>
      <c r="K264" t="s">
        <v>3</v>
      </c>
      <c r="L264">
        <v>30</v>
      </c>
      <c r="M264" s="3">
        <v>30</v>
      </c>
      <c r="N264" s="3">
        <v>61.5</v>
      </c>
      <c r="O264" s="1">
        <v>42899</v>
      </c>
      <c r="P264" s="3">
        <v>2.6875</v>
      </c>
      <c r="Q264" s="1" t="s">
        <v>19</v>
      </c>
      <c r="R264" s="3">
        <v>18</v>
      </c>
      <c r="S264" s="1">
        <v>42909</v>
      </c>
      <c r="T264" s="6">
        <f t="shared" si="4"/>
        <v>1</v>
      </c>
      <c r="U264" s="6">
        <v>148.1455</v>
      </c>
      <c r="V264" s="6">
        <v>5.21</v>
      </c>
      <c r="W264" s="5">
        <v>43005</v>
      </c>
      <c r="X264" s="6">
        <v>12.34</v>
      </c>
      <c r="Y264" s="6" t="s">
        <v>19</v>
      </c>
      <c r="Z264" s="6">
        <v>50.5</v>
      </c>
      <c r="AA264" s="6">
        <v>108.1455</v>
      </c>
    </row>
    <row r="265" spans="1:27" x14ac:dyDescent="0.25">
      <c r="A265">
        <v>217</v>
      </c>
      <c r="B265" t="s">
        <v>2</v>
      </c>
      <c r="C265" t="s">
        <v>2</v>
      </c>
      <c r="D265" t="s">
        <v>3</v>
      </c>
      <c r="E265">
        <v>3</v>
      </c>
      <c r="F265">
        <v>34</v>
      </c>
      <c r="G265" s="1">
        <v>42887</v>
      </c>
      <c r="H265">
        <v>39.5</v>
      </c>
      <c r="I265" s="1">
        <v>42891</v>
      </c>
      <c r="J265" s="3">
        <v>1.375</v>
      </c>
      <c r="K265" t="s">
        <v>17</v>
      </c>
      <c r="L265">
        <v>32</v>
      </c>
      <c r="M265" s="3">
        <v>32</v>
      </c>
      <c r="N265" s="3">
        <v>60</v>
      </c>
      <c r="O265" s="1">
        <v>42899</v>
      </c>
      <c r="P265" s="3">
        <v>2.5625</v>
      </c>
      <c r="Q265" s="1" t="s">
        <v>19</v>
      </c>
      <c r="R265" s="3">
        <v>18</v>
      </c>
      <c r="S265" s="1">
        <v>42909</v>
      </c>
      <c r="T265" s="3">
        <f t="shared" si="4"/>
        <v>1</v>
      </c>
      <c r="U265" s="3">
        <v>120.65</v>
      </c>
      <c r="V265" s="3">
        <v>3.45</v>
      </c>
      <c r="W265" s="1">
        <v>43005</v>
      </c>
      <c r="X265" s="3">
        <v>6.78</v>
      </c>
      <c r="Y265" s="3" t="s">
        <v>26</v>
      </c>
      <c r="Z265" s="3">
        <v>47.22</v>
      </c>
      <c r="AA265" s="3">
        <v>81.150000000000006</v>
      </c>
    </row>
    <row r="266" spans="1:27" x14ac:dyDescent="0.25">
      <c r="A266">
        <v>212</v>
      </c>
      <c r="B266" t="s">
        <v>2</v>
      </c>
      <c r="C266" t="s">
        <v>2</v>
      </c>
      <c r="D266" t="s">
        <v>4</v>
      </c>
      <c r="E266">
        <v>3</v>
      </c>
      <c r="F266">
        <v>25</v>
      </c>
      <c r="G266" s="1">
        <v>42887</v>
      </c>
      <c r="H266">
        <v>34</v>
      </c>
      <c r="I266" s="1">
        <v>42891</v>
      </c>
      <c r="J266" s="3">
        <v>2.25</v>
      </c>
      <c r="K266" t="s">
        <v>17</v>
      </c>
      <c r="L266">
        <v>33</v>
      </c>
      <c r="M266" s="3">
        <v>33</v>
      </c>
      <c r="N266" s="3">
        <v>51.5</v>
      </c>
      <c r="O266" s="1">
        <v>42899</v>
      </c>
      <c r="P266" s="3">
        <v>2.1875</v>
      </c>
      <c r="Q266" s="1" t="s">
        <v>19</v>
      </c>
      <c r="R266" s="3">
        <v>15</v>
      </c>
      <c r="S266" s="1">
        <v>42907</v>
      </c>
      <c r="T266" s="3">
        <f t="shared" si="4"/>
        <v>1</v>
      </c>
      <c r="U266" s="3">
        <v>125.095</v>
      </c>
      <c r="V266" s="3">
        <v>1.98</v>
      </c>
      <c r="W266" s="1">
        <v>43004</v>
      </c>
      <c r="X266" s="3">
        <v>6.76</v>
      </c>
      <c r="Y266" s="3" t="s">
        <v>26</v>
      </c>
      <c r="Z266" s="3">
        <v>29.86</v>
      </c>
      <c r="AA266" s="3">
        <v>91.094999999999999</v>
      </c>
    </row>
    <row r="267" spans="1:27" x14ac:dyDescent="0.25">
      <c r="A267">
        <v>170</v>
      </c>
      <c r="B267" t="s">
        <v>2</v>
      </c>
      <c r="C267" t="s">
        <v>2</v>
      </c>
      <c r="D267" t="s">
        <v>4</v>
      </c>
      <c r="E267">
        <v>3</v>
      </c>
      <c r="F267">
        <v>24</v>
      </c>
      <c r="G267" s="1">
        <v>42887</v>
      </c>
      <c r="H267">
        <v>32</v>
      </c>
      <c r="I267" s="1">
        <v>42891</v>
      </c>
      <c r="J267" s="3">
        <v>2</v>
      </c>
      <c r="K267" t="s">
        <v>17</v>
      </c>
      <c r="N267" s="3">
        <v>58</v>
      </c>
      <c r="O267" s="1">
        <v>42899</v>
      </c>
      <c r="P267" s="3">
        <v>3.25</v>
      </c>
      <c r="Q267" s="1" t="s">
        <v>19</v>
      </c>
      <c r="R267" s="6">
        <v>18</v>
      </c>
      <c r="S267" s="1">
        <v>42909</v>
      </c>
      <c r="T267" s="6">
        <f t="shared" si="4"/>
        <v>1</v>
      </c>
      <c r="U267" s="6">
        <v>177.16499999999999</v>
      </c>
      <c r="V267" s="3">
        <v>6.07</v>
      </c>
      <c r="W267" s="1">
        <v>43004</v>
      </c>
      <c r="X267" s="3">
        <v>9.66</v>
      </c>
      <c r="Y267" s="3" t="s">
        <v>26</v>
      </c>
      <c r="Z267" s="3">
        <v>43.61</v>
      </c>
      <c r="AA267" s="3">
        <v>145.16499999999999</v>
      </c>
    </row>
    <row r="268" spans="1:27" x14ac:dyDescent="0.25">
      <c r="A268">
        <v>222</v>
      </c>
      <c r="B268" s="2" t="s">
        <v>18</v>
      </c>
      <c r="C268" s="2"/>
      <c r="D268" t="s">
        <v>4</v>
      </c>
      <c r="E268">
        <v>3</v>
      </c>
      <c r="F268">
        <v>26</v>
      </c>
      <c r="G268" s="1">
        <v>42887</v>
      </c>
      <c r="H268">
        <v>34</v>
      </c>
      <c r="I268" s="1">
        <v>42891</v>
      </c>
      <c r="J268" s="3">
        <v>2</v>
      </c>
      <c r="K268" t="s">
        <v>4</v>
      </c>
      <c r="L268">
        <v>12</v>
      </c>
      <c r="M268" s="3">
        <v>12</v>
      </c>
      <c r="N268" s="3">
        <v>50.5</v>
      </c>
      <c r="O268" s="1">
        <v>42899</v>
      </c>
      <c r="P268" s="3">
        <v>2.0625</v>
      </c>
      <c r="Q268" s="1" t="s">
        <v>19</v>
      </c>
      <c r="R268" s="3">
        <v>16</v>
      </c>
      <c r="S268" s="1">
        <v>42908</v>
      </c>
      <c r="T268" s="3">
        <f t="shared" si="4"/>
        <v>1</v>
      </c>
      <c r="U268" s="3">
        <v>74</v>
      </c>
      <c r="V268" s="3">
        <v>0</v>
      </c>
      <c r="W268" s="1">
        <v>43031</v>
      </c>
      <c r="X268" s="3">
        <v>6.09</v>
      </c>
      <c r="Y268" s="3" t="s">
        <v>26</v>
      </c>
      <c r="Z268" s="3">
        <v>15.2</v>
      </c>
      <c r="AA268" s="3">
        <v>40</v>
      </c>
    </row>
    <row r="269" spans="1:27" x14ac:dyDescent="0.25">
      <c r="A269">
        <v>189</v>
      </c>
      <c r="B269" t="s">
        <v>20</v>
      </c>
      <c r="D269" t="s">
        <v>3</v>
      </c>
      <c r="E269">
        <v>3</v>
      </c>
      <c r="F269">
        <v>26</v>
      </c>
      <c r="G269" s="1">
        <v>42887</v>
      </c>
      <c r="H269">
        <v>33</v>
      </c>
      <c r="I269" s="1">
        <v>42891</v>
      </c>
      <c r="J269" s="3">
        <v>1.75</v>
      </c>
      <c r="K269" t="s">
        <v>3</v>
      </c>
      <c r="L269">
        <v>13</v>
      </c>
      <c r="M269" s="3">
        <v>13</v>
      </c>
      <c r="N269" s="3">
        <v>48</v>
      </c>
      <c r="O269" s="1">
        <v>42899</v>
      </c>
      <c r="P269" s="3">
        <v>1.875</v>
      </c>
      <c r="Q269" s="5" t="s">
        <v>19</v>
      </c>
      <c r="R269" s="3">
        <v>17</v>
      </c>
      <c r="S269" s="1">
        <v>42909</v>
      </c>
      <c r="T269" s="3">
        <f t="shared" si="4"/>
        <v>1</v>
      </c>
      <c r="U269" s="3">
        <v>134.62</v>
      </c>
      <c r="V269" s="3">
        <v>1.01</v>
      </c>
      <c r="W269" s="1">
        <v>43005</v>
      </c>
      <c r="X269" s="3">
        <v>11.3</v>
      </c>
      <c r="Y269" s="3" t="s">
        <v>26</v>
      </c>
      <c r="Z269" s="3">
        <v>23.46</v>
      </c>
      <c r="AA269" s="3">
        <v>101.62</v>
      </c>
    </row>
    <row r="270" spans="1:27" x14ac:dyDescent="0.25">
      <c r="A270">
        <v>164</v>
      </c>
      <c r="B270" t="s">
        <v>8</v>
      </c>
      <c r="D270" t="s">
        <v>4</v>
      </c>
      <c r="E270">
        <v>3</v>
      </c>
      <c r="F270">
        <v>28</v>
      </c>
      <c r="G270" s="1">
        <v>42887</v>
      </c>
      <c r="H270">
        <v>31</v>
      </c>
      <c r="I270" s="1">
        <v>42891</v>
      </c>
      <c r="J270" s="3">
        <v>0.75</v>
      </c>
      <c r="K270" t="s">
        <v>4</v>
      </c>
      <c r="L270">
        <v>13</v>
      </c>
      <c r="M270" s="3">
        <v>3</v>
      </c>
      <c r="N270" s="3">
        <v>55</v>
      </c>
      <c r="O270" s="1">
        <v>42899</v>
      </c>
      <c r="P270" s="3">
        <v>3</v>
      </c>
      <c r="Q270" s="1" t="s">
        <v>19</v>
      </c>
      <c r="R270" s="3">
        <v>14</v>
      </c>
      <c r="S270" s="1">
        <v>42907</v>
      </c>
      <c r="T270" s="3">
        <f t="shared" si="4"/>
        <v>1</v>
      </c>
      <c r="U270" s="3">
        <v>125.095</v>
      </c>
      <c r="V270" s="3">
        <v>1.2</v>
      </c>
      <c r="W270" s="1">
        <v>43005</v>
      </c>
      <c r="X270" s="3">
        <v>6.15</v>
      </c>
      <c r="Y270" s="3" t="s">
        <v>26</v>
      </c>
      <c r="Z270" s="3">
        <v>22.21</v>
      </c>
      <c r="AA270" s="3">
        <v>94.094999999999999</v>
      </c>
    </row>
    <row r="271" spans="1:27" x14ac:dyDescent="0.25">
      <c r="A271">
        <v>177</v>
      </c>
      <c r="B271" t="s">
        <v>8</v>
      </c>
      <c r="D271" t="s">
        <v>4</v>
      </c>
      <c r="E271">
        <v>3</v>
      </c>
      <c r="F271">
        <v>30</v>
      </c>
      <c r="G271" s="1">
        <v>42887</v>
      </c>
      <c r="H271">
        <v>37</v>
      </c>
      <c r="I271" s="1">
        <v>42891</v>
      </c>
      <c r="J271" s="3">
        <v>1.75</v>
      </c>
      <c r="K271" t="s">
        <v>4</v>
      </c>
      <c r="L271">
        <v>18</v>
      </c>
      <c r="M271" s="3">
        <v>18</v>
      </c>
      <c r="N271" s="3">
        <v>61</v>
      </c>
      <c r="O271" s="1">
        <v>42899</v>
      </c>
      <c r="P271" s="3">
        <v>3</v>
      </c>
      <c r="Q271" s="1" t="s">
        <v>19</v>
      </c>
      <c r="R271" s="3">
        <v>15</v>
      </c>
      <c r="S271" s="1">
        <v>42906</v>
      </c>
      <c r="T271" s="3">
        <f t="shared" si="4"/>
        <v>1</v>
      </c>
      <c r="U271" s="3">
        <v>145.0975</v>
      </c>
      <c r="V271" s="3">
        <v>1.06</v>
      </c>
      <c r="W271" s="1">
        <v>43004</v>
      </c>
      <c r="X271" s="3">
        <v>8.57</v>
      </c>
      <c r="Y271" s="3" t="s">
        <v>26</v>
      </c>
      <c r="Z271" s="3">
        <v>29.58</v>
      </c>
      <c r="AA271" s="3">
        <v>108.0975</v>
      </c>
    </row>
    <row r="272" spans="1:27" x14ac:dyDescent="0.25">
      <c r="A272">
        <v>208</v>
      </c>
      <c r="B272" t="s">
        <v>7</v>
      </c>
      <c r="C272" t="s">
        <v>7</v>
      </c>
      <c r="D272" t="s">
        <v>4</v>
      </c>
      <c r="E272">
        <v>3</v>
      </c>
      <c r="F272">
        <v>17</v>
      </c>
      <c r="G272" s="1">
        <v>42887</v>
      </c>
      <c r="H272">
        <v>19.5</v>
      </c>
      <c r="I272" s="1">
        <v>42891</v>
      </c>
      <c r="J272" s="3">
        <v>0.625</v>
      </c>
      <c r="K272" t="s">
        <v>4</v>
      </c>
      <c r="L272">
        <v>4</v>
      </c>
      <c r="M272" s="3">
        <v>0</v>
      </c>
      <c r="N272" s="3">
        <v>25</v>
      </c>
      <c r="O272" s="1">
        <v>42899</v>
      </c>
      <c r="P272" s="3">
        <v>0.6875</v>
      </c>
      <c r="Q272" s="1" t="s">
        <v>19</v>
      </c>
      <c r="R272" s="3">
        <v>13</v>
      </c>
      <c r="S272" s="1">
        <v>42907</v>
      </c>
      <c r="T272" s="6">
        <f t="shared" si="4"/>
        <v>1</v>
      </c>
      <c r="U272" s="6">
        <v>73.66</v>
      </c>
      <c r="V272" s="3">
        <v>2.72</v>
      </c>
      <c r="W272" s="1">
        <v>43005</v>
      </c>
      <c r="X272" s="3">
        <v>2.17</v>
      </c>
      <c r="Y272" s="3" t="s">
        <v>26</v>
      </c>
      <c r="Z272" s="3">
        <v>8.4600000000000009</v>
      </c>
      <c r="AA272" s="3">
        <v>54.16</v>
      </c>
    </row>
    <row r="273" spans="1:27" x14ac:dyDescent="0.25">
      <c r="A273">
        <v>169</v>
      </c>
      <c r="B273" t="s">
        <v>6</v>
      </c>
      <c r="C273" t="s">
        <v>6</v>
      </c>
      <c r="D273" t="s">
        <v>4</v>
      </c>
      <c r="E273">
        <v>3</v>
      </c>
      <c r="F273">
        <v>26</v>
      </c>
      <c r="G273" s="1">
        <v>42887</v>
      </c>
      <c r="H273">
        <v>31.5</v>
      </c>
      <c r="I273" s="1">
        <v>42891</v>
      </c>
      <c r="J273" s="3">
        <v>1.375</v>
      </c>
      <c r="K273" t="s">
        <v>4</v>
      </c>
      <c r="L273">
        <v>42</v>
      </c>
      <c r="M273" s="3">
        <v>0</v>
      </c>
      <c r="N273" s="3">
        <v>45.5</v>
      </c>
      <c r="O273" s="1">
        <v>42899</v>
      </c>
      <c r="P273" s="3">
        <v>1.75</v>
      </c>
      <c r="Q273" s="1" t="s">
        <v>19</v>
      </c>
      <c r="R273" s="3">
        <v>17</v>
      </c>
      <c r="S273" s="1">
        <v>42911</v>
      </c>
      <c r="T273" s="3">
        <f t="shared" si="4"/>
        <v>1</v>
      </c>
      <c r="U273" s="3">
        <v>77</v>
      </c>
      <c r="V273" s="3">
        <v>2.38</v>
      </c>
      <c r="W273" s="1">
        <v>42963</v>
      </c>
      <c r="X273" s="3">
        <v>6.05</v>
      </c>
      <c r="Y273" s="3" t="s">
        <v>26</v>
      </c>
      <c r="Z273" s="3">
        <v>24.81</v>
      </c>
      <c r="AA273" s="3">
        <v>45.5</v>
      </c>
    </row>
    <row r="274" spans="1:27" x14ac:dyDescent="0.25">
      <c r="A274">
        <v>174</v>
      </c>
      <c r="B274" t="s">
        <v>6</v>
      </c>
      <c r="C274" t="s">
        <v>6</v>
      </c>
      <c r="D274" t="s">
        <v>4</v>
      </c>
      <c r="E274">
        <v>3</v>
      </c>
      <c r="F274">
        <v>33</v>
      </c>
      <c r="G274" s="1">
        <v>42887</v>
      </c>
      <c r="H274">
        <v>40</v>
      </c>
      <c r="I274" s="1">
        <v>42891</v>
      </c>
      <c r="J274" s="3">
        <v>1.75</v>
      </c>
      <c r="K274" t="s">
        <v>4</v>
      </c>
      <c r="L274">
        <v>27</v>
      </c>
      <c r="M274" s="3">
        <v>5</v>
      </c>
      <c r="N274" s="3">
        <v>55</v>
      </c>
      <c r="O274" s="1">
        <v>42899</v>
      </c>
      <c r="P274" s="3">
        <v>1.875</v>
      </c>
      <c r="Q274" s="1" t="s">
        <v>19</v>
      </c>
      <c r="R274" s="3">
        <v>14</v>
      </c>
      <c r="S274" s="1">
        <v>42908</v>
      </c>
      <c r="T274" s="3">
        <f t="shared" si="4"/>
        <v>1</v>
      </c>
      <c r="U274" s="3">
        <v>98</v>
      </c>
      <c r="V274" s="3">
        <v>3.69</v>
      </c>
      <c r="W274" s="1">
        <v>42962</v>
      </c>
      <c r="X274" s="3">
        <v>8.7799999999999994</v>
      </c>
      <c r="Y274" s="3" t="s">
        <v>26</v>
      </c>
      <c r="Z274" s="3">
        <v>40.14</v>
      </c>
      <c r="AA274" s="3">
        <v>58</v>
      </c>
    </row>
    <row r="275" spans="1:27" x14ac:dyDescent="0.25">
      <c r="A275">
        <v>256</v>
      </c>
      <c r="B275" t="s">
        <v>2</v>
      </c>
      <c r="C275" t="s">
        <v>2</v>
      </c>
      <c r="D275" t="s">
        <v>4</v>
      </c>
      <c r="E275">
        <v>4</v>
      </c>
      <c r="F275">
        <v>15</v>
      </c>
      <c r="G275" s="1">
        <v>42894</v>
      </c>
      <c r="H275">
        <v>18</v>
      </c>
      <c r="I275" s="1">
        <v>42898</v>
      </c>
      <c r="J275" s="3">
        <v>0.75</v>
      </c>
      <c r="K275" t="s">
        <v>4</v>
      </c>
      <c r="L275">
        <v>3</v>
      </c>
      <c r="M275" s="3">
        <v>0</v>
      </c>
      <c r="N275" s="6">
        <v>21</v>
      </c>
      <c r="O275" s="1">
        <v>42907</v>
      </c>
      <c r="P275" s="3">
        <v>0.33333333333333331</v>
      </c>
      <c r="Q275" s="3" t="s">
        <v>19</v>
      </c>
      <c r="R275" s="3">
        <v>18</v>
      </c>
      <c r="S275" s="1">
        <v>42923</v>
      </c>
      <c r="T275" s="3">
        <f t="shared" si="4"/>
        <v>1</v>
      </c>
      <c r="U275" s="3">
        <v>26</v>
      </c>
      <c r="V275" s="3">
        <v>0</v>
      </c>
      <c r="W275" s="1">
        <v>43031</v>
      </c>
      <c r="X275" s="3">
        <v>3.61</v>
      </c>
      <c r="Y275" s="3" t="s">
        <v>26</v>
      </c>
      <c r="Z275" s="3">
        <v>5.43</v>
      </c>
      <c r="AA275" s="3">
        <v>8</v>
      </c>
    </row>
    <row r="276" spans="1:27" x14ac:dyDescent="0.25">
      <c r="A276">
        <v>287</v>
      </c>
      <c r="B276" t="s">
        <v>2</v>
      </c>
      <c r="C276" t="s">
        <v>2</v>
      </c>
      <c r="D276" t="s">
        <v>4</v>
      </c>
      <c r="E276">
        <v>4</v>
      </c>
      <c r="F276">
        <v>13</v>
      </c>
      <c r="G276" s="1">
        <v>42894</v>
      </c>
      <c r="H276">
        <v>18.5</v>
      </c>
      <c r="I276" s="1">
        <v>42898</v>
      </c>
      <c r="J276" s="3">
        <v>1.375</v>
      </c>
      <c r="K276" t="s">
        <v>17</v>
      </c>
      <c r="L276">
        <v>9</v>
      </c>
      <c r="M276" s="3">
        <v>0</v>
      </c>
      <c r="N276" s="6">
        <v>30</v>
      </c>
      <c r="O276" s="1">
        <v>42907</v>
      </c>
      <c r="P276" s="3">
        <v>1.2777777777777777</v>
      </c>
      <c r="Q276" s="3" t="s">
        <v>19</v>
      </c>
      <c r="R276" s="3">
        <v>14</v>
      </c>
      <c r="S276" s="1">
        <v>42915</v>
      </c>
      <c r="T276" s="3">
        <f t="shared" si="4"/>
        <v>1</v>
      </c>
      <c r="U276" s="3">
        <v>89.5</v>
      </c>
      <c r="V276" s="3">
        <v>0.21</v>
      </c>
      <c r="W276" s="1">
        <v>43014</v>
      </c>
      <c r="X276" s="6">
        <v>1.76</v>
      </c>
      <c r="Y276" s="6" t="s">
        <v>26</v>
      </c>
      <c r="Z276" s="6">
        <v>29.09</v>
      </c>
      <c r="AA276" s="3">
        <v>71</v>
      </c>
    </row>
    <row r="277" spans="1:27" x14ac:dyDescent="0.25">
      <c r="A277">
        <v>277</v>
      </c>
      <c r="B277" t="s">
        <v>2</v>
      </c>
      <c r="C277" t="s">
        <v>2</v>
      </c>
      <c r="D277" t="s">
        <v>4</v>
      </c>
      <c r="E277">
        <v>4</v>
      </c>
      <c r="F277">
        <v>15</v>
      </c>
      <c r="G277" s="1">
        <v>42894</v>
      </c>
      <c r="H277">
        <v>20</v>
      </c>
      <c r="I277" s="1">
        <v>42898</v>
      </c>
      <c r="J277" s="3">
        <v>1.25</v>
      </c>
      <c r="K277" t="s">
        <v>17</v>
      </c>
      <c r="L277">
        <v>5</v>
      </c>
      <c r="M277" s="3">
        <v>0</v>
      </c>
      <c r="N277" s="6">
        <v>32</v>
      </c>
      <c r="O277" s="1">
        <v>42907</v>
      </c>
      <c r="P277" s="3">
        <v>1.3333333333333333</v>
      </c>
      <c r="Q277" s="3" t="s">
        <v>19</v>
      </c>
      <c r="R277" s="3">
        <v>16</v>
      </c>
      <c r="S277" s="1">
        <v>42921</v>
      </c>
      <c r="T277" s="3">
        <f t="shared" si="4"/>
        <v>1</v>
      </c>
      <c r="U277" s="3">
        <v>107</v>
      </c>
      <c r="V277" s="3">
        <v>0.8</v>
      </c>
      <c r="W277" s="1">
        <v>43014</v>
      </c>
      <c r="X277" s="3">
        <v>9.4</v>
      </c>
      <c r="Y277" s="3" t="s">
        <v>26</v>
      </c>
      <c r="Z277" s="3">
        <v>23.76</v>
      </c>
      <c r="AA277" s="3">
        <v>87</v>
      </c>
    </row>
    <row r="278" spans="1:27" x14ac:dyDescent="0.25">
      <c r="A278">
        <v>295</v>
      </c>
      <c r="B278" t="s">
        <v>2</v>
      </c>
      <c r="C278" t="s">
        <v>2</v>
      </c>
      <c r="D278" t="s">
        <v>4</v>
      </c>
      <c r="E278">
        <v>4</v>
      </c>
      <c r="F278">
        <v>16</v>
      </c>
      <c r="G278" s="1">
        <v>42894</v>
      </c>
      <c r="H278">
        <v>22.5</v>
      </c>
      <c r="I278" s="1">
        <v>42898</v>
      </c>
      <c r="J278" s="3">
        <v>1.625</v>
      </c>
      <c r="K278" t="s">
        <v>4</v>
      </c>
      <c r="L278">
        <v>3</v>
      </c>
      <c r="M278" s="3">
        <v>0</v>
      </c>
      <c r="N278" s="6">
        <v>24.5</v>
      </c>
      <c r="O278" s="1">
        <v>42907</v>
      </c>
      <c r="P278" s="3">
        <v>0.22222222222222221</v>
      </c>
      <c r="Q278" s="3" t="s">
        <v>19</v>
      </c>
      <c r="R278" s="3">
        <v>21</v>
      </c>
      <c r="S278" s="1">
        <v>42923</v>
      </c>
      <c r="T278" s="3">
        <f t="shared" si="4"/>
        <v>1</v>
      </c>
      <c r="U278" s="3">
        <v>33</v>
      </c>
      <c r="V278" s="3">
        <v>0</v>
      </c>
      <c r="W278" s="1">
        <v>43031</v>
      </c>
      <c r="X278" s="3">
        <v>4.16</v>
      </c>
      <c r="Y278" s="3" t="s">
        <v>26</v>
      </c>
      <c r="Z278" s="3">
        <v>8.93</v>
      </c>
      <c r="AA278" s="3">
        <v>10.5</v>
      </c>
    </row>
    <row r="279" spans="1:27" x14ac:dyDescent="0.25">
      <c r="A279">
        <v>225</v>
      </c>
      <c r="B279" t="s">
        <v>2</v>
      </c>
      <c r="C279" t="s">
        <v>2</v>
      </c>
      <c r="D279" t="s">
        <v>3</v>
      </c>
      <c r="E279">
        <v>4</v>
      </c>
      <c r="F279">
        <v>21</v>
      </c>
      <c r="G279" s="1">
        <v>42894</v>
      </c>
      <c r="H279">
        <v>26</v>
      </c>
      <c r="I279" s="1">
        <v>42898</v>
      </c>
      <c r="J279" s="3">
        <v>1.25</v>
      </c>
      <c r="K279" s="2" t="s">
        <v>3</v>
      </c>
      <c r="L279" s="2">
        <v>10</v>
      </c>
      <c r="M279" s="6">
        <v>0</v>
      </c>
      <c r="N279" s="6">
        <v>34.5</v>
      </c>
      <c r="O279" s="1">
        <v>42907</v>
      </c>
      <c r="P279" s="3">
        <v>0.94444444444444442</v>
      </c>
      <c r="Q279" s="3" t="s">
        <v>19</v>
      </c>
      <c r="R279" s="3">
        <v>18</v>
      </c>
      <c r="S279" s="1">
        <v>42923</v>
      </c>
      <c r="T279" s="3">
        <f t="shared" si="4"/>
        <v>1</v>
      </c>
      <c r="U279" s="3">
        <v>45.5</v>
      </c>
      <c r="V279" s="3">
        <v>0</v>
      </c>
      <c r="W279" s="1">
        <v>43031</v>
      </c>
      <c r="X279" s="3">
        <v>3.17</v>
      </c>
      <c r="Y279" s="3" t="s">
        <v>26</v>
      </c>
      <c r="Z279" s="3">
        <v>10.93</v>
      </c>
      <c r="AA279" s="3">
        <v>19.5</v>
      </c>
    </row>
    <row r="280" spans="1:27" x14ac:dyDescent="0.25">
      <c r="A280">
        <v>274</v>
      </c>
      <c r="B280" t="s">
        <v>2</v>
      </c>
      <c r="C280" t="s">
        <v>2</v>
      </c>
      <c r="D280" t="s">
        <v>4</v>
      </c>
      <c r="E280">
        <v>4</v>
      </c>
      <c r="F280">
        <v>12.5</v>
      </c>
      <c r="G280" s="1">
        <v>42894</v>
      </c>
      <c r="H280">
        <v>17.5</v>
      </c>
      <c r="I280" s="1">
        <v>42898</v>
      </c>
      <c r="J280" s="3">
        <v>1.25</v>
      </c>
      <c r="K280" s="2" t="s">
        <v>4</v>
      </c>
      <c r="L280" s="2">
        <v>16</v>
      </c>
      <c r="M280" s="6">
        <v>1</v>
      </c>
      <c r="N280" s="6">
        <v>23</v>
      </c>
      <c r="O280" s="1">
        <v>42907</v>
      </c>
      <c r="P280" s="3">
        <v>0.61111111111111116</v>
      </c>
      <c r="Q280" s="3" t="s">
        <v>19</v>
      </c>
      <c r="R280" s="3">
        <v>20</v>
      </c>
      <c r="S280" s="1">
        <v>42921</v>
      </c>
      <c r="T280" s="3">
        <f t="shared" si="4"/>
        <v>1</v>
      </c>
      <c r="U280" s="3">
        <v>76.5</v>
      </c>
      <c r="V280" s="3">
        <v>0.21</v>
      </c>
      <c r="W280" s="1">
        <v>43017</v>
      </c>
      <c r="X280" s="3">
        <v>6.06</v>
      </c>
      <c r="Y280" s="3" t="s">
        <v>26</v>
      </c>
      <c r="Z280" s="3">
        <v>15.02</v>
      </c>
      <c r="AA280" s="3">
        <v>59</v>
      </c>
    </row>
    <row r="281" spans="1:27" x14ac:dyDescent="0.25">
      <c r="A281">
        <v>238</v>
      </c>
      <c r="B281" t="s">
        <v>2</v>
      </c>
      <c r="C281" t="s">
        <v>2</v>
      </c>
      <c r="D281" t="s">
        <v>4</v>
      </c>
      <c r="E281">
        <v>4</v>
      </c>
      <c r="F281">
        <v>22</v>
      </c>
      <c r="G281" s="1">
        <v>42894</v>
      </c>
      <c r="H281">
        <v>28</v>
      </c>
      <c r="I281" s="1">
        <v>42898</v>
      </c>
      <c r="J281" s="3">
        <v>1.5</v>
      </c>
      <c r="K281" t="s">
        <v>4</v>
      </c>
      <c r="L281">
        <v>11</v>
      </c>
      <c r="M281" s="3">
        <v>11</v>
      </c>
      <c r="N281" s="6">
        <v>39.5</v>
      </c>
      <c r="O281" s="1">
        <v>42907</v>
      </c>
      <c r="P281" s="3">
        <v>1.2777777777777777</v>
      </c>
      <c r="Q281" s="3" t="s">
        <v>19</v>
      </c>
      <c r="R281" s="3">
        <v>30</v>
      </c>
      <c r="S281" s="1">
        <v>42933</v>
      </c>
      <c r="T281" s="3">
        <f t="shared" si="4"/>
        <v>1</v>
      </c>
      <c r="U281" s="3">
        <v>48.5</v>
      </c>
      <c r="V281" s="3">
        <v>0</v>
      </c>
      <c r="W281" s="1">
        <v>43031</v>
      </c>
      <c r="X281" s="3">
        <v>3.08</v>
      </c>
      <c r="Y281" s="3" t="s">
        <v>26</v>
      </c>
      <c r="Z281" s="3">
        <v>10.56</v>
      </c>
      <c r="AA281" s="3">
        <v>20.5</v>
      </c>
    </row>
    <row r="282" spans="1:27" x14ac:dyDescent="0.25">
      <c r="A282">
        <v>242</v>
      </c>
      <c r="B282" t="s">
        <v>22</v>
      </c>
      <c r="C282" t="s">
        <v>2</v>
      </c>
      <c r="D282" t="s">
        <v>4</v>
      </c>
      <c r="E282">
        <v>4</v>
      </c>
      <c r="F282">
        <v>32.5</v>
      </c>
      <c r="G282" s="1">
        <v>42894</v>
      </c>
      <c r="H282">
        <v>39</v>
      </c>
      <c r="I282" s="1">
        <v>42898</v>
      </c>
      <c r="J282" s="3">
        <v>1.625</v>
      </c>
      <c r="K282" t="s">
        <v>4</v>
      </c>
      <c r="L282">
        <v>14</v>
      </c>
      <c r="M282" s="3">
        <v>3</v>
      </c>
      <c r="N282" s="6">
        <v>50.5</v>
      </c>
      <c r="O282" s="1">
        <v>42907</v>
      </c>
      <c r="P282" s="3">
        <v>1.2777777777777777</v>
      </c>
      <c r="Q282" s="3" t="s">
        <v>19</v>
      </c>
      <c r="R282" s="3">
        <v>14</v>
      </c>
      <c r="S282" s="1">
        <v>42913</v>
      </c>
      <c r="T282" s="3">
        <f t="shared" si="4"/>
        <v>1</v>
      </c>
      <c r="U282" s="3">
        <v>72.5</v>
      </c>
      <c r="V282" s="3">
        <v>0</v>
      </c>
      <c r="W282" s="1">
        <v>43031</v>
      </c>
      <c r="X282" s="3">
        <v>11.44</v>
      </c>
      <c r="Y282" s="3" t="s">
        <v>26</v>
      </c>
      <c r="Z282" s="3">
        <v>27.12</v>
      </c>
      <c r="AA282" s="3">
        <v>33.5</v>
      </c>
    </row>
    <row r="283" spans="1:27" x14ac:dyDescent="0.25">
      <c r="A283">
        <v>244</v>
      </c>
      <c r="B283" t="s">
        <v>22</v>
      </c>
      <c r="C283" t="s">
        <v>2</v>
      </c>
      <c r="D283" t="s">
        <v>3</v>
      </c>
      <c r="E283">
        <v>4</v>
      </c>
      <c r="F283">
        <v>38</v>
      </c>
      <c r="G283" s="1">
        <v>42894</v>
      </c>
      <c r="H283">
        <v>47</v>
      </c>
      <c r="I283" s="1">
        <v>42898</v>
      </c>
      <c r="J283" s="3">
        <v>2.25</v>
      </c>
      <c r="K283" t="s">
        <v>3</v>
      </c>
      <c r="L283">
        <v>10</v>
      </c>
      <c r="M283" s="3">
        <v>10</v>
      </c>
      <c r="N283" s="6">
        <v>59</v>
      </c>
      <c r="O283" s="1">
        <v>42907</v>
      </c>
      <c r="P283" s="3">
        <v>1.3333333333333333</v>
      </c>
      <c r="Q283" s="3" t="s">
        <v>19</v>
      </c>
      <c r="R283" s="3">
        <v>22</v>
      </c>
      <c r="S283" s="1">
        <v>42921</v>
      </c>
      <c r="T283" s="3">
        <f t="shared" si="4"/>
        <v>1</v>
      </c>
      <c r="U283" s="3">
        <v>82.5</v>
      </c>
      <c r="V283" s="3">
        <v>0</v>
      </c>
      <c r="W283" s="1">
        <v>43031</v>
      </c>
      <c r="X283" s="3">
        <v>6.74</v>
      </c>
      <c r="Y283" s="3" t="s">
        <v>26</v>
      </c>
      <c r="Z283" s="3">
        <v>23.6</v>
      </c>
      <c r="AA283" s="3">
        <v>35.5</v>
      </c>
    </row>
    <row r="284" spans="1:27" x14ac:dyDescent="0.25">
      <c r="A284">
        <v>243</v>
      </c>
      <c r="B284" t="s">
        <v>22</v>
      </c>
      <c r="C284" t="s">
        <v>2</v>
      </c>
      <c r="D284" t="s">
        <v>4</v>
      </c>
      <c r="E284">
        <v>4</v>
      </c>
      <c r="F284">
        <v>33.5</v>
      </c>
      <c r="G284" s="1">
        <v>42894</v>
      </c>
      <c r="H284">
        <v>43</v>
      </c>
      <c r="I284" s="1">
        <v>42898</v>
      </c>
      <c r="J284" s="3">
        <v>2.375</v>
      </c>
      <c r="K284" t="s">
        <v>4</v>
      </c>
      <c r="L284">
        <v>21</v>
      </c>
      <c r="M284" s="3">
        <v>21</v>
      </c>
      <c r="N284" s="6">
        <v>59</v>
      </c>
      <c r="O284" s="1">
        <v>42907</v>
      </c>
      <c r="P284" s="3">
        <v>1.7777777777777777</v>
      </c>
      <c r="Q284" s="3" t="s">
        <v>19</v>
      </c>
      <c r="R284" s="3">
        <v>15</v>
      </c>
      <c r="S284" s="1">
        <v>42913</v>
      </c>
      <c r="T284" s="3">
        <f t="shared" si="4"/>
        <v>1</v>
      </c>
      <c r="U284" s="3">
        <v>90.995500000000007</v>
      </c>
      <c r="V284" s="3">
        <v>0.06</v>
      </c>
      <c r="W284" s="1">
        <v>43006</v>
      </c>
      <c r="X284" s="3">
        <v>6.01</v>
      </c>
      <c r="Y284" s="3" t="s">
        <v>26</v>
      </c>
      <c r="Z284" s="3">
        <v>20.18</v>
      </c>
      <c r="AA284" s="3">
        <v>47.995500000000007</v>
      </c>
    </row>
    <row r="285" spans="1:27" x14ac:dyDescent="0.25">
      <c r="A285">
        <v>289</v>
      </c>
      <c r="B285" t="s">
        <v>16</v>
      </c>
      <c r="D285" t="s">
        <v>3</v>
      </c>
      <c r="E285">
        <v>4</v>
      </c>
      <c r="F285">
        <v>35.5</v>
      </c>
      <c r="G285" s="1">
        <v>42894</v>
      </c>
      <c r="H285">
        <v>41</v>
      </c>
      <c r="I285" s="1">
        <v>42898</v>
      </c>
      <c r="J285" s="3">
        <v>1.375</v>
      </c>
      <c r="K285" t="s">
        <v>3</v>
      </c>
      <c r="L285">
        <v>13</v>
      </c>
      <c r="M285" s="3">
        <v>5</v>
      </c>
      <c r="N285" s="6">
        <v>54.5</v>
      </c>
      <c r="O285" s="1">
        <v>42907</v>
      </c>
      <c r="P285" s="3">
        <v>1.5</v>
      </c>
      <c r="Q285" s="3" t="s">
        <v>19</v>
      </c>
      <c r="R285" s="3">
        <v>22</v>
      </c>
      <c r="S285" s="1">
        <v>42921</v>
      </c>
      <c r="T285" s="3">
        <f t="shared" si="4"/>
        <v>1</v>
      </c>
      <c r="U285" s="3">
        <v>112.395</v>
      </c>
      <c r="V285" s="3">
        <v>1.55</v>
      </c>
      <c r="W285" s="1">
        <v>43006</v>
      </c>
      <c r="X285" s="3">
        <v>7.7</v>
      </c>
      <c r="Y285" s="3" t="s">
        <v>26</v>
      </c>
      <c r="Z285" s="3">
        <v>20.079999999999998</v>
      </c>
      <c r="AA285" s="3">
        <v>71.394999999999996</v>
      </c>
    </row>
    <row r="286" spans="1:27" x14ac:dyDescent="0.25">
      <c r="A286">
        <v>229</v>
      </c>
      <c r="B286" t="s">
        <v>16</v>
      </c>
      <c r="D286" t="s">
        <v>4</v>
      </c>
      <c r="E286">
        <v>4</v>
      </c>
      <c r="F286">
        <v>25</v>
      </c>
      <c r="G286" s="1">
        <v>42894</v>
      </c>
      <c r="H286">
        <v>30</v>
      </c>
      <c r="I286" s="1">
        <v>42898</v>
      </c>
      <c r="J286" s="3">
        <v>1.25</v>
      </c>
      <c r="K286" t="s">
        <v>4</v>
      </c>
      <c r="L286">
        <v>9</v>
      </c>
      <c r="M286" s="3">
        <v>9</v>
      </c>
      <c r="N286" s="6">
        <v>44</v>
      </c>
      <c r="O286" s="1">
        <v>42907</v>
      </c>
      <c r="P286" s="3">
        <v>1.5555555555555556</v>
      </c>
      <c r="Q286" s="3" t="s">
        <v>19</v>
      </c>
      <c r="R286" s="3">
        <v>17</v>
      </c>
      <c r="S286" s="1">
        <v>42916</v>
      </c>
      <c r="T286" s="3">
        <f t="shared" si="4"/>
        <v>1</v>
      </c>
      <c r="U286" s="3">
        <v>116.205</v>
      </c>
      <c r="V286" s="3">
        <v>3.13</v>
      </c>
      <c r="W286" s="1">
        <v>43006</v>
      </c>
      <c r="X286" s="3">
        <v>3.74</v>
      </c>
      <c r="Y286" s="3" t="s">
        <v>26</v>
      </c>
      <c r="Z286" s="3">
        <v>18.02</v>
      </c>
      <c r="AA286" s="3">
        <v>86.204999999999998</v>
      </c>
    </row>
    <row r="287" spans="1:27" x14ac:dyDescent="0.25">
      <c r="A287">
        <v>280</v>
      </c>
      <c r="B287" t="s">
        <v>14</v>
      </c>
      <c r="D287" t="s">
        <v>3</v>
      </c>
      <c r="E287">
        <v>4</v>
      </c>
      <c r="F287">
        <v>14.5</v>
      </c>
      <c r="G287" s="1">
        <v>42894</v>
      </c>
      <c r="H287">
        <v>19</v>
      </c>
      <c r="I287" s="1">
        <v>42898</v>
      </c>
      <c r="J287" s="3">
        <v>1.125</v>
      </c>
      <c r="K287" t="s">
        <v>17</v>
      </c>
      <c r="L287">
        <v>13</v>
      </c>
      <c r="M287" s="3">
        <v>0</v>
      </c>
      <c r="N287" s="6">
        <v>31</v>
      </c>
      <c r="O287" s="1">
        <v>42907</v>
      </c>
      <c r="P287" s="3">
        <v>1.3333333333333333</v>
      </c>
      <c r="Q287" s="3" t="s">
        <v>19</v>
      </c>
      <c r="R287" s="3">
        <v>20</v>
      </c>
      <c r="S287" s="1">
        <v>42921</v>
      </c>
      <c r="T287" s="3">
        <f t="shared" si="4"/>
        <v>1</v>
      </c>
      <c r="U287" s="3">
        <v>64.77</v>
      </c>
      <c r="V287" s="3">
        <v>0.2</v>
      </c>
      <c r="W287" s="1">
        <v>43011</v>
      </c>
      <c r="X287" s="3">
        <v>2.97</v>
      </c>
      <c r="Y287" s="3" t="s">
        <v>26</v>
      </c>
      <c r="Z287" s="3">
        <v>14.47</v>
      </c>
      <c r="AA287" s="3">
        <v>45.769999999999996</v>
      </c>
    </row>
    <row r="288" spans="1:27" x14ac:dyDescent="0.25">
      <c r="A288">
        <v>281</v>
      </c>
      <c r="B288" t="s">
        <v>14</v>
      </c>
      <c r="D288" t="s">
        <v>4</v>
      </c>
      <c r="E288">
        <v>4</v>
      </c>
      <c r="F288">
        <v>19</v>
      </c>
      <c r="G288" s="1">
        <v>42894</v>
      </c>
      <c r="H288">
        <v>25</v>
      </c>
      <c r="I288" s="1">
        <v>42898</v>
      </c>
      <c r="J288" s="3">
        <v>1.5</v>
      </c>
      <c r="K288" t="s">
        <v>4</v>
      </c>
      <c r="L288">
        <v>11</v>
      </c>
      <c r="M288" s="3">
        <v>2</v>
      </c>
      <c r="N288" s="6">
        <v>35.5</v>
      </c>
      <c r="O288" s="1">
        <v>42907</v>
      </c>
      <c r="P288" s="3">
        <v>1.1666666666666667</v>
      </c>
      <c r="Q288" s="3" t="s">
        <v>19</v>
      </c>
      <c r="R288" s="3">
        <v>14</v>
      </c>
      <c r="S288" s="1">
        <v>42915</v>
      </c>
      <c r="T288" s="3">
        <f t="shared" si="4"/>
        <v>1</v>
      </c>
      <c r="U288" s="3">
        <v>121.285</v>
      </c>
      <c r="V288" s="3">
        <v>4.62</v>
      </c>
      <c r="W288" s="1">
        <v>43003</v>
      </c>
      <c r="X288" s="3">
        <v>6.45</v>
      </c>
      <c r="Y288" s="3" t="s">
        <v>26</v>
      </c>
      <c r="Z288" s="3">
        <v>16.350000000000001</v>
      </c>
      <c r="AA288" s="3">
        <v>96.284999999999997</v>
      </c>
    </row>
    <row r="289" spans="1:27" x14ac:dyDescent="0.25">
      <c r="A289">
        <v>290</v>
      </c>
      <c r="B289" t="s">
        <v>18</v>
      </c>
      <c r="D289" t="s">
        <v>3</v>
      </c>
      <c r="E289">
        <v>4</v>
      </c>
      <c r="F289">
        <v>14</v>
      </c>
      <c r="G289" s="1">
        <v>42894</v>
      </c>
      <c r="H289">
        <v>19</v>
      </c>
      <c r="I289" s="1">
        <v>42898</v>
      </c>
      <c r="J289" s="3">
        <v>1.25</v>
      </c>
      <c r="K289" t="s">
        <v>17</v>
      </c>
      <c r="L289">
        <v>9</v>
      </c>
      <c r="M289" s="3">
        <v>0</v>
      </c>
      <c r="N289" s="6">
        <v>31</v>
      </c>
      <c r="O289" s="1">
        <v>42907</v>
      </c>
      <c r="P289" s="3">
        <v>1.3333333333333333</v>
      </c>
      <c r="Q289" s="3" t="s">
        <v>19</v>
      </c>
      <c r="R289" s="3">
        <v>16</v>
      </c>
      <c r="S289" s="1">
        <v>42921</v>
      </c>
      <c r="T289" s="3">
        <f t="shared" si="4"/>
        <v>1</v>
      </c>
      <c r="U289" s="3">
        <v>108.2675</v>
      </c>
      <c r="V289" s="3">
        <v>0.8</v>
      </c>
      <c r="W289" s="1">
        <v>43010</v>
      </c>
      <c r="X289" s="3">
        <v>4.3499999999999996</v>
      </c>
      <c r="Y289" s="3" t="s">
        <v>26</v>
      </c>
      <c r="Z289" s="3">
        <v>21.55</v>
      </c>
      <c r="AA289" s="3">
        <v>89.267499999999998</v>
      </c>
    </row>
    <row r="290" spans="1:27" x14ac:dyDescent="0.25">
      <c r="A290">
        <v>286</v>
      </c>
      <c r="B290" t="s">
        <v>7</v>
      </c>
      <c r="D290" t="s">
        <v>4</v>
      </c>
      <c r="E290">
        <v>4</v>
      </c>
      <c r="F290">
        <v>9</v>
      </c>
      <c r="G290" s="1">
        <v>42894</v>
      </c>
      <c r="H290">
        <v>15</v>
      </c>
      <c r="I290" s="1">
        <v>42898</v>
      </c>
      <c r="J290" s="3">
        <v>1.5</v>
      </c>
      <c r="K290" t="s">
        <v>4</v>
      </c>
      <c r="L290" s="2">
        <v>13</v>
      </c>
      <c r="M290" s="6">
        <v>2</v>
      </c>
      <c r="N290" s="6">
        <v>20</v>
      </c>
      <c r="O290" s="1">
        <v>42907</v>
      </c>
      <c r="P290" s="3">
        <v>0.55555555555555558</v>
      </c>
      <c r="Q290" s="6" t="s">
        <v>19</v>
      </c>
      <c r="R290" s="3">
        <v>22</v>
      </c>
      <c r="S290" s="1">
        <v>42922</v>
      </c>
      <c r="T290" s="3">
        <f t="shared" si="4"/>
        <v>1</v>
      </c>
      <c r="U290" s="3">
        <v>104.4575</v>
      </c>
      <c r="V290" s="3">
        <v>2.16</v>
      </c>
      <c r="W290" s="1">
        <v>43006</v>
      </c>
      <c r="X290" s="3">
        <v>4.5199999999999996</v>
      </c>
      <c r="Y290" s="3" t="s">
        <v>26</v>
      </c>
      <c r="Z290" s="3">
        <v>15.92</v>
      </c>
      <c r="AA290" s="3">
        <v>89.457499999999996</v>
      </c>
    </row>
    <row r="291" spans="1:27" x14ac:dyDescent="0.25">
      <c r="A291">
        <v>262</v>
      </c>
      <c r="B291" t="s">
        <v>7</v>
      </c>
      <c r="D291" t="s">
        <v>4</v>
      </c>
      <c r="E291">
        <v>4</v>
      </c>
      <c r="F291">
        <v>16</v>
      </c>
      <c r="G291" s="1">
        <v>42894</v>
      </c>
      <c r="H291">
        <v>23</v>
      </c>
      <c r="I291" s="1">
        <v>42898</v>
      </c>
      <c r="J291" s="3">
        <v>1.75</v>
      </c>
      <c r="K291" t="s">
        <v>4</v>
      </c>
      <c r="L291">
        <v>9</v>
      </c>
      <c r="M291" s="3">
        <v>9</v>
      </c>
      <c r="N291" s="6">
        <v>35</v>
      </c>
      <c r="O291" s="1">
        <v>42907</v>
      </c>
      <c r="P291" s="3">
        <v>1.3333333333333333</v>
      </c>
      <c r="Q291" s="3" t="s">
        <v>19</v>
      </c>
      <c r="R291" s="3">
        <v>18</v>
      </c>
      <c r="S291" s="1">
        <v>42916</v>
      </c>
      <c r="T291" s="3">
        <f t="shared" si="4"/>
        <v>1</v>
      </c>
      <c r="U291" s="3">
        <v>98.424999999999997</v>
      </c>
      <c r="V291" s="3">
        <v>1.89</v>
      </c>
      <c r="W291" s="1">
        <v>43006</v>
      </c>
      <c r="X291" s="3">
        <v>2.68</v>
      </c>
      <c r="Y291" s="3" t="s">
        <v>26</v>
      </c>
      <c r="Z291" s="3">
        <v>8.93</v>
      </c>
      <c r="AA291" s="3">
        <v>75.424999999999997</v>
      </c>
    </row>
    <row r="292" spans="1:27" x14ac:dyDescent="0.25">
      <c r="A292">
        <v>246</v>
      </c>
      <c r="B292" t="s">
        <v>7</v>
      </c>
      <c r="D292" t="s">
        <v>4</v>
      </c>
      <c r="E292">
        <v>4</v>
      </c>
      <c r="F292">
        <v>36.5</v>
      </c>
      <c r="G292" s="1">
        <v>42894</v>
      </c>
      <c r="H292">
        <v>48</v>
      </c>
      <c r="I292" s="1">
        <v>42898</v>
      </c>
      <c r="J292" s="3">
        <v>2.875</v>
      </c>
      <c r="K292" t="s">
        <v>17</v>
      </c>
      <c r="L292">
        <v>14</v>
      </c>
      <c r="M292" s="3">
        <v>14</v>
      </c>
      <c r="N292" s="6">
        <v>59</v>
      </c>
      <c r="O292" s="1">
        <v>42907</v>
      </c>
      <c r="P292" s="3">
        <v>1.2222222222222223</v>
      </c>
      <c r="Q292" s="3" t="s">
        <v>19</v>
      </c>
      <c r="R292" s="3">
        <v>24</v>
      </c>
      <c r="S292" s="1">
        <v>42922</v>
      </c>
      <c r="T292" s="6">
        <f t="shared" si="4"/>
        <v>1</v>
      </c>
      <c r="U292" s="6">
        <v>149.22499999999999</v>
      </c>
      <c r="V292" s="3">
        <v>2.71</v>
      </c>
      <c r="W292" s="1">
        <v>43005</v>
      </c>
      <c r="X292" s="3">
        <v>6.54</v>
      </c>
      <c r="Y292" s="3" t="s">
        <v>26</v>
      </c>
      <c r="Z292" s="3">
        <v>23.4</v>
      </c>
      <c r="AA292" s="3">
        <v>101.22499999999999</v>
      </c>
    </row>
    <row r="293" spans="1:27" x14ac:dyDescent="0.25">
      <c r="A293">
        <v>226</v>
      </c>
      <c r="B293" t="s">
        <v>6</v>
      </c>
      <c r="C293" t="s">
        <v>6</v>
      </c>
      <c r="D293" t="s">
        <v>4</v>
      </c>
      <c r="E293">
        <v>4</v>
      </c>
      <c r="F293">
        <v>36</v>
      </c>
      <c r="G293" s="1">
        <v>42894</v>
      </c>
      <c r="H293">
        <v>41</v>
      </c>
      <c r="I293" s="1">
        <v>42898</v>
      </c>
      <c r="J293" s="3">
        <v>1.25</v>
      </c>
      <c r="K293" t="s">
        <v>4</v>
      </c>
      <c r="L293">
        <v>16</v>
      </c>
      <c r="M293" s="3">
        <v>8</v>
      </c>
      <c r="N293" s="6">
        <v>47.5</v>
      </c>
      <c r="O293" s="1">
        <v>42907</v>
      </c>
      <c r="P293" s="3">
        <v>0.72222222222222221</v>
      </c>
      <c r="Q293" s="6" t="s">
        <v>19</v>
      </c>
      <c r="R293" s="3">
        <v>49</v>
      </c>
      <c r="S293" s="1">
        <v>42949</v>
      </c>
      <c r="T293" s="3">
        <f t="shared" si="4"/>
        <v>1</v>
      </c>
      <c r="U293" s="3">
        <v>72.5</v>
      </c>
      <c r="V293" s="6">
        <v>1.45</v>
      </c>
      <c r="W293" s="5">
        <v>42962</v>
      </c>
      <c r="X293" s="6">
        <v>4.8</v>
      </c>
      <c r="Y293" s="6" t="s">
        <v>26</v>
      </c>
      <c r="Z293" s="6">
        <v>27.06</v>
      </c>
      <c r="AA293" s="6">
        <v>31.5</v>
      </c>
    </row>
    <row r="294" spans="1:27" x14ac:dyDescent="0.25">
      <c r="A294">
        <v>251</v>
      </c>
      <c r="B294" t="s">
        <v>6</v>
      </c>
      <c r="C294" t="s">
        <v>6</v>
      </c>
      <c r="D294" t="s">
        <v>4</v>
      </c>
      <c r="E294">
        <v>4</v>
      </c>
      <c r="F294">
        <v>21</v>
      </c>
      <c r="G294" s="1">
        <v>42894</v>
      </c>
      <c r="H294">
        <v>34</v>
      </c>
      <c r="I294" s="1">
        <v>42898</v>
      </c>
      <c r="J294" s="3">
        <v>3.25</v>
      </c>
      <c r="K294" t="s">
        <v>4</v>
      </c>
      <c r="L294">
        <v>25</v>
      </c>
      <c r="M294" s="3">
        <v>25</v>
      </c>
      <c r="N294" s="6">
        <v>47</v>
      </c>
      <c r="O294" s="1">
        <v>42907</v>
      </c>
      <c r="P294" s="3">
        <v>1.4444444444444444</v>
      </c>
      <c r="Q294" s="3" t="s">
        <v>19</v>
      </c>
      <c r="R294" s="3">
        <v>23</v>
      </c>
      <c r="S294" s="1">
        <v>42921</v>
      </c>
      <c r="T294" s="3">
        <f t="shared" si="4"/>
        <v>1</v>
      </c>
      <c r="U294" s="3">
        <v>79</v>
      </c>
      <c r="V294" s="3">
        <v>2.69</v>
      </c>
      <c r="W294" s="1">
        <v>42968</v>
      </c>
      <c r="X294" s="3">
        <v>3.05</v>
      </c>
      <c r="Y294" s="3" t="s">
        <v>26</v>
      </c>
      <c r="Z294" s="3">
        <v>26.64</v>
      </c>
      <c r="AA294" s="3">
        <v>45</v>
      </c>
    </row>
    <row r="295" spans="1:27" x14ac:dyDescent="0.25">
      <c r="A295">
        <v>32</v>
      </c>
      <c r="B295" t="s">
        <v>11</v>
      </c>
      <c r="D295" t="s">
        <v>3</v>
      </c>
      <c r="E295">
        <v>1</v>
      </c>
      <c r="F295">
        <v>27</v>
      </c>
      <c r="G295" s="1">
        <v>42873</v>
      </c>
      <c r="H295" t="s">
        <v>138</v>
      </c>
      <c r="I295" s="1">
        <v>42877</v>
      </c>
      <c r="J295" s="3" t="s">
        <v>138</v>
      </c>
      <c r="K295" s="1" t="s">
        <v>17</v>
      </c>
      <c r="L295">
        <v>10</v>
      </c>
      <c r="M295" s="1" t="s">
        <v>138</v>
      </c>
      <c r="N295" s="6">
        <v>33.020000000000003</v>
      </c>
      <c r="O295" s="1">
        <v>42885</v>
      </c>
      <c r="P295" s="3">
        <v>4.1275000000000004</v>
      </c>
      <c r="Q295" s="10" t="s">
        <v>138</v>
      </c>
      <c r="T295" s="3">
        <f t="shared" si="4"/>
        <v>1</v>
      </c>
      <c r="U295" s="3" t="s">
        <v>138</v>
      </c>
      <c r="V295" s="3">
        <v>4.37</v>
      </c>
      <c r="W295" s="1">
        <v>42997</v>
      </c>
      <c r="X295" s="3">
        <v>7.55</v>
      </c>
      <c r="Y295" s="3" t="s">
        <v>19</v>
      </c>
      <c r="Z295" s="3">
        <v>67.989999999999995</v>
      </c>
      <c r="AA295" s="3" t="s">
        <v>138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5"/>
  <sheetViews>
    <sheetView zoomScaleNormal="100" workbookViewId="0">
      <pane xSplit="4" ySplit="1" topLeftCell="G2" activePane="bottomRight" state="frozenSplit"/>
      <selection pane="topRight" activeCell="G1" sqref="G1"/>
      <selection pane="bottomLeft" activeCell="A3" sqref="A3"/>
      <selection pane="bottomRight" activeCell="H7" sqref="H7"/>
    </sheetView>
  </sheetViews>
  <sheetFormatPr defaultRowHeight="15" x14ac:dyDescent="0.25"/>
  <cols>
    <col min="3" max="3" width="29.42578125" customWidth="1"/>
    <col min="4" max="4" width="32.5703125" customWidth="1"/>
    <col min="6" max="6" width="18" customWidth="1"/>
    <col min="7" max="7" width="13.7109375" customWidth="1"/>
    <col min="8" max="9" width="17.42578125" customWidth="1"/>
    <col min="10" max="10" width="24.28515625" style="3" customWidth="1"/>
    <col min="11" max="11" width="59.28515625" customWidth="1"/>
    <col min="12" max="13" width="11.7109375" style="3" customWidth="1"/>
    <col min="14" max="14" width="22.140625" style="11" customWidth="1"/>
    <col min="15" max="15" width="40" style="3" customWidth="1"/>
    <col min="16" max="16" width="26" style="3" customWidth="1"/>
    <col min="17" max="17" width="32.5703125" style="3" customWidth="1"/>
    <col min="18" max="20" width="9.42578125" style="3" customWidth="1"/>
    <col min="21" max="21" width="19.42578125" style="3" customWidth="1"/>
    <col min="22" max="22" width="11.7109375" style="3" customWidth="1"/>
    <col min="23" max="23" width="15.85546875" style="3" customWidth="1"/>
    <col min="24" max="24" width="15.5703125" style="3" customWidth="1"/>
    <col min="25" max="28" width="11.28515625" style="3" customWidth="1"/>
    <col min="29" max="29" width="21" style="3" customWidth="1"/>
    <col min="30" max="31" width="11.28515625" style="3" customWidth="1"/>
  </cols>
  <sheetData>
    <row r="1" spans="1:31" x14ac:dyDescent="0.25">
      <c r="A1" t="s">
        <v>0</v>
      </c>
      <c r="B1" t="s">
        <v>123</v>
      </c>
      <c r="C1" t="s">
        <v>124</v>
      </c>
      <c r="D1" t="s">
        <v>125</v>
      </c>
      <c r="E1" t="s">
        <v>107</v>
      </c>
      <c r="F1" t="s">
        <v>129</v>
      </c>
      <c r="G1" t="s">
        <v>1</v>
      </c>
      <c r="H1" t="s">
        <v>136</v>
      </c>
      <c r="I1" t="s">
        <v>5</v>
      </c>
      <c r="J1" s="3" t="s">
        <v>131</v>
      </c>
      <c r="K1" t="s">
        <v>126</v>
      </c>
      <c r="L1" s="3" t="s">
        <v>24</v>
      </c>
      <c r="M1" s="3" t="s">
        <v>25</v>
      </c>
      <c r="N1" s="11" t="s">
        <v>161</v>
      </c>
      <c r="O1" s="3" t="s">
        <v>139</v>
      </c>
      <c r="P1" s="3" t="s">
        <v>140</v>
      </c>
      <c r="Q1" s="3" t="s">
        <v>141</v>
      </c>
      <c r="R1" s="3" t="s">
        <v>163</v>
      </c>
      <c r="S1" s="3" t="s">
        <v>144</v>
      </c>
      <c r="T1" s="3" t="s">
        <v>47</v>
      </c>
      <c r="U1" s="3" t="s">
        <v>28</v>
      </c>
      <c r="V1" s="3" t="s">
        <v>49</v>
      </c>
      <c r="W1" s="3" t="s">
        <v>143</v>
      </c>
      <c r="X1" s="3" t="s">
        <v>145</v>
      </c>
      <c r="Y1" s="3" t="s">
        <v>146</v>
      </c>
      <c r="Z1" s="3" t="s">
        <v>50</v>
      </c>
      <c r="AA1" s="3" t="s">
        <v>101</v>
      </c>
      <c r="AB1" s="3" t="s">
        <v>142</v>
      </c>
      <c r="AC1" s="3" t="s">
        <v>147</v>
      </c>
      <c r="AD1" s="3" t="s">
        <v>162</v>
      </c>
      <c r="AE1" s="3" t="s">
        <v>99</v>
      </c>
    </row>
    <row r="2" spans="1:31" x14ac:dyDescent="0.25">
      <c r="A2">
        <v>2</v>
      </c>
      <c r="B2" t="s">
        <v>2</v>
      </c>
      <c r="C2" t="s">
        <v>2</v>
      </c>
      <c r="D2" t="s">
        <v>3</v>
      </c>
      <c r="E2">
        <v>1</v>
      </c>
      <c r="F2">
        <v>30</v>
      </c>
      <c r="G2" s="1">
        <v>42873</v>
      </c>
      <c r="H2">
        <v>32.5</v>
      </c>
      <c r="I2" s="1">
        <v>42877</v>
      </c>
      <c r="J2" s="3">
        <v>0.625</v>
      </c>
      <c r="K2" s="1" t="s">
        <v>17</v>
      </c>
      <c r="L2" s="3">
        <v>26</v>
      </c>
      <c r="M2" s="1">
        <v>42904</v>
      </c>
      <c r="O2" s="3">
        <v>1</v>
      </c>
      <c r="P2" s="3">
        <v>2.2400000000000002</v>
      </c>
      <c r="Q2" s="3">
        <v>2.14</v>
      </c>
      <c r="R2" s="3">
        <v>2.72</v>
      </c>
      <c r="S2" s="3">
        <v>1.3514999999999999</v>
      </c>
      <c r="T2" s="3">
        <f t="shared" ref="T2:T18" si="0">P2-Q2</f>
        <v>0.10000000000000009</v>
      </c>
      <c r="V2" s="3" t="s">
        <v>19</v>
      </c>
      <c r="W2" s="3">
        <f t="shared" ref="W2:W19" si="1">IF(V2="n", 0,1)</f>
        <v>1</v>
      </c>
      <c r="X2" s="3">
        <v>1.1299999999999999E-2</v>
      </c>
      <c r="Y2" s="3" t="s">
        <v>52</v>
      </c>
    </row>
    <row r="3" spans="1:31" x14ac:dyDescent="0.25">
      <c r="A3">
        <v>3</v>
      </c>
      <c r="B3" t="s">
        <v>2</v>
      </c>
      <c r="C3" t="s">
        <v>2</v>
      </c>
      <c r="D3" t="s">
        <v>3</v>
      </c>
      <c r="E3">
        <v>1</v>
      </c>
      <c r="F3">
        <v>25</v>
      </c>
      <c r="G3" s="1">
        <v>42873</v>
      </c>
      <c r="H3">
        <v>33.5</v>
      </c>
      <c r="I3" s="1">
        <v>42877</v>
      </c>
      <c r="J3" s="3">
        <v>2.125</v>
      </c>
      <c r="K3" s="1" t="s">
        <v>17</v>
      </c>
      <c r="L3" s="3">
        <v>23</v>
      </c>
      <c r="M3" s="1">
        <v>42901</v>
      </c>
      <c r="O3" s="3">
        <v>1</v>
      </c>
      <c r="P3" s="3">
        <v>2.12</v>
      </c>
      <c r="Q3" s="3">
        <v>2</v>
      </c>
      <c r="R3" s="3">
        <v>2.4700000000000002</v>
      </c>
      <c r="S3" s="3">
        <v>1.2512000000000001</v>
      </c>
      <c r="T3" s="3">
        <f t="shared" si="0"/>
        <v>0.12000000000000011</v>
      </c>
      <c r="V3" s="3" t="s">
        <v>19</v>
      </c>
      <c r="W3" s="3">
        <f t="shared" si="1"/>
        <v>1</v>
      </c>
      <c r="Y3" s="3" t="s">
        <v>54</v>
      </c>
      <c r="Z3" s="3" t="s">
        <v>79</v>
      </c>
    </row>
    <row r="4" spans="1:31" x14ac:dyDescent="0.25">
      <c r="A4">
        <v>4</v>
      </c>
      <c r="B4" t="s">
        <v>2</v>
      </c>
      <c r="C4" t="s">
        <v>2</v>
      </c>
      <c r="D4" t="s">
        <v>4</v>
      </c>
      <c r="E4">
        <v>1</v>
      </c>
      <c r="F4">
        <v>28.5</v>
      </c>
      <c r="G4" s="1">
        <v>42873</v>
      </c>
      <c r="H4">
        <v>32.5</v>
      </c>
      <c r="I4" s="1">
        <v>42877</v>
      </c>
      <c r="J4" s="3">
        <v>1</v>
      </c>
      <c r="K4" s="1" t="s">
        <v>4</v>
      </c>
      <c r="L4" s="3">
        <v>18</v>
      </c>
      <c r="M4" s="1">
        <v>42896</v>
      </c>
      <c r="O4" s="3">
        <v>1</v>
      </c>
      <c r="P4" s="3">
        <v>2.1</v>
      </c>
      <c r="Q4" s="3">
        <v>2.06</v>
      </c>
      <c r="R4" s="3">
        <v>2.5</v>
      </c>
      <c r="S4" s="3">
        <v>1.1451</v>
      </c>
      <c r="T4" s="3">
        <f t="shared" si="0"/>
        <v>4.0000000000000036E-2</v>
      </c>
      <c r="V4" s="3" t="s">
        <v>19</v>
      </c>
      <c r="W4" s="3">
        <f t="shared" si="1"/>
        <v>1</v>
      </c>
      <c r="X4" s="3">
        <v>2.9499999999999998E-2</v>
      </c>
      <c r="Y4" s="3" t="s">
        <v>54</v>
      </c>
      <c r="AA4" s="1">
        <v>43199</v>
      </c>
      <c r="AB4" s="3" t="s">
        <v>100</v>
      </c>
      <c r="AC4" s="3">
        <v>2.1500000000000075E-2</v>
      </c>
    </row>
    <row r="5" spans="1:31" x14ac:dyDescent="0.25">
      <c r="A5">
        <v>5</v>
      </c>
      <c r="B5" t="s">
        <v>2</v>
      </c>
      <c r="C5" t="s">
        <v>2</v>
      </c>
      <c r="D5" t="s">
        <v>4</v>
      </c>
      <c r="E5">
        <v>1</v>
      </c>
      <c r="F5">
        <v>21.5</v>
      </c>
      <c r="G5" s="1">
        <v>42873</v>
      </c>
      <c r="H5">
        <v>27.5</v>
      </c>
      <c r="I5" s="1">
        <v>42877</v>
      </c>
      <c r="J5" s="3">
        <v>1.5</v>
      </c>
      <c r="K5" s="1" t="s">
        <v>4</v>
      </c>
      <c r="L5" s="3">
        <v>18</v>
      </c>
      <c r="M5" s="1">
        <v>42896</v>
      </c>
      <c r="O5" s="3">
        <v>1</v>
      </c>
      <c r="P5" s="3">
        <v>2.2599999999999998</v>
      </c>
      <c r="Q5" s="3">
        <v>2.17</v>
      </c>
      <c r="R5" s="3">
        <v>2.71</v>
      </c>
      <c r="S5" s="3">
        <v>1.7635000000000001</v>
      </c>
      <c r="T5" s="3">
        <f t="shared" si="0"/>
        <v>8.9999999999999858E-2</v>
      </c>
      <c r="V5" s="3" t="s">
        <v>19</v>
      </c>
      <c r="W5" s="3">
        <f t="shared" si="1"/>
        <v>1</v>
      </c>
      <c r="X5" s="3">
        <v>3.8899999999999997E-2</v>
      </c>
      <c r="Y5" s="3" t="s">
        <v>54</v>
      </c>
      <c r="AA5" s="1">
        <v>43203</v>
      </c>
      <c r="AB5" s="3" t="s">
        <v>100</v>
      </c>
      <c r="AC5" s="3">
        <v>2.6100000000000234E-2</v>
      </c>
    </row>
    <row r="6" spans="1:31" x14ac:dyDescent="0.25">
      <c r="A6">
        <v>7</v>
      </c>
      <c r="B6" t="s">
        <v>2</v>
      </c>
      <c r="C6" t="s">
        <v>2</v>
      </c>
      <c r="D6" t="s">
        <v>3</v>
      </c>
      <c r="E6">
        <v>1</v>
      </c>
      <c r="F6">
        <v>24</v>
      </c>
      <c r="G6" s="1">
        <v>42873</v>
      </c>
      <c r="H6">
        <v>29</v>
      </c>
      <c r="I6" s="1">
        <v>42877</v>
      </c>
      <c r="J6" s="3">
        <v>1.25</v>
      </c>
      <c r="K6" s="1" t="s">
        <v>3</v>
      </c>
      <c r="L6" s="3">
        <v>18</v>
      </c>
      <c r="M6" s="1">
        <v>42896</v>
      </c>
      <c r="O6" s="3">
        <v>1</v>
      </c>
      <c r="P6" s="3">
        <v>2.14</v>
      </c>
      <c r="Q6" s="3">
        <v>2.13</v>
      </c>
      <c r="R6" s="3">
        <v>2.61</v>
      </c>
      <c r="S6" s="3">
        <v>1.5737000000000001</v>
      </c>
      <c r="T6" s="3">
        <f t="shared" si="0"/>
        <v>1.0000000000000231E-2</v>
      </c>
      <c r="V6" s="3" t="s">
        <v>26</v>
      </c>
      <c r="W6" s="3">
        <f t="shared" si="1"/>
        <v>0</v>
      </c>
      <c r="Z6" s="3" t="s">
        <v>81</v>
      </c>
    </row>
    <row r="7" spans="1:31" x14ac:dyDescent="0.25">
      <c r="A7">
        <v>8</v>
      </c>
      <c r="B7" t="s">
        <v>2</v>
      </c>
      <c r="C7" t="s">
        <v>2</v>
      </c>
      <c r="D7" t="s">
        <v>4</v>
      </c>
      <c r="E7">
        <v>1</v>
      </c>
      <c r="F7">
        <v>23</v>
      </c>
      <c r="G7" s="1">
        <v>42873</v>
      </c>
      <c r="H7">
        <v>28</v>
      </c>
      <c r="I7" s="1">
        <v>42877</v>
      </c>
      <c r="J7" s="3">
        <v>1.25</v>
      </c>
      <c r="K7" s="1" t="s">
        <v>4</v>
      </c>
      <c r="L7" s="3">
        <v>19</v>
      </c>
      <c r="M7" s="1">
        <v>42898</v>
      </c>
      <c r="O7" s="3">
        <v>1</v>
      </c>
      <c r="P7" s="3">
        <v>2.0699999999999998</v>
      </c>
      <c r="Q7" s="3">
        <v>1.98</v>
      </c>
      <c r="R7" s="3">
        <v>2.36</v>
      </c>
      <c r="S7" s="3">
        <v>1.1169</v>
      </c>
      <c r="T7" s="3">
        <f t="shared" si="0"/>
        <v>8.9999999999999858E-2</v>
      </c>
      <c r="V7" s="3" t="s">
        <v>19</v>
      </c>
      <c r="W7" s="3">
        <f t="shared" si="1"/>
        <v>1</v>
      </c>
      <c r="X7" s="3">
        <v>3.2000000000000001E-2</v>
      </c>
      <c r="Y7" s="3" t="s">
        <v>54</v>
      </c>
      <c r="AA7" s="1">
        <v>43203</v>
      </c>
      <c r="AB7" s="3" t="s">
        <v>102</v>
      </c>
      <c r="AC7" s="3">
        <v>2.2000000000000242E-2</v>
      </c>
      <c r="AD7" s="3">
        <v>4.1999999999999815E-3</v>
      </c>
      <c r="AE7" s="3">
        <v>119</v>
      </c>
    </row>
    <row r="8" spans="1:31" x14ac:dyDescent="0.25">
      <c r="A8">
        <v>9</v>
      </c>
      <c r="B8" t="s">
        <v>2</v>
      </c>
      <c r="C8" t="s">
        <v>2</v>
      </c>
      <c r="D8" t="s">
        <v>3</v>
      </c>
      <c r="E8">
        <v>1</v>
      </c>
      <c r="F8">
        <v>20.5</v>
      </c>
      <c r="G8" s="1">
        <v>42873</v>
      </c>
      <c r="H8">
        <v>27.5</v>
      </c>
      <c r="I8" s="1">
        <v>42877</v>
      </c>
      <c r="J8" s="3">
        <v>1.75</v>
      </c>
      <c r="K8" s="1" t="s">
        <v>17</v>
      </c>
      <c r="L8" s="3">
        <v>18</v>
      </c>
      <c r="M8" s="1">
        <v>42896</v>
      </c>
      <c r="O8" s="3">
        <v>1</v>
      </c>
      <c r="P8" s="3">
        <v>2.2599999999999998</v>
      </c>
      <c r="Q8" s="3">
        <v>2.2000000000000002</v>
      </c>
      <c r="R8" s="3">
        <v>2.68</v>
      </c>
      <c r="S8" s="3">
        <v>1.4287000000000001</v>
      </c>
      <c r="T8" s="3">
        <f t="shared" si="0"/>
        <v>5.9999999999999609E-2</v>
      </c>
      <c r="V8" s="3" t="s">
        <v>19</v>
      </c>
      <c r="W8" s="3">
        <f t="shared" si="1"/>
        <v>1</v>
      </c>
      <c r="X8" s="3">
        <v>1.7299999999999999E-2</v>
      </c>
      <c r="Y8" s="3" t="s">
        <v>54</v>
      </c>
      <c r="AA8" s="1">
        <v>43205</v>
      </c>
      <c r="AB8" s="3" t="s">
        <v>100</v>
      </c>
      <c r="AC8" s="3">
        <v>1.0599999999999943E-2</v>
      </c>
    </row>
    <row r="9" spans="1:31" x14ac:dyDescent="0.25">
      <c r="A9">
        <v>12</v>
      </c>
      <c r="B9" t="s">
        <v>6</v>
      </c>
      <c r="C9" t="s">
        <v>6</v>
      </c>
      <c r="D9" t="s">
        <v>4</v>
      </c>
      <c r="E9">
        <v>1</v>
      </c>
      <c r="F9">
        <v>22.5</v>
      </c>
      <c r="G9" s="1">
        <v>42873</v>
      </c>
      <c r="H9">
        <v>26</v>
      </c>
      <c r="I9" s="1">
        <v>42877</v>
      </c>
      <c r="J9" s="3">
        <v>0.875</v>
      </c>
      <c r="K9" s="1" t="s">
        <v>4</v>
      </c>
      <c r="L9" s="3">
        <v>18</v>
      </c>
      <c r="M9" s="1">
        <v>42896</v>
      </c>
      <c r="O9" s="3">
        <v>1</v>
      </c>
      <c r="P9" s="3">
        <v>2.4500000000000002</v>
      </c>
      <c r="Q9" s="3">
        <v>1.95</v>
      </c>
      <c r="R9" s="3">
        <v>2.4300000000000002</v>
      </c>
      <c r="S9" s="3">
        <v>1.1871</v>
      </c>
      <c r="T9" s="3">
        <f t="shared" si="0"/>
        <v>0.50000000000000022</v>
      </c>
      <c r="V9" s="3" t="s">
        <v>26</v>
      </c>
      <c r="W9" s="3">
        <f t="shared" si="1"/>
        <v>0</v>
      </c>
      <c r="Y9" s="3" t="s">
        <v>52</v>
      </c>
      <c r="Z9" s="3" t="s">
        <v>97</v>
      </c>
    </row>
    <row r="10" spans="1:31" x14ac:dyDescent="0.25">
      <c r="A10">
        <v>13</v>
      </c>
      <c r="B10" t="s">
        <v>6</v>
      </c>
      <c r="C10" t="s">
        <v>6</v>
      </c>
      <c r="D10" t="s">
        <v>4</v>
      </c>
      <c r="E10">
        <v>1</v>
      </c>
      <c r="F10">
        <v>22.5</v>
      </c>
      <c r="G10" s="1">
        <v>42873</v>
      </c>
      <c r="H10">
        <v>27</v>
      </c>
      <c r="I10" s="1">
        <v>42877</v>
      </c>
      <c r="J10" s="3">
        <v>1.125</v>
      </c>
      <c r="K10" s="1" t="s">
        <v>4</v>
      </c>
      <c r="L10" s="3">
        <v>14</v>
      </c>
      <c r="M10" s="1">
        <v>42893</v>
      </c>
      <c r="O10" s="3">
        <v>2</v>
      </c>
      <c r="P10" s="3">
        <v>2.57</v>
      </c>
      <c r="Q10" s="3">
        <v>2.4700000000000002</v>
      </c>
      <c r="R10" s="3">
        <v>2.72</v>
      </c>
      <c r="S10" s="3">
        <v>1.4722</v>
      </c>
      <c r="T10" s="3">
        <f t="shared" si="0"/>
        <v>9.9999999999999645E-2</v>
      </c>
      <c r="U10" s="3" t="s">
        <v>33</v>
      </c>
      <c r="V10" s="3" t="s">
        <v>19</v>
      </c>
      <c r="W10" s="3">
        <f t="shared" si="1"/>
        <v>1</v>
      </c>
      <c r="X10" s="3">
        <v>3.2599999999999997E-2</v>
      </c>
      <c r="Y10" s="3" t="s">
        <v>54</v>
      </c>
      <c r="Z10" s="3" t="s">
        <v>80</v>
      </c>
      <c r="AA10" s="1">
        <v>43203</v>
      </c>
      <c r="AB10" s="3" t="s">
        <v>103</v>
      </c>
      <c r="AC10" s="3">
        <v>2.1500000000000075E-2</v>
      </c>
      <c r="AD10" s="3">
        <v>3.4000000000000696E-3</v>
      </c>
      <c r="AE10" s="3">
        <v>113</v>
      </c>
    </row>
    <row r="11" spans="1:31" x14ac:dyDescent="0.25">
      <c r="A11">
        <v>15</v>
      </c>
      <c r="B11" t="s">
        <v>2</v>
      </c>
      <c r="C11" t="s">
        <v>2</v>
      </c>
      <c r="D11" t="s">
        <v>3</v>
      </c>
      <c r="E11">
        <v>1</v>
      </c>
      <c r="F11">
        <v>21</v>
      </c>
      <c r="G11" s="1">
        <v>42873</v>
      </c>
      <c r="H11">
        <v>24.5</v>
      </c>
      <c r="I11" s="1">
        <v>42877</v>
      </c>
      <c r="J11" s="3">
        <v>0.875</v>
      </c>
      <c r="K11" s="1" t="s">
        <v>17</v>
      </c>
      <c r="L11" s="3">
        <v>18</v>
      </c>
      <c r="M11" s="1">
        <v>42896</v>
      </c>
      <c r="O11" s="3">
        <v>1</v>
      </c>
      <c r="P11" s="3">
        <v>2.06</v>
      </c>
      <c r="Q11" s="3">
        <v>2.0499999999999998</v>
      </c>
      <c r="R11" s="3">
        <v>2.68</v>
      </c>
      <c r="S11" s="3">
        <v>1.3915999999999999</v>
      </c>
      <c r="T11" s="3">
        <f t="shared" si="0"/>
        <v>1.0000000000000231E-2</v>
      </c>
      <c r="V11" s="3" t="s">
        <v>19</v>
      </c>
      <c r="W11" s="3">
        <f t="shared" si="1"/>
        <v>1</v>
      </c>
      <c r="X11" s="3">
        <v>3.7100000000000001E-2</v>
      </c>
      <c r="Y11" s="3" t="s">
        <v>54</v>
      </c>
      <c r="Z11" s="3" t="s">
        <v>86</v>
      </c>
    </row>
    <row r="12" spans="1:31" x14ac:dyDescent="0.25">
      <c r="A12">
        <v>26</v>
      </c>
      <c r="B12" t="s">
        <v>9</v>
      </c>
      <c r="D12" t="s">
        <v>3</v>
      </c>
      <c r="E12">
        <v>1</v>
      </c>
      <c r="F12">
        <v>21.5</v>
      </c>
      <c r="G12" s="1">
        <v>42873</v>
      </c>
      <c r="H12">
        <v>28</v>
      </c>
      <c r="I12" s="1">
        <v>42877</v>
      </c>
      <c r="J12" s="3">
        <v>1.625</v>
      </c>
      <c r="K12" s="1" t="s">
        <v>17</v>
      </c>
      <c r="L12" s="3">
        <v>21</v>
      </c>
      <c r="M12" s="1">
        <v>42899</v>
      </c>
      <c r="N12" s="12"/>
      <c r="O12" s="6">
        <v>1</v>
      </c>
      <c r="P12" s="3">
        <v>0.67</v>
      </c>
      <c r="Q12" s="3">
        <v>0.59</v>
      </c>
      <c r="T12" s="3">
        <f t="shared" si="0"/>
        <v>8.0000000000000071E-2</v>
      </c>
      <c r="U12" s="3" t="s">
        <v>41</v>
      </c>
      <c r="V12" s="3" t="s">
        <v>26</v>
      </c>
      <c r="W12" s="3">
        <f t="shared" si="1"/>
        <v>0</v>
      </c>
      <c r="Z12" s="3" t="s">
        <v>73</v>
      </c>
    </row>
    <row r="13" spans="1:31" x14ac:dyDescent="0.25">
      <c r="A13">
        <v>27</v>
      </c>
      <c r="B13" t="s">
        <v>2</v>
      </c>
      <c r="C13" t="s">
        <v>2</v>
      </c>
      <c r="D13" t="s">
        <v>4</v>
      </c>
      <c r="E13">
        <v>1</v>
      </c>
      <c r="F13">
        <v>17.5</v>
      </c>
      <c r="G13" s="1">
        <v>42873</v>
      </c>
      <c r="H13">
        <v>22.5</v>
      </c>
      <c r="I13" s="1">
        <v>42877</v>
      </c>
      <c r="J13" s="3">
        <v>1.25</v>
      </c>
      <c r="K13" s="1" t="s">
        <v>17</v>
      </c>
      <c r="L13" s="3">
        <v>19</v>
      </c>
      <c r="M13" s="1">
        <v>42898</v>
      </c>
      <c r="O13" s="3">
        <v>1</v>
      </c>
      <c r="P13" s="3">
        <v>2.0499999999999998</v>
      </c>
      <c r="Q13" s="3">
        <v>2.0299999999999998</v>
      </c>
      <c r="R13" s="3">
        <v>2.29</v>
      </c>
      <c r="S13" s="3">
        <v>0.8034</v>
      </c>
      <c r="T13" s="3">
        <f t="shared" si="0"/>
        <v>2.0000000000000018E-2</v>
      </c>
      <c r="V13" s="3" t="s">
        <v>26</v>
      </c>
      <c r="W13" s="3">
        <f t="shared" si="1"/>
        <v>0</v>
      </c>
      <c r="Z13" s="3" t="s">
        <v>65</v>
      </c>
    </row>
    <row r="14" spans="1:31" x14ac:dyDescent="0.25">
      <c r="A14">
        <v>29</v>
      </c>
      <c r="B14" t="s">
        <v>9</v>
      </c>
      <c r="D14" t="s">
        <v>4</v>
      </c>
      <c r="E14">
        <v>1</v>
      </c>
      <c r="F14">
        <v>28</v>
      </c>
      <c r="G14" s="1">
        <v>42873</v>
      </c>
      <c r="H14">
        <v>37</v>
      </c>
      <c r="I14" s="1">
        <v>42877</v>
      </c>
      <c r="J14" s="3">
        <v>2.25</v>
      </c>
      <c r="K14" s="1" t="s">
        <v>17</v>
      </c>
      <c r="L14" s="3">
        <v>18</v>
      </c>
      <c r="M14" s="1">
        <v>42896</v>
      </c>
      <c r="O14" s="3">
        <v>1</v>
      </c>
      <c r="P14" s="3">
        <v>1.96</v>
      </c>
      <c r="Q14" s="3">
        <v>1.96</v>
      </c>
      <c r="R14" s="3">
        <v>2.19</v>
      </c>
      <c r="S14" s="3">
        <v>0.77939999999999998</v>
      </c>
      <c r="T14" s="3">
        <f t="shared" si="0"/>
        <v>0</v>
      </c>
      <c r="V14" s="3" t="s">
        <v>19</v>
      </c>
      <c r="W14" s="3">
        <f t="shared" si="1"/>
        <v>1</v>
      </c>
      <c r="X14" s="3">
        <v>1.0999999999999999E-2</v>
      </c>
      <c r="Y14" s="3" t="s">
        <v>52</v>
      </c>
      <c r="Z14" s="3" t="s">
        <v>63</v>
      </c>
    </row>
    <row r="15" spans="1:31" x14ac:dyDescent="0.25">
      <c r="A15">
        <v>31</v>
      </c>
      <c r="B15" t="s">
        <v>11</v>
      </c>
      <c r="D15" t="s">
        <v>4</v>
      </c>
      <c r="E15">
        <v>1</v>
      </c>
      <c r="F15">
        <v>19.5</v>
      </c>
      <c r="G15" s="1">
        <v>42873</v>
      </c>
      <c r="H15">
        <v>24.5</v>
      </c>
      <c r="I15" s="1">
        <v>42877</v>
      </c>
      <c r="J15" s="3">
        <v>1.25</v>
      </c>
      <c r="K15" s="1" t="s">
        <v>4</v>
      </c>
      <c r="L15" s="3">
        <v>25</v>
      </c>
      <c r="M15" s="1">
        <v>42905</v>
      </c>
      <c r="N15" s="12"/>
      <c r="O15" s="6">
        <v>1</v>
      </c>
      <c r="P15" s="3">
        <v>0.89</v>
      </c>
      <c r="Q15" s="3">
        <v>0.88</v>
      </c>
      <c r="R15" s="3">
        <v>1.03</v>
      </c>
      <c r="S15" s="3">
        <v>0.28789999999999999</v>
      </c>
      <c r="T15" s="3">
        <f t="shared" si="0"/>
        <v>1.0000000000000009E-2</v>
      </c>
      <c r="U15" s="3" t="s">
        <v>38</v>
      </c>
      <c r="V15" s="3" t="s">
        <v>19</v>
      </c>
      <c r="W15" s="3">
        <f t="shared" si="1"/>
        <v>1</v>
      </c>
      <c r="X15" s="3">
        <v>1.5900000000000001E-2</v>
      </c>
      <c r="Y15" s="3" t="s">
        <v>54</v>
      </c>
      <c r="AA15" s="1">
        <v>43200</v>
      </c>
      <c r="AB15" s="3" t="s">
        <v>102</v>
      </c>
      <c r="AC15" s="3">
        <v>1.1700000000000044E-2</v>
      </c>
      <c r="AD15" s="3">
        <v>2.8000000000001357E-3</v>
      </c>
      <c r="AE15" s="3">
        <v>113</v>
      </c>
    </row>
    <row r="16" spans="1:31" x14ac:dyDescent="0.25">
      <c r="A16">
        <v>33</v>
      </c>
      <c r="B16" t="s">
        <v>12</v>
      </c>
      <c r="D16" t="s">
        <v>4</v>
      </c>
      <c r="E16">
        <v>1</v>
      </c>
      <c r="F16">
        <v>19.5</v>
      </c>
      <c r="G16" s="1">
        <v>42873</v>
      </c>
      <c r="H16">
        <v>28</v>
      </c>
      <c r="I16" s="1">
        <v>42877</v>
      </c>
      <c r="J16" s="3">
        <v>2.125</v>
      </c>
      <c r="K16" s="1" t="s">
        <v>4</v>
      </c>
      <c r="L16" s="3">
        <v>17</v>
      </c>
      <c r="M16" s="1">
        <v>42896</v>
      </c>
      <c r="O16" s="3">
        <v>1</v>
      </c>
      <c r="P16" s="3">
        <v>2.15</v>
      </c>
      <c r="Q16" s="3">
        <v>2.13</v>
      </c>
      <c r="R16" s="3">
        <v>2.6</v>
      </c>
      <c r="S16" s="3">
        <v>1.1548</v>
      </c>
      <c r="T16" s="3">
        <f t="shared" si="0"/>
        <v>2.0000000000000018E-2</v>
      </c>
      <c r="V16" s="3" t="s">
        <v>19</v>
      </c>
      <c r="W16" s="3">
        <f t="shared" si="1"/>
        <v>1</v>
      </c>
      <c r="X16" s="3">
        <v>4.3299999999999998E-2</v>
      </c>
      <c r="Y16" s="3" t="s">
        <v>54</v>
      </c>
      <c r="AA16" s="1">
        <v>43203</v>
      </c>
      <c r="AB16" s="3" t="s">
        <v>100</v>
      </c>
      <c r="AC16" s="3">
        <v>2.7800000000000047E-2</v>
      </c>
    </row>
    <row r="17" spans="1:31" x14ac:dyDescent="0.25">
      <c r="A17">
        <v>38</v>
      </c>
      <c r="B17" t="s">
        <v>9</v>
      </c>
      <c r="D17" t="s">
        <v>4</v>
      </c>
      <c r="E17">
        <v>1</v>
      </c>
      <c r="F17">
        <v>16.5</v>
      </c>
      <c r="G17" s="1">
        <v>42873</v>
      </c>
      <c r="H17">
        <v>25.5</v>
      </c>
      <c r="I17" s="1">
        <v>42877</v>
      </c>
      <c r="J17" s="3">
        <v>2.25</v>
      </c>
      <c r="K17" s="1" t="s">
        <v>4</v>
      </c>
      <c r="L17" s="3">
        <v>19</v>
      </c>
      <c r="M17" s="1">
        <v>42899</v>
      </c>
      <c r="N17" s="12"/>
      <c r="O17" s="6">
        <v>1</v>
      </c>
      <c r="P17" s="3">
        <v>0.64</v>
      </c>
      <c r="Q17" s="3">
        <v>0.62</v>
      </c>
      <c r="T17" s="3">
        <f t="shared" si="0"/>
        <v>2.0000000000000018E-2</v>
      </c>
      <c r="U17" s="3" t="s">
        <v>41</v>
      </c>
      <c r="V17" s="3" t="s">
        <v>26</v>
      </c>
      <c r="W17" s="3">
        <f t="shared" si="1"/>
        <v>0</v>
      </c>
      <c r="Z17" s="3" t="s">
        <v>70</v>
      </c>
    </row>
    <row r="18" spans="1:31" x14ac:dyDescent="0.25">
      <c r="A18">
        <v>44</v>
      </c>
      <c r="B18" t="s">
        <v>2</v>
      </c>
      <c r="C18" t="s">
        <v>2</v>
      </c>
      <c r="D18" t="s">
        <v>3</v>
      </c>
      <c r="E18">
        <v>1</v>
      </c>
      <c r="F18">
        <v>18.5</v>
      </c>
      <c r="G18" s="1">
        <v>42873</v>
      </c>
      <c r="H18">
        <v>23</v>
      </c>
      <c r="I18" s="1">
        <v>42877</v>
      </c>
      <c r="J18" s="3">
        <v>1.125</v>
      </c>
      <c r="K18" s="1" t="s">
        <v>3</v>
      </c>
      <c r="L18" s="3">
        <v>19</v>
      </c>
      <c r="M18" s="1">
        <v>42898</v>
      </c>
      <c r="O18" s="3">
        <v>1</v>
      </c>
      <c r="P18" s="3">
        <v>2.27</v>
      </c>
      <c r="Q18" s="3">
        <v>2.2400000000000002</v>
      </c>
      <c r="R18" s="3">
        <v>2.59</v>
      </c>
      <c r="S18" s="3">
        <v>1.2816000000000001</v>
      </c>
      <c r="T18" s="3">
        <f t="shared" si="0"/>
        <v>2.9999999999999805E-2</v>
      </c>
      <c r="V18" s="3" t="s">
        <v>19</v>
      </c>
      <c r="W18" s="3">
        <f t="shared" si="1"/>
        <v>1</v>
      </c>
      <c r="X18" s="3">
        <v>4.3900000000000002E-2</v>
      </c>
      <c r="Y18" s="3" t="s">
        <v>52</v>
      </c>
      <c r="AA18" s="1">
        <v>43210</v>
      </c>
      <c r="AB18" s="3" t="s">
        <v>102</v>
      </c>
      <c r="AC18" s="3">
        <v>3.1799999999999828E-2</v>
      </c>
      <c r="AD18" s="3">
        <v>4.4000000000001815E-3</v>
      </c>
      <c r="AE18" s="3">
        <v>211</v>
      </c>
    </row>
    <row r="19" spans="1:31" x14ac:dyDescent="0.25">
      <c r="A19">
        <v>49</v>
      </c>
      <c r="B19" t="s">
        <v>6</v>
      </c>
      <c r="C19" t="s">
        <v>6</v>
      </c>
      <c r="D19" t="s">
        <v>4</v>
      </c>
      <c r="E19">
        <v>1</v>
      </c>
      <c r="F19">
        <v>21.5</v>
      </c>
      <c r="G19" s="1">
        <v>42873</v>
      </c>
      <c r="H19">
        <v>25</v>
      </c>
      <c r="I19" s="1">
        <v>42877</v>
      </c>
      <c r="J19" s="3">
        <v>0.875</v>
      </c>
      <c r="K19" s="1" t="s">
        <v>17</v>
      </c>
      <c r="L19" s="3">
        <v>33</v>
      </c>
      <c r="M19" s="1">
        <v>42911</v>
      </c>
      <c r="O19" s="3">
        <v>1</v>
      </c>
      <c r="U19" s="3" t="s">
        <v>40</v>
      </c>
      <c r="V19" s="3" t="s">
        <v>26</v>
      </c>
      <c r="W19" s="3">
        <f t="shared" si="1"/>
        <v>0</v>
      </c>
      <c r="Z19" s="3" t="s">
        <v>72</v>
      </c>
    </row>
    <row r="20" spans="1:31" x14ac:dyDescent="0.25">
      <c r="A20">
        <v>54</v>
      </c>
      <c r="B20" t="s">
        <v>2</v>
      </c>
      <c r="C20" t="s">
        <v>2</v>
      </c>
      <c r="D20" t="s">
        <v>4</v>
      </c>
      <c r="E20">
        <v>1</v>
      </c>
      <c r="F20">
        <v>17</v>
      </c>
      <c r="G20" s="1">
        <v>42873</v>
      </c>
      <c r="H20">
        <v>20</v>
      </c>
      <c r="I20" s="1">
        <v>42877</v>
      </c>
      <c r="J20" s="3">
        <v>0.75</v>
      </c>
      <c r="K20" s="1" t="s">
        <v>4</v>
      </c>
      <c r="L20" s="3">
        <v>15</v>
      </c>
      <c r="M20" s="1">
        <v>42896</v>
      </c>
      <c r="O20" s="3">
        <v>1</v>
      </c>
      <c r="P20" s="3">
        <v>2.37</v>
      </c>
      <c r="Q20" s="3">
        <v>2.2000000000000002</v>
      </c>
      <c r="R20" s="3">
        <v>2.62</v>
      </c>
      <c r="S20" s="3">
        <v>1.6080000000000001</v>
      </c>
      <c r="T20" s="3">
        <f t="shared" ref="T20:T47" si="2">P20-Q20</f>
        <v>0.16999999999999993</v>
      </c>
      <c r="V20" s="6"/>
      <c r="W20" s="6"/>
      <c r="X20" s="3">
        <v>4.5999999999999999E-3</v>
      </c>
      <c r="Y20" s="3" t="s">
        <v>52</v>
      </c>
      <c r="Z20" s="3" t="s">
        <v>71</v>
      </c>
    </row>
    <row r="21" spans="1:31" x14ac:dyDescent="0.25">
      <c r="A21">
        <v>56</v>
      </c>
      <c r="B21" t="s">
        <v>2</v>
      </c>
      <c r="C21" t="s">
        <v>2</v>
      </c>
      <c r="D21" t="s">
        <v>4</v>
      </c>
      <c r="E21">
        <v>1</v>
      </c>
      <c r="F21">
        <v>15.5</v>
      </c>
      <c r="G21" s="1">
        <v>42873</v>
      </c>
      <c r="H21">
        <v>23.5</v>
      </c>
      <c r="I21" s="1">
        <v>42877</v>
      </c>
      <c r="J21" s="3">
        <v>2</v>
      </c>
      <c r="K21" s="1" t="s">
        <v>4</v>
      </c>
      <c r="L21" s="3">
        <v>18</v>
      </c>
      <c r="M21" s="1">
        <v>42898</v>
      </c>
      <c r="O21" s="3">
        <v>1</v>
      </c>
      <c r="P21" s="3">
        <v>2.0699999999999998</v>
      </c>
      <c r="Q21" s="3">
        <v>2.02</v>
      </c>
      <c r="R21" s="3">
        <v>2.35</v>
      </c>
      <c r="S21" s="3">
        <v>1.3328</v>
      </c>
      <c r="T21" s="3">
        <f t="shared" si="2"/>
        <v>4.9999999999999822E-2</v>
      </c>
      <c r="V21" s="3" t="s">
        <v>19</v>
      </c>
      <c r="W21" s="3">
        <f t="shared" ref="W21:W59" si="3">IF(V21="n", 0,1)</f>
        <v>1</v>
      </c>
      <c r="X21" s="3">
        <v>2.3099999999999999E-2</v>
      </c>
      <c r="Y21" s="3" t="s">
        <v>54</v>
      </c>
      <c r="AA21" s="1">
        <v>43203</v>
      </c>
      <c r="AB21" s="3" t="s">
        <v>100</v>
      </c>
      <c r="AC21" s="3">
        <v>1.5100000000000113E-2</v>
      </c>
    </row>
    <row r="22" spans="1:31" x14ac:dyDescent="0.25">
      <c r="A22">
        <v>60</v>
      </c>
      <c r="B22" t="s">
        <v>2</v>
      </c>
      <c r="C22" t="s">
        <v>2</v>
      </c>
      <c r="D22" t="s">
        <v>4</v>
      </c>
      <c r="E22">
        <v>1</v>
      </c>
      <c r="F22">
        <v>18</v>
      </c>
      <c r="G22" s="1">
        <v>42873</v>
      </c>
      <c r="H22">
        <v>23.5</v>
      </c>
      <c r="I22" s="1">
        <v>42877</v>
      </c>
      <c r="J22" s="3">
        <v>1.375</v>
      </c>
      <c r="K22" s="1" t="s">
        <v>17</v>
      </c>
      <c r="L22" s="3">
        <v>19</v>
      </c>
      <c r="M22" s="1">
        <v>42898</v>
      </c>
      <c r="O22" s="3">
        <v>1</v>
      </c>
      <c r="P22" s="3">
        <v>2.21</v>
      </c>
      <c r="Q22" s="3">
        <v>2.0699999999999998</v>
      </c>
      <c r="R22" s="3">
        <v>2.37</v>
      </c>
      <c r="S22" s="3">
        <v>1.3792</v>
      </c>
      <c r="T22" s="3">
        <f t="shared" si="2"/>
        <v>0.14000000000000012</v>
      </c>
      <c r="V22" s="3" t="s">
        <v>19</v>
      </c>
      <c r="W22" s="3">
        <f t="shared" si="3"/>
        <v>1</v>
      </c>
      <c r="X22" s="3">
        <v>3.1399999999999997E-2</v>
      </c>
      <c r="Y22" s="3" t="s">
        <v>52</v>
      </c>
      <c r="AA22" s="1">
        <v>43211</v>
      </c>
      <c r="AB22" s="3" t="s">
        <v>100</v>
      </c>
      <c r="AC22" s="3">
        <v>1.8499999999999961E-2</v>
      </c>
    </row>
    <row r="23" spans="1:31" s="2" customFormat="1" x14ac:dyDescent="0.25">
      <c r="A23">
        <v>61</v>
      </c>
      <c r="B23" t="s">
        <v>8</v>
      </c>
      <c r="C23"/>
      <c r="D23" s="2" t="s">
        <v>4</v>
      </c>
      <c r="E23">
        <v>1</v>
      </c>
      <c r="F23">
        <v>17</v>
      </c>
      <c r="G23" s="1">
        <v>42873</v>
      </c>
      <c r="H23">
        <v>22</v>
      </c>
      <c r="I23" s="1">
        <v>42877</v>
      </c>
      <c r="J23" s="3">
        <v>1.25</v>
      </c>
      <c r="K23" s="1" t="s">
        <v>17</v>
      </c>
      <c r="L23" s="3">
        <v>17</v>
      </c>
      <c r="M23" s="1">
        <v>42896</v>
      </c>
      <c r="N23" s="11"/>
      <c r="O23" s="3">
        <v>1</v>
      </c>
      <c r="P23" s="3">
        <v>2.35</v>
      </c>
      <c r="Q23" s="3">
        <v>2.29</v>
      </c>
      <c r="R23" s="3">
        <v>2.42</v>
      </c>
      <c r="S23" s="3">
        <v>1.1313</v>
      </c>
      <c r="T23" s="3">
        <f t="shared" si="2"/>
        <v>6.0000000000000053E-2</v>
      </c>
      <c r="U23" s="3"/>
      <c r="V23" s="3" t="s">
        <v>19</v>
      </c>
      <c r="W23" s="3">
        <f t="shared" si="3"/>
        <v>1</v>
      </c>
      <c r="X23" s="3">
        <v>2.63E-2</v>
      </c>
      <c r="Y23" s="3" t="s">
        <v>54</v>
      </c>
      <c r="Z23" s="3"/>
      <c r="AA23" s="1">
        <v>43202</v>
      </c>
      <c r="AB23" s="3" t="s">
        <v>100</v>
      </c>
      <c r="AC23" s="3">
        <v>1.8600000000000172E-2</v>
      </c>
      <c r="AD23" s="3"/>
      <c r="AE23" s="3"/>
    </row>
    <row r="24" spans="1:31" x14ac:dyDescent="0.25">
      <c r="A24">
        <v>64</v>
      </c>
      <c r="B24" t="s">
        <v>8</v>
      </c>
      <c r="D24" t="s">
        <v>4</v>
      </c>
      <c r="E24">
        <v>1</v>
      </c>
      <c r="F24">
        <v>13.5</v>
      </c>
      <c r="G24" s="1">
        <v>42873</v>
      </c>
      <c r="H24">
        <v>20</v>
      </c>
      <c r="I24" s="1">
        <v>42877</v>
      </c>
      <c r="J24" s="3">
        <v>1.625</v>
      </c>
      <c r="K24" s="1" t="s">
        <v>17</v>
      </c>
      <c r="L24" s="3">
        <v>15</v>
      </c>
      <c r="M24" s="1">
        <v>42893</v>
      </c>
      <c r="O24" s="3">
        <v>1</v>
      </c>
      <c r="P24" s="3">
        <v>2.1800000000000002</v>
      </c>
      <c r="Q24" s="3">
        <v>2.13</v>
      </c>
      <c r="R24" s="3">
        <v>2.21</v>
      </c>
      <c r="S24" s="3">
        <v>1.1483000000000001</v>
      </c>
      <c r="T24" s="3">
        <f t="shared" si="2"/>
        <v>5.0000000000000266E-2</v>
      </c>
      <c r="V24" s="3" t="s">
        <v>26</v>
      </c>
      <c r="W24" s="3">
        <f t="shared" si="3"/>
        <v>0</v>
      </c>
      <c r="Z24" s="3" t="s">
        <v>60</v>
      </c>
    </row>
    <row r="25" spans="1:31" x14ac:dyDescent="0.25">
      <c r="A25">
        <v>66</v>
      </c>
      <c r="B25" t="s">
        <v>9</v>
      </c>
      <c r="D25" t="s">
        <v>4</v>
      </c>
      <c r="E25">
        <v>1</v>
      </c>
      <c r="F25">
        <v>15.5</v>
      </c>
      <c r="G25" s="1">
        <v>42873</v>
      </c>
      <c r="H25">
        <v>20</v>
      </c>
      <c r="I25" s="1">
        <v>42877</v>
      </c>
      <c r="J25" s="3">
        <v>1.125</v>
      </c>
      <c r="K25" s="1" t="s">
        <v>4</v>
      </c>
      <c r="L25" s="3">
        <v>19</v>
      </c>
      <c r="M25" s="1">
        <v>42899</v>
      </c>
      <c r="N25" s="12"/>
      <c r="O25" s="6">
        <v>1</v>
      </c>
      <c r="P25" s="3">
        <v>0.52</v>
      </c>
      <c r="Q25" s="3">
        <v>0.48</v>
      </c>
      <c r="T25" s="3">
        <f t="shared" si="2"/>
        <v>4.0000000000000036E-2</v>
      </c>
      <c r="U25" s="3" t="s">
        <v>42</v>
      </c>
      <c r="V25" s="3" t="s">
        <v>26</v>
      </c>
      <c r="W25" s="3">
        <f t="shared" si="3"/>
        <v>0</v>
      </c>
      <c r="Z25" s="3" t="s">
        <v>75</v>
      </c>
    </row>
    <row r="26" spans="1:31" x14ac:dyDescent="0.25">
      <c r="A26">
        <v>69</v>
      </c>
      <c r="B26" t="s">
        <v>8</v>
      </c>
      <c r="D26" t="s">
        <v>4</v>
      </c>
      <c r="E26">
        <v>1</v>
      </c>
      <c r="F26">
        <v>16</v>
      </c>
      <c r="G26" s="1">
        <v>42873</v>
      </c>
      <c r="H26">
        <v>20</v>
      </c>
      <c r="I26" s="1">
        <v>42877</v>
      </c>
      <c r="J26" s="3">
        <v>1</v>
      </c>
      <c r="K26" s="1" t="s">
        <v>4</v>
      </c>
      <c r="L26" s="3">
        <v>16</v>
      </c>
      <c r="M26" s="1">
        <v>42896</v>
      </c>
      <c r="O26" s="3">
        <v>1.5</v>
      </c>
      <c r="P26" s="3">
        <v>2.17</v>
      </c>
      <c r="Q26" s="3">
        <v>2.17</v>
      </c>
      <c r="R26" s="3">
        <v>2.72</v>
      </c>
      <c r="S26" s="3">
        <v>1.1175999999999999</v>
      </c>
      <c r="T26" s="3">
        <f t="shared" si="2"/>
        <v>0</v>
      </c>
      <c r="U26" s="3" t="s">
        <v>92</v>
      </c>
      <c r="V26" s="3" t="s">
        <v>26</v>
      </c>
      <c r="W26" s="3">
        <f t="shared" si="3"/>
        <v>0</v>
      </c>
      <c r="Z26" s="3" t="s">
        <v>91</v>
      </c>
    </row>
    <row r="27" spans="1:31" x14ac:dyDescent="0.25">
      <c r="A27">
        <v>70</v>
      </c>
      <c r="B27" t="s">
        <v>8</v>
      </c>
      <c r="D27" t="s">
        <v>4</v>
      </c>
      <c r="E27">
        <v>1</v>
      </c>
      <c r="F27">
        <v>14</v>
      </c>
      <c r="G27" s="1">
        <v>42873</v>
      </c>
      <c r="H27">
        <v>21.5</v>
      </c>
      <c r="I27" s="1">
        <v>42877</v>
      </c>
      <c r="J27" s="3">
        <v>1.875</v>
      </c>
      <c r="K27" s="1" t="s">
        <v>4</v>
      </c>
      <c r="L27" s="3">
        <v>19</v>
      </c>
      <c r="M27" s="1">
        <v>42899</v>
      </c>
      <c r="N27" s="12"/>
      <c r="O27" s="6">
        <v>1</v>
      </c>
      <c r="P27" s="6">
        <v>1.53</v>
      </c>
      <c r="Q27" s="6">
        <v>1.4</v>
      </c>
      <c r="R27" s="6">
        <v>1.64</v>
      </c>
      <c r="S27" s="6">
        <v>0.71550000000000002</v>
      </c>
      <c r="T27" s="3">
        <f t="shared" si="2"/>
        <v>0.13000000000000012</v>
      </c>
      <c r="U27" s="3" t="s">
        <v>39</v>
      </c>
      <c r="V27" s="3" t="s">
        <v>19</v>
      </c>
      <c r="W27" s="3">
        <f t="shared" si="3"/>
        <v>1</v>
      </c>
      <c r="X27" s="3">
        <v>2.23E-2</v>
      </c>
      <c r="Y27" s="3" t="s">
        <v>52</v>
      </c>
      <c r="AA27" s="1">
        <v>43207</v>
      </c>
      <c r="AB27" s="3" t="s">
        <v>102</v>
      </c>
      <c r="AC27" s="3">
        <v>1.4100000000000001E-2</v>
      </c>
      <c r="AD27" s="3">
        <v>3.4000000000000696E-3</v>
      </c>
      <c r="AE27" s="3">
        <v>156</v>
      </c>
    </row>
    <row r="28" spans="1:31" x14ac:dyDescent="0.25">
      <c r="A28">
        <v>72</v>
      </c>
      <c r="B28" t="s">
        <v>6</v>
      </c>
      <c r="C28" t="s">
        <v>6</v>
      </c>
      <c r="D28" t="s">
        <v>4</v>
      </c>
      <c r="E28">
        <v>1</v>
      </c>
      <c r="F28" s="2"/>
      <c r="G28" s="1">
        <v>42873</v>
      </c>
      <c r="H28">
        <v>19</v>
      </c>
      <c r="I28" s="1">
        <v>42877</v>
      </c>
      <c r="K28" s="1" t="s">
        <v>4</v>
      </c>
      <c r="L28" s="3">
        <v>15</v>
      </c>
      <c r="M28" s="1">
        <v>42895</v>
      </c>
      <c r="O28" s="3">
        <v>1</v>
      </c>
      <c r="P28" s="3">
        <v>2.69</v>
      </c>
      <c r="Q28" s="3">
        <v>2.67</v>
      </c>
      <c r="R28" s="3">
        <v>2.83</v>
      </c>
      <c r="S28" s="3">
        <v>1.7724</v>
      </c>
      <c r="T28" s="3">
        <f t="shared" si="2"/>
        <v>2.0000000000000018E-2</v>
      </c>
      <c r="V28" s="3" t="s">
        <v>19</v>
      </c>
      <c r="W28" s="3">
        <f t="shared" si="3"/>
        <v>1</v>
      </c>
      <c r="X28" s="3">
        <v>4.5999999999999999E-2</v>
      </c>
      <c r="Y28" s="3" t="s">
        <v>54</v>
      </c>
      <c r="AA28" s="1">
        <v>43205</v>
      </c>
      <c r="AB28" s="3" t="s">
        <v>100</v>
      </c>
      <c r="AC28" s="3">
        <v>1.8799999999999928E-2</v>
      </c>
    </row>
    <row r="29" spans="1:31" x14ac:dyDescent="0.25">
      <c r="A29">
        <v>75</v>
      </c>
      <c r="B29" t="s">
        <v>2</v>
      </c>
      <c r="C29" t="s">
        <v>2</v>
      </c>
      <c r="D29" t="s">
        <v>4</v>
      </c>
      <c r="E29">
        <v>2</v>
      </c>
      <c r="F29">
        <v>18</v>
      </c>
      <c r="G29" s="1">
        <v>42879</v>
      </c>
      <c r="H29">
        <v>25.5</v>
      </c>
      <c r="I29" s="1">
        <v>42884</v>
      </c>
      <c r="J29" s="3">
        <v>1.5</v>
      </c>
      <c r="K29" s="1" t="s">
        <v>4</v>
      </c>
      <c r="L29" s="3">
        <v>18</v>
      </c>
      <c r="M29" s="1">
        <v>42905</v>
      </c>
      <c r="N29" s="11">
        <v>0.1875</v>
      </c>
      <c r="O29" s="3">
        <v>1</v>
      </c>
      <c r="P29" s="3">
        <v>2.33</v>
      </c>
      <c r="Q29" s="3">
        <v>2.27</v>
      </c>
      <c r="R29" s="3">
        <v>2.68</v>
      </c>
      <c r="S29" s="3">
        <v>1.3815999999999999</v>
      </c>
      <c r="T29" s="3">
        <f t="shared" si="2"/>
        <v>6.0000000000000053E-2</v>
      </c>
      <c r="V29" s="3" t="s">
        <v>19</v>
      </c>
      <c r="W29" s="3">
        <f t="shared" si="3"/>
        <v>1</v>
      </c>
      <c r="X29" s="3">
        <v>4.1500000000000002E-2</v>
      </c>
      <c r="Y29" s="3" t="s">
        <v>54</v>
      </c>
    </row>
    <row r="30" spans="1:31" x14ac:dyDescent="0.25">
      <c r="A30">
        <v>77</v>
      </c>
      <c r="B30" t="s">
        <v>12</v>
      </c>
      <c r="D30" t="s">
        <v>4</v>
      </c>
      <c r="E30">
        <v>2</v>
      </c>
      <c r="F30">
        <v>14.5</v>
      </c>
      <c r="G30" s="1">
        <v>42879</v>
      </c>
      <c r="H30">
        <v>23.5</v>
      </c>
      <c r="I30" s="1">
        <v>42884</v>
      </c>
      <c r="J30" s="3">
        <v>1.8</v>
      </c>
      <c r="K30" t="s">
        <v>17</v>
      </c>
      <c r="L30" s="3">
        <v>16</v>
      </c>
      <c r="M30" s="1">
        <v>42901</v>
      </c>
      <c r="N30" s="11">
        <v>0.13999999999999999</v>
      </c>
      <c r="O30" s="3">
        <v>1.5</v>
      </c>
      <c r="P30" s="3">
        <v>2.0699999999999998</v>
      </c>
      <c r="Q30" s="3">
        <v>2.0299999999999998</v>
      </c>
      <c r="R30" s="3">
        <v>2.64</v>
      </c>
      <c r="S30" s="3">
        <v>0.96430000000000005</v>
      </c>
      <c r="T30" s="3">
        <f t="shared" si="2"/>
        <v>4.0000000000000036E-2</v>
      </c>
      <c r="U30" s="3" t="s">
        <v>30</v>
      </c>
      <c r="V30" s="3" t="s">
        <v>19</v>
      </c>
      <c r="W30" s="3">
        <f t="shared" si="3"/>
        <v>1</v>
      </c>
      <c r="X30" s="3">
        <v>1.67E-2</v>
      </c>
      <c r="Y30" s="3" t="s">
        <v>54</v>
      </c>
      <c r="Z30" s="3" t="s">
        <v>77</v>
      </c>
      <c r="AB30" s="3" t="s">
        <v>100</v>
      </c>
      <c r="AC30" s="3">
        <v>6.0000000000000053E-3</v>
      </c>
    </row>
    <row r="31" spans="1:31" x14ac:dyDescent="0.25">
      <c r="A31">
        <v>78</v>
      </c>
      <c r="B31" t="s">
        <v>2</v>
      </c>
      <c r="C31" t="s">
        <v>2</v>
      </c>
      <c r="D31" t="s">
        <v>3</v>
      </c>
      <c r="E31">
        <v>2</v>
      </c>
      <c r="F31">
        <v>18</v>
      </c>
      <c r="G31" s="1">
        <v>42879</v>
      </c>
      <c r="H31">
        <v>26.5</v>
      </c>
      <c r="I31" s="1">
        <v>42884</v>
      </c>
      <c r="J31" s="3">
        <v>1.7</v>
      </c>
      <c r="K31" t="s">
        <v>3</v>
      </c>
      <c r="L31" s="3">
        <v>19</v>
      </c>
      <c r="M31" s="1">
        <v>42904</v>
      </c>
      <c r="N31" s="11">
        <v>0.16444444444444445</v>
      </c>
      <c r="O31" s="3">
        <v>1</v>
      </c>
      <c r="P31" s="3">
        <v>2.21</v>
      </c>
      <c r="Q31" s="3">
        <v>2.0299999999999998</v>
      </c>
      <c r="R31" s="3">
        <v>2.65</v>
      </c>
      <c r="S31" s="3">
        <v>1.2563</v>
      </c>
      <c r="T31" s="3">
        <f t="shared" si="2"/>
        <v>0.18000000000000016</v>
      </c>
      <c r="V31" s="3" t="s">
        <v>19</v>
      </c>
      <c r="W31" s="3">
        <f t="shared" si="3"/>
        <v>1</v>
      </c>
      <c r="Y31" s="3" t="s">
        <v>52</v>
      </c>
      <c r="Z31" s="3" t="s">
        <v>69</v>
      </c>
    </row>
    <row r="32" spans="1:31" x14ac:dyDescent="0.25">
      <c r="A32">
        <v>81</v>
      </c>
      <c r="B32" t="s">
        <v>2</v>
      </c>
      <c r="C32" t="s">
        <v>2</v>
      </c>
      <c r="D32" t="s">
        <v>3</v>
      </c>
      <c r="E32">
        <v>2</v>
      </c>
      <c r="F32">
        <v>17.5</v>
      </c>
      <c r="G32" s="1">
        <v>42879</v>
      </c>
      <c r="H32">
        <v>29</v>
      </c>
      <c r="I32" s="1">
        <v>42884</v>
      </c>
      <c r="J32" s="3">
        <v>2.2999999999999998</v>
      </c>
      <c r="K32" s="1" t="s">
        <v>3</v>
      </c>
      <c r="L32" s="3">
        <v>19</v>
      </c>
      <c r="M32" s="1">
        <v>42904</v>
      </c>
      <c r="N32" s="11">
        <v>0.12666666666666665</v>
      </c>
      <c r="O32" s="3">
        <v>1</v>
      </c>
      <c r="P32" s="3">
        <v>2.06</v>
      </c>
      <c r="Q32" s="3">
        <v>2</v>
      </c>
      <c r="R32" s="3">
        <v>2.2599999999999998</v>
      </c>
      <c r="S32" s="3">
        <v>1.0217000000000001</v>
      </c>
      <c r="T32" s="3">
        <f t="shared" si="2"/>
        <v>6.0000000000000053E-2</v>
      </c>
      <c r="V32" s="3" t="s">
        <v>19</v>
      </c>
      <c r="W32" s="3">
        <f t="shared" si="3"/>
        <v>1</v>
      </c>
      <c r="X32" s="3">
        <v>3.4500000000000003E-2</v>
      </c>
      <c r="Y32" s="3" t="s">
        <v>54</v>
      </c>
    </row>
    <row r="33" spans="1:37" x14ac:dyDescent="0.25">
      <c r="A33">
        <v>82</v>
      </c>
      <c r="B33" t="s">
        <v>2</v>
      </c>
      <c r="C33" t="s">
        <v>2</v>
      </c>
      <c r="D33" t="s">
        <v>3</v>
      </c>
      <c r="E33">
        <v>2</v>
      </c>
      <c r="F33">
        <v>20.5</v>
      </c>
      <c r="G33" s="1">
        <v>42879</v>
      </c>
      <c r="H33">
        <v>29.5</v>
      </c>
      <c r="I33" s="1">
        <v>42884</v>
      </c>
      <c r="J33" s="3">
        <v>1.8</v>
      </c>
      <c r="K33" t="s">
        <v>3</v>
      </c>
      <c r="L33" s="3">
        <v>17</v>
      </c>
      <c r="M33" s="1">
        <v>42902</v>
      </c>
      <c r="N33" s="11">
        <v>0.10454545454545454</v>
      </c>
      <c r="O33" s="3">
        <v>1</v>
      </c>
      <c r="P33" s="3">
        <v>1.82</v>
      </c>
      <c r="Q33" s="3">
        <v>1.81</v>
      </c>
      <c r="R33" s="3">
        <v>1.98</v>
      </c>
      <c r="S33" s="3">
        <v>0.94399999999999995</v>
      </c>
      <c r="T33" s="3">
        <f t="shared" si="2"/>
        <v>1.0000000000000009E-2</v>
      </c>
      <c r="V33" s="3" t="s">
        <v>19</v>
      </c>
      <c r="W33" s="3">
        <f t="shared" si="3"/>
        <v>1</v>
      </c>
      <c r="X33" s="3">
        <v>1.72E-2</v>
      </c>
      <c r="Y33" s="3" t="s">
        <v>52</v>
      </c>
      <c r="AA33" s="1">
        <v>43208</v>
      </c>
      <c r="AB33" s="3" t="s">
        <v>100</v>
      </c>
      <c r="AC33" s="3">
        <v>1.1500000000000066E-2</v>
      </c>
    </row>
    <row r="34" spans="1:37" x14ac:dyDescent="0.25">
      <c r="A34">
        <v>83</v>
      </c>
      <c r="B34" t="s">
        <v>9</v>
      </c>
      <c r="D34" t="s">
        <v>4</v>
      </c>
      <c r="E34">
        <v>2</v>
      </c>
      <c r="F34">
        <v>22</v>
      </c>
      <c r="G34" s="1">
        <v>42879</v>
      </c>
      <c r="H34">
        <v>34</v>
      </c>
      <c r="I34" s="1">
        <v>42884</v>
      </c>
      <c r="J34" s="3">
        <v>2.4</v>
      </c>
      <c r="K34" t="s">
        <v>4</v>
      </c>
      <c r="L34" s="3">
        <v>18</v>
      </c>
      <c r="M34" s="1">
        <v>42904</v>
      </c>
      <c r="N34" s="11">
        <v>0.11222222222222222</v>
      </c>
      <c r="O34" s="3">
        <v>1</v>
      </c>
      <c r="P34" s="3">
        <v>1.07</v>
      </c>
      <c r="Q34" s="3">
        <v>1.05</v>
      </c>
      <c r="R34" s="3">
        <v>1.36</v>
      </c>
      <c r="S34" s="3">
        <v>0.28470000000000001</v>
      </c>
      <c r="T34" s="3">
        <f t="shared" si="2"/>
        <v>2.0000000000000018E-2</v>
      </c>
      <c r="V34" s="3" t="s">
        <v>26</v>
      </c>
      <c r="W34" s="3">
        <f t="shared" si="3"/>
        <v>0</v>
      </c>
      <c r="Z34" s="3" t="s">
        <v>67</v>
      </c>
    </row>
    <row r="35" spans="1:37" x14ac:dyDescent="0.25">
      <c r="A35">
        <v>85</v>
      </c>
      <c r="B35" t="s">
        <v>8</v>
      </c>
      <c r="D35" t="s">
        <v>3</v>
      </c>
      <c r="E35">
        <v>2</v>
      </c>
      <c r="F35">
        <v>18.5</v>
      </c>
      <c r="G35" s="1">
        <v>42879</v>
      </c>
      <c r="H35">
        <v>32.5</v>
      </c>
      <c r="I35" s="1">
        <v>42884</v>
      </c>
      <c r="J35" s="3">
        <v>2.8</v>
      </c>
      <c r="K35" t="s">
        <v>3</v>
      </c>
      <c r="L35" s="3">
        <v>20</v>
      </c>
      <c r="M35" s="1">
        <v>42905</v>
      </c>
      <c r="N35" s="11">
        <v>4.7500000000000001E-2</v>
      </c>
      <c r="O35" s="3">
        <v>1</v>
      </c>
      <c r="P35" s="3">
        <v>0.44</v>
      </c>
      <c r="Q35" s="3">
        <v>0.42</v>
      </c>
      <c r="R35" s="3">
        <v>0.79</v>
      </c>
      <c r="S35" s="3">
        <v>2.5899999999999999E-2</v>
      </c>
      <c r="T35" s="3">
        <f t="shared" si="2"/>
        <v>2.0000000000000018E-2</v>
      </c>
      <c r="V35" s="3" t="s">
        <v>26</v>
      </c>
      <c r="W35" s="3">
        <f t="shared" si="3"/>
        <v>0</v>
      </c>
      <c r="Z35" s="3" t="s">
        <v>66</v>
      </c>
    </row>
    <row r="36" spans="1:37" x14ac:dyDescent="0.25">
      <c r="A36">
        <v>87</v>
      </c>
      <c r="B36" t="s">
        <v>6</v>
      </c>
      <c r="C36" t="s">
        <v>6</v>
      </c>
      <c r="D36" t="s">
        <v>4</v>
      </c>
      <c r="E36">
        <v>2</v>
      </c>
      <c r="F36">
        <v>20.5</v>
      </c>
      <c r="G36" s="1">
        <v>42879</v>
      </c>
      <c r="H36">
        <v>26.5</v>
      </c>
      <c r="I36" s="1">
        <v>42884</v>
      </c>
      <c r="J36" s="3">
        <v>1.2</v>
      </c>
      <c r="K36" t="s">
        <v>4</v>
      </c>
      <c r="L36" s="3">
        <v>18</v>
      </c>
      <c r="M36" s="1">
        <v>42904</v>
      </c>
      <c r="N36" s="11">
        <v>0.22</v>
      </c>
      <c r="O36" s="3">
        <v>1</v>
      </c>
      <c r="P36" s="3">
        <v>2.48</v>
      </c>
      <c r="Q36" s="3">
        <v>2.35</v>
      </c>
      <c r="R36" s="3">
        <v>2.73</v>
      </c>
      <c r="S36" s="3">
        <v>1.5568</v>
      </c>
      <c r="T36" s="3">
        <f t="shared" si="2"/>
        <v>0.12999999999999989</v>
      </c>
      <c r="V36" s="3" t="s">
        <v>19</v>
      </c>
      <c r="W36" s="3">
        <f t="shared" si="3"/>
        <v>1</v>
      </c>
      <c r="X36" s="3">
        <v>4.48E-2</v>
      </c>
      <c r="Y36" s="3" t="s">
        <v>54</v>
      </c>
      <c r="AA36" s="1">
        <v>43201</v>
      </c>
      <c r="AB36" s="3" t="s">
        <v>102</v>
      </c>
      <c r="AC36" s="3">
        <v>3.0099999999999794E-2</v>
      </c>
      <c r="AD36" s="3">
        <v>6.7000000000001503E-3</v>
      </c>
      <c r="AE36" s="3">
        <v>285</v>
      </c>
    </row>
    <row r="37" spans="1:37" x14ac:dyDescent="0.25">
      <c r="A37">
        <v>89</v>
      </c>
      <c r="B37" t="s">
        <v>2</v>
      </c>
      <c r="C37" t="s">
        <v>2</v>
      </c>
      <c r="D37" t="s">
        <v>3</v>
      </c>
      <c r="E37">
        <v>2</v>
      </c>
      <c r="F37">
        <v>18.5</v>
      </c>
      <c r="G37" s="1">
        <v>42879</v>
      </c>
      <c r="H37">
        <v>23</v>
      </c>
      <c r="I37" s="1">
        <v>42884</v>
      </c>
      <c r="J37" s="3">
        <v>0.9</v>
      </c>
      <c r="K37" t="s">
        <v>3</v>
      </c>
      <c r="L37" s="3">
        <v>19</v>
      </c>
      <c r="M37" s="1">
        <v>42904</v>
      </c>
      <c r="N37" s="11">
        <v>0.13</v>
      </c>
      <c r="O37" s="3">
        <v>1</v>
      </c>
      <c r="P37" s="3">
        <v>1.98</v>
      </c>
      <c r="Q37" s="3">
        <v>1.97</v>
      </c>
      <c r="R37" s="3">
        <v>2.4900000000000002</v>
      </c>
      <c r="S37" s="3">
        <v>1.2143999999999999</v>
      </c>
      <c r="T37" s="3">
        <f t="shared" si="2"/>
        <v>1.0000000000000009E-2</v>
      </c>
      <c r="V37" s="3" t="s">
        <v>26</v>
      </c>
      <c r="W37" s="3">
        <f t="shared" si="3"/>
        <v>0</v>
      </c>
      <c r="Z37" s="3" t="s">
        <v>90</v>
      </c>
    </row>
    <row r="38" spans="1:37" x14ac:dyDescent="0.25">
      <c r="A38">
        <v>90</v>
      </c>
      <c r="B38" t="s">
        <v>6</v>
      </c>
      <c r="C38" t="s">
        <v>6</v>
      </c>
      <c r="D38" s="2" t="s">
        <v>4</v>
      </c>
      <c r="E38">
        <v>2</v>
      </c>
      <c r="F38">
        <v>28</v>
      </c>
      <c r="G38" s="1">
        <v>42879</v>
      </c>
      <c r="H38">
        <v>37</v>
      </c>
      <c r="I38" s="1">
        <v>42884</v>
      </c>
      <c r="J38" s="3">
        <v>1.8</v>
      </c>
      <c r="K38" t="s">
        <v>4</v>
      </c>
      <c r="L38" s="3">
        <v>17</v>
      </c>
      <c r="M38" s="1">
        <v>42902</v>
      </c>
      <c r="N38" s="11">
        <v>9.1818181818181813E-2</v>
      </c>
      <c r="O38" s="3">
        <v>1</v>
      </c>
      <c r="P38" s="3">
        <v>1.91</v>
      </c>
      <c r="Q38" s="3">
        <v>1.58</v>
      </c>
      <c r="R38" s="3">
        <v>2.0499999999999998</v>
      </c>
      <c r="S38" s="3">
        <v>0.71299999999999997</v>
      </c>
      <c r="T38" s="3">
        <f t="shared" si="2"/>
        <v>0.32999999999999985</v>
      </c>
      <c r="V38" s="3" t="s">
        <v>19</v>
      </c>
      <c r="W38" s="3">
        <f t="shared" si="3"/>
        <v>1</v>
      </c>
      <c r="X38" s="3">
        <v>3.8300000000000001E-2</v>
      </c>
      <c r="Y38" s="3" t="s">
        <v>54</v>
      </c>
      <c r="AA38" s="1">
        <v>43202</v>
      </c>
      <c r="AB38" s="3" t="s">
        <v>100</v>
      </c>
      <c r="AC38" s="3">
        <v>2.6800000000000157E-2</v>
      </c>
    </row>
    <row r="39" spans="1:37" x14ac:dyDescent="0.25">
      <c r="A39">
        <v>91</v>
      </c>
      <c r="B39" t="s">
        <v>11</v>
      </c>
      <c r="D39" t="s">
        <v>4</v>
      </c>
      <c r="E39">
        <v>2</v>
      </c>
      <c r="F39">
        <v>21</v>
      </c>
      <c r="G39" s="1">
        <v>42879</v>
      </c>
      <c r="H39">
        <v>30.5</v>
      </c>
      <c r="I39" s="1">
        <v>42884</v>
      </c>
      <c r="J39" s="3">
        <v>1.9</v>
      </c>
      <c r="K39" t="s">
        <v>4</v>
      </c>
      <c r="L39" s="3">
        <v>21</v>
      </c>
      <c r="M39" s="1">
        <v>42905</v>
      </c>
      <c r="O39" s="3">
        <v>1</v>
      </c>
      <c r="P39" s="3">
        <v>1.05</v>
      </c>
      <c r="Q39" s="3">
        <v>0.97</v>
      </c>
      <c r="R39" s="3">
        <v>1.17</v>
      </c>
      <c r="S39" s="3">
        <v>0.2404</v>
      </c>
      <c r="T39" s="3">
        <f t="shared" si="2"/>
        <v>8.0000000000000071E-2</v>
      </c>
      <c r="U39" s="3" t="s">
        <v>156</v>
      </c>
      <c r="V39" s="3" t="s">
        <v>19</v>
      </c>
      <c r="W39" s="3">
        <f t="shared" si="3"/>
        <v>1</v>
      </c>
      <c r="X39" s="3">
        <v>4.65E-2</v>
      </c>
      <c r="Y39" s="3" t="s">
        <v>54</v>
      </c>
      <c r="AA39" s="1">
        <v>43202</v>
      </c>
      <c r="AB39" s="3" t="s">
        <v>100</v>
      </c>
      <c r="AC39" s="3">
        <v>3.159999999999985E-2</v>
      </c>
    </row>
    <row r="40" spans="1:37" x14ac:dyDescent="0.25">
      <c r="A40" t="s">
        <v>109</v>
      </c>
      <c r="G40" s="1"/>
      <c r="I40" s="1"/>
      <c r="M40" s="1"/>
      <c r="P40" s="3">
        <v>0.84</v>
      </c>
      <c r="Q40" s="3">
        <v>0.81</v>
      </c>
      <c r="R40" s="3">
        <v>0.95</v>
      </c>
      <c r="S40" s="3">
        <v>0.1721</v>
      </c>
      <c r="T40" s="3">
        <f t="shared" si="2"/>
        <v>2.9999999999999916E-2</v>
      </c>
      <c r="U40" s="3" t="s">
        <v>157</v>
      </c>
      <c r="V40" s="3" t="s">
        <v>19</v>
      </c>
      <c r="W40" s="3">
        <f t="shared" si="3"/>
        <v>1</v>
      </c>
      <c r="X40" s="3">
        <v>2.3300000000000001E-2</v>
      </c>
      <c r="Y40" s="3" t="s">
        <v>52</v>
      </c>
      <c r="AA40" s="1">
        <v>43210</v>
      </c>
      <c r="AB40" s="3" t="s">
        <v>102</v>
      </c>
      <c r="AC40" s="3">
        <v>1.309999999999989E-2</v>
      </c>
      <c r="AD40" s="3">
        <v>1.6000000000000458E-3</v>
      </c>
      <c r="AE40" s="3">
        <v>83</v>
      </c>
    </row>
    <row r="41" spans="1:37" x14ac:dyDescent="0.25">
      <c r="A41">
        <v>94</v>
      </c>
      <c r="B41" t="s">
        <v>2</v>
      </c>
      <c r="C41" t="s">
        <v>2</v>
      </c>
      <c r="D41" t="s">
        <v>3</v>
      </c>
      <c r="E41">
        <v>2</v>
      </c>
      <c r="F41">
        <v>21</v>
      </c>
      <c r="G41" s="1">
        <v>42879</v>
      </c>
      <c r="H41">
        <v>33.5</v>
      </c>
      <c r="I41" s="1">
        <v>42884</v>
      </c>
      <c r="J41" s="3">
        <v>2.5</v>
      </c>
      <c r="K41" t="s">
        <v>3</v>
      </c>
      <c r="L41" s="3">
        <v>19</v>
      </c>
      <c r="M41" s="1">
        <v>42904</v>
      </c>
      <c r="N41" s="11">
        <v>0.15111111111111111</v>
      </c>
      <c r="O41" s="3">
        <v>1</v>
      </c>
      <c r="P41" s="3">
        <v>2.13</v>
      </c>
      <c r="Q41" s="3">
        <v>2.1</v>
      </c>
      <c r="R41" s="3">
        <v>2.44</v>
      </c>
      <c r="S41" s="3">
        <v>0.97540000000000004</v>
      </c>
      <c r="T41" s="3">
        <f t="shared" si="2"/>
        <v>2.9999999999999805E-2</v>
      </c>
      <c r="V41" s="3" t="s">
        <v>19</v>
      </c>
      <c r="W41" s="3">
        <f t="shared" si="3"/>
        <v>1</v>
      </c>
      <c r="X41" s="3">
        <v>2.92E-2</v>
      </c>
      <c r="Y41" s="3" t="s">
        <v>54</v>
      </c>
      <c r="AA41" s="1">
        <v>43200</v>
      </c>
      <c r="AB41" s="3" t="s">
        <v>100</v>
      </c>
      <c r="AC41" s="3">
        <v>2.1700000000000053E-2</v>
      </c>
    </row>
    <row r="42" spans="1:37" x14ac:dyDescent="0.25">
      <c r="A42">
        <v>95</v>
      </c>
      <c r="B42" t="s">
        <v>2</v>
      </c>
      <c r="C42" t="s">
        <v>2</v>
      </c>
      <c r="D42" t="s">
        <v>3</v>
      </c>
      <c r="E42">
        <v>2</v>
      </c>
      <c r="F42">
        <v>18.5</v>
      </c>
      <c r="G42" s="1">
        <v>42879</v>
      </c>
      <c r="H42">
        <v>27.5</v>
      </c>
      <c r="I42" s="1">
        <v>42884</v>
      </c>
      <c r="J42" s="3">
        <v>1.8</v>
      </c>
      <c r="K42" t="s">
        <v>3</v>
      </c>
      <c r="L42" s="3">
        <v>19</v>
      </c>
      <c r="M42" s="1">
        <v>42904</v>
      </c>
      <c r="N42" s="11">
        <v>0.12444444444444445</v>
      </c>
      <c r="O42" s="3">
        <v>1</v>
      </c>
      <c r="P42" s="3">
        <v>1.75</v>
      </c>
      <c r="Q42" s="3">
        <v>1.74</v>
      </c>
      <c r="R42" s="3">
        <v>2.21</v>
      </c>
      <c r="S42" s="3">
        <v>0.86929999999999996</v>
      </c>
      <c r="T42" s="3">
        <f t="shared" si="2"/>
        <v>1.0000000000000009E-2</v>
      </c>
      <c r="V42" s="3" t="s">
        <v>19</v>
      </c>
      <c r="W42" s="3">
        <f t="shared" si="3"/>
        <v>1</v>
      </c>
      <c r="X42" s="3">
        <v>3.7499999999999999E-2</v>
      </c>
      <c r="Y42" s="3" t="s">
        <v>54</v>
      </c>
      <c r="AA42" s="1">
        <v>43203</v>
      </c>
      <c r="AB42" s="3" t="s">
        <v>102</v>
      </c>
      <c r="AC42" s="3">
        <v>2.7000000000000135E-2</v>
      </c>
      <c r="AD42" s="3">
        <v>7.0000000000001172E-3</v>
      </c>
      <c r="AE42" s="3">
        <v>228</v>
      </c>
    </row>
    <row r="43" spans="1:37" x14ac:dyDescent="0.25">
      <c r="A43">
        <v>97</v>
      </c>
      <c r="B43" t="s">
        <v>2</v>
      </c>
      <c r="C43" t="s">
        <v>2</v>
      </c>
      <c r="D43" t="s">
        <v>4</v>
      </c>
      <c r="E43">
        <v>2</v>
      </c>
      <c r="F43">
        <v>21.5</v>
      </c>
      <c r="G43" s="1">
        <v>42879</v>
      </c>
      <c r="H43">
        <v>26.5</v>
      </c>
      <c r="I43" s="1">
        <v>42884</v>
      </c>
      <c r="J43" s="3">
        <v>1</v>
      </c>
      <c r="K43" t="s">
        <v>4</v>
      </c>
      <c r="L43" s="3">
        <v>19</v>
      </c>
      <c r="M43" s="1">
        <v>42904</v>
      </c>
      <c r="N43" s="11">
        <v>0.14333333333333334</v>
      </c>
      <c r="O43" s="3">
        <v>1</v>
      </c>
      <c r="P43" s="3">
        <v>2.23</v>
      </c>
      <c r="Q43" s="3">
        <v>2.12</v>
      </c>
      <c r="R43" s="3">
        <v>2.33</v>
      </c>
      <c r="S43" s="3">
        <v>1.2408999999999999</v>
      </c>
      <c r="T43" s="3">
        <f t="shared" si="2"/>
        <v>0.10999999999999988</v>
      </c>
      <c r="U43" s="3" t="s">
        <v>45</v>
      </c>
      <c r="V43" s="3" t="s">
        <v>19</v>
      </c>
      <c r="W43" s="3">
        <f t="shared" si="3"/>
        <v>1</v>
      </c>
      <c r="Y43" s="3" t="s">
        <v>52</v>
      </c>
      <c r="Z43" s="3" t="s">
        <v>104</v>
      </c>
      <c r="AK43" t="s">
        <v>48</v>
      </c>
    </row>
    <row r="44" spans="1:37" x14ac:dyDescent="0.25">
      <c r="A44">
        <v>100</v>
      </c>
      <c r="B44" t="s">
        <v>8</v>
      </c>
      <c r="D44" t="s">
        <v>3</v>
      </c>
      <c r="E44">
        <v>2</v>
      </c>
      <c r="F44">
        <v>21</v>
      </c>
      <c r="G44" s="1">
        <v>42879</v>
      </c>
      <c r="H44">
        <v>34</v>
      </c>
      <c r="I44" s="1">
        <v>42884</v>
      </c>
      <c r="J44" s="3">
        <v>2.6</v>
      </c>
      <c r="K44" t="s">
        <v>3</v>
      </c>
      <c r="L44" s="3">
        <v>19</v>
      </c>
      <c r="M44" s="1">
        <v>42904</v>
      </c>
      <c r="N44" s="11">
        <v>0.19</v>
      </c>
      <c r="O44" s="3">
        <v>1</v>
      </c>
      <c r="P44" s="3">
        <v>2.2000000000000002</v>
      </c>
      <c r="Q44" s="3">
        <v>2.14</v>
      </c>
      <c r="R44" s="3">
        <v>2.42</v>
      </c>
      <c r="S44" s="3">
        <v>1.2132000000000001</v>
      </c>
      <c r="T44" s="3">
        <f t="shared" si="2"/>
        <v>6.0000000000000053E-2</v>
      </c>
      <c r="V44" s="3" t="s">
        <v>19</v>
      </c>
      <c r="W44" s="3">
        <f t="shared" si="3"/>
        <v>1</v>
      </c>
      <c r="X44" s="3">
        <v>1.9400000000000001E-2</v>
      </c>
      <c r="Y44" s="3" t="s">
        <v>54</v>
      </c>
      <c r="AA44" s="1">
        <v>43200</v>
      </c>
      <c r="AB44" s="3" t="s">
        <v>100</v>
      </c>
      <c r="AC44" s="3">
        <v>1.4100000000000001E-2</v>
      </c>
    </row>
    <row r="45" spans="1:37" x14ac:dyDescent="0.25">
      <c r="A45">
        <v>113</v>
      </c>
      <c r="B45" t="s">
        <v>12</v>
      </c>
      <c r="D45" t="s">
        <v>4</v>
      </c>
      <c r="E45">
        <v>2</v>
      </c>
      <c r="F45">
        <v>23</v>
      </c>
      <c r="G45" s="1">
        <v>42879</v>
      </c>
      <c r="H45">
        <v>37</v>
      </c>
      <c r="I45" s="1">
        <v>42884</v>
      </c>
      <c r="J45" s="3">
        <v>2.8</v>
      </c>
      <c r="K45" t="s">
        <v>4</v>
      </c>
      <c r="L45" s="3">
        <v>17</v>
      </c>
      <c r="M45" s="1">
        <v>42902</v>
      </c>
      <c r="N45" s="11">
        <v>0.15454545454545454</v>
      </c>
      <c r="O45" s="3">
        <v>1</v>
      </c>
      <c r="P45" s="3">
        <v>2.0699999999999998</v>
      </c>
      <c r="Q45" s="3">
        <v>2.0699999999999998</v>
      </c>
      <c r="R45" s="3">
        <v>2.29</v>
      </c>
      <c r="S45" s="3">
        <v>0.88129999999999997</v>
      </c>
      <c r="T45" s="3">
        <f t="shared" si="2"/>
        <v>0</v>
      </c>
      <c r="V45" s="3" t="s">
        <v>19</v>
      </c>
      <c r="W45" s="3">
        <f t="shared" si="3"/>
        <v>1</v>
      </c>
      <c r="X45" s="3">
        <v>3.4000000000000002E-2</v>
      </c>
      <c r="Y45" s="3" t="s">
        <v>54</v>
      </c>
      <c r="Z45" s="3" t="s">
        <v>68</v>
      </c>
      <c r="AA45" s="1">
        <v>43201</v>
      </c>
      <c r="AB45" s="3" t="s">
        <v>102</v>
      </c>
      <c r="AC45" s="3">
        <v>2.4199999999999999E-2</v>
      </c>
      <c r="AD45" s="3">
        <v>5.1000000000001044E-3</v>
      </c>
      <c r="AE45" s="3">
        <v>179</v>
      </c>
    </row>
    <row r="46" spans="1:37" x14ac:dyDescent="0.25">
      <c r="A46">
        <v>116</v>
      </c>
      <c r="B46" t="s">
        <v>2</v>
      </c>
      <c r="C46" t="s">
        <v>2</v>
      </c>
      <c r="D46" t="s">
        <v>3</v>
      </c>
      <c r="E46">
        <v>2</v>
      </c>
      <c r="F46">
        <v>16.5</v>
      </c>
      <c r="G46" s="1">
        <v>42879</v>
      </c>
      <c r="H46">
        <v>26</v>
      </c>
      <c r="I46" s="1">
        <v>42884</v>
      </c>
      <c r="J46" s="3">
        <v>1.9</v>
      </c>
      <c r="K46" t="s">
        <v>17</v>
      </c>
      <c r="L46" s="3">
        <v>17</v>
      </c>
      <c r="M46" s="1">
        <v>42901</v>
      </c>
      <c r="N46" s="11">
        <v>0.15583333333333335</v>
      </c>
      <c r="O46" s="3">
        <v>1</v>
      </c>
      <c r="P46" s="3">
        <v>2.1800000000000002</v>
      </c>
      <c r="Q46" s="3">
        <v>2.13</v>
      </c>
      <c r="R46" s="3">
        <v>2.75</v>
      </c>
      <c r="S46" s="3">
        <v>1.6516</v>
      </c>
      <c r="T46" s="3">
        <f t="shared" si="2"/>
        <v>5.0000000000000266E-2</v>
      </c>
      <c r="V46" s="6" t="s">
        <v>19</v>
      </c>
      <c r="W46" s="3">
        <f t="shared" si="3"/>
        <v>1</v>
      </c>
      <c r="X46" s="3">
        <v>1.01E-2</v>
      </c>
      <c r="Y46" s="3" t="s">
        <v>52</v>
      </c>
      <c r="Z46" s="3" t="s">
        <v>53</v>
      </c>
    </row>
    <row r="47" spans="1:37" x14ac:dyDescent="0.25">
      <c r="A47">
        <v>119</v>
      </c>
      <c r="B47" t="s">
        <v>2</v>
      </c>
      <c r="C47" t="s">
        <v>2</v>
      </c>
      <c r="D47" t="s">
        <v>4</v>
      </c>
      <c r="E47">
        <v>2</v>
      </c>
      <c r="F47">
        <v>18.5</v>
      </c>
      <c r="G47" s="1">
        <v>42879</v>
      </c>
      <c r="H47">
        <v>28</v>
      </c>
      <c r="I47" s="1">
        <v>42884</v>
      </c>
      <c r="J47" s="3">
        <v>1.9</v>
      </c>
      <c r="K47" t="s">
        <v>4</v>
      </c>
      <c r="L47" s="3">
        <v>17</v>
      </c>
      <c r="M47" s="1">
        <v>42902</v>
      </c>
      <c r="N47" s="11">
        <v>0.16818181818181818</v>
      </c>
      <c r="O47" s="3">
        <v>1.5</v>
      </c>
      <c r="P47" s="3">
        <v>2.35</v>
      </c>
      <c r="Q47" s="3">
        <v>2.35</v>
      </c>
      <c r="R47" s="3">
        <v>3.44</v>
      </c>
      <c r="S47" s="3">
        <v>2.3405</v>
      </c>
      <c r="T47" s="3">
        <f t="shared" si="2"/>
        <v>0</v>
      </c>
      <c r="U47" s="3" t="s">
        <v>30</v>
      </c>
      <c r="V47" s="3" t="s">
        <v>19</v>
      </c>
      <c r="W47" s="3">
        <f t="shared" si="3"/>
        <v>1</v>
      </c>
      <c r="X47" s="3">
        <v>3.3300000000000003E-2</v>
      </c>
      <c r="Y47" s="3" t="s">
        <v>52</v>
      </c>
      <c r="Z47" s="3" t="s">
        <v>150</v>
      </c>
      <c r="AA47" s="1">
        <v>43210</v>
      </c>
      <c r="AB47" s="3" t="s">
        <v>102</v>
      </c>
      <c r="AC47" s="3">
        <v>2.0499999999999963E-2</v>
      </c>
      <c r="AD47" s="3">
        <v>5.3000000000000824E-3</v>
      </c>
      <c r="AE47" s="3">
        <v>217</v>
      </c>
    </row>
    <row r="48" spans="1:37" x14ac:dyDescent="0.25">
      <c r="A48" t="s">
        <v>149</v>
      </c>
      <c r="G48" s="1"/>
      <c r="I48" s="1"/>
      <c r="M48" s="1"/>
      <c r="V48" s="3" t="s">
        <v>19</v>
      </c>
      <c r="W48" s="3">
        <f t="shared" si="3"/>
        <v>1</v>
      </c>
      <c r="X48" s="3">
        <v>2.8799999999999999E-2</v>
      </c>
      <c r="Y48" s="3" t="s">
        <v>52</v>
      </c>
      <c r="Z48" s="3" t="s">
        <v>148</v>
      </c>
      <c r="AA48" s="1">
        <v>43220</v>
      </c>
      <c r="AB48" s="3" t="s">
        <v>102</v>
      </c>
      <c r="AC48" s="3">
        <v>1.9600000000000062E-2</v>
      </c>
      <c r="AD48" s="3">
        <v>4.2000000000002036E-3</v>
      </c>
      <c r="AE48" s="3">
        <v>169</v>
      </c>
    </row>
    <row r="49" spans="1:31" x14ac:dyDescent="0.25">
      <c r="A49">
        <v>121</v>
      </c>
      <c r="B49" t="s">
        <v>2</v>
      </c>
      <c r="C49" t="s">
        <v>2</v>
      </c>
      <c r="D49" t="s">
        <v>4</v>
      </c>
      <c r="E49">
        <v>2</v>
      </c>
      <c r="F49">
        <v>17.5</v>
      </c>
      <c r="G49" s="1">
        <v>42879</v>
      </c>
      <c r="H49">
        <v>30.5</v>
      </c>
      <c r="I49" s="1">
        <v>42884</v>
      </c>
      <c r="J49" s="3">
        <v>2.6</v>
      </c>
      <c r="K49" t="s">
        <v>4</v>
      </c>
      <c r="L49" s="3">
        <v>16</v>
      </c>
      <c r="M49" s="1">
        <v>42901</v>
      </c>
      <c r="O49" s="3">
        <v>1</v>
      </c>
      <c r="P49" s="3">
        <v>2.33</v>
      </c>
      <c r="Q49" s="3">
        <v>2.2200000000000002</v>
      </c>
      <c r="R49" s="3">
        <v>2.5499999999999998</v>
      </c>
      <c r="S49" s="3">
        <v>1.5350999999999999</v>
      </c>
      <c r="T49" s="3">
        <f>P49-Q49</f>
        <v>0.10999999999999988</v>
      </c>
      <c r="V49" s="3" t="s">
        <v>26</v>
      </c>
      <c r="W49" s="3">
        <f t="shared" si="3"/>
        <v>0</v>
      </c>
      <c r="X49" s="3">
        <v>7.1999999999999998E-3</v>
      </c>
      <c r="Y49" s="3" t="s">
        <v>52</v>
      </c>
      <c r="Z49" s="3" t="s">
        <v>78</v>
      </c>
    </row>
    <row r="50" spans="1:31" x14ac:dyDescent="0.25">
      <c r="A50">
        <v>123</v>
      </c>
      <c r="B50" t="s">
        <v>9</v>
      </c>
      <c r="D50" t="s">
        <v>3</v>
      </c>
      <c r="E50">
        <v>2</v>
      </c>
      <c r="F50">
        <v>21</v>
      </c>
      <c r="G50" s="1">
        <v>42879</v>
      </c>
      <c r="H50">
        <v>32</v>
      </c>
      <c r="I50" s="1">
        <v>42884</v>
      </c>
      <c r="J50" s="3">
        <v>2.2000000000000002</v>
      </c>
      <c r="K50" t="s">
        <v>3</v>
      </c>
      <c r="L50" s="6"/>
      <c r="N50" s="12"/>
      <c r="O50" s="6">
        <v>1</v>
      </c>
      <c r="U50" s="3" t="s">
        <v>43</v>
      </c>
      <c r="V50" s="3" t="s">
        <v>26</v>
      </c>
      <c r="W50" s="3">
        <f t="shared" si="3"/>
        <v>0</v>
      </c>
      <c r="Z50" s="3" t="s">
        <v>74</v>
      </c>
    </row>
    <row r="51" spans="1:31" x14ac:dyDescent="0.25">
      <c r="A51">
        <v>126</v>
      </c>
      <c r="B51" t="s">
        <v>2</v>
      </c>
      <c r="C51" t="s">
        <v>2</v>
      </c>
      <c r="D51" t="s">
        <v>3</v>
      </c>
      <c r="E51">
        <v>2</v>
      </c>
      <c r="F51">
        <v>16.5</v>
      </c>
      <c r="G51" s="1">
        <v>42879</v>
      </c>
      <c r="H51">
        <v>30</v>
      </c>
      <c r="I51" s="1">
        <v>42884</v>
      </c>
      <c r="J51" s="3">
        <v>2.7</v>
      </c>
      <c r="K51" t="s">
        <v>3</v>
      </c>
      <c r="L51" s="3">
        <v>19</v>
      </c>
      <c r="M51" s="1">
        <v>42904</v>
      </c>
      <c r="N51" s="12">
        <v>5.7777777777777782E-2</v>
      </c>
      <c r="O51" s="6">
        <v>1</v>
      </c>
      <c r="P51" s="3">
        <v>1.73</v>
      </c>
      <c r="Q51" s="3">
        <v>1.68</v>
      </c>
      <c r="R51" s="3">
        <v>2.06</v>
      </c>
      <c r="S51" s="3">
        <v>0.93130000000000002</v>
      </c>
      <c r="T51" s="3">
        <f t="shared" ref="T51:T59" si="4">P51-Q51</f>
        <v>5.0000000000000044E-2</v>
      </c>
      <c r="V51" s="3" t="s">
        <v>19</v>
      </c>
      <c r="W51" s="3">
        <f t="shared" si="3"/>
        <v>1</v>
      </c>
      <c r="X51" s="3">
        <v>2.7300000000000001E-2</v>
      </c>
      <c r="Y51" s="3" t="s">
        <v>54</v>
      </c>
      <c r="AA51" s="1">
        <v>43206</v>
      </c>
      <c r="AB51" s="3" t="s">
        <v>102</v>
      </c>
      <c r="AC51" s="3">
        <v>1.859999999999995E-2</v>
      </c>
      <c r="AD51" s="3">
        <v>3.8000000000000256E-3</v>
      </c>
      <c r="AE51" s="3">
        <v>162</v>
      </c>
    </row>
    <row r="52" spans="1:31" x14ac:dyDescent="0.25">
      <c r="A52">
        <v>129</v>
      </c>
      <c r="B52" t="s">
        <v>8</v>
      </c>
      <c r="D52" t="s">
        <v>3</v>
      </c>
      <c r="E52">
        <v>2</v>
      </c>
      <c r="F52">
        <v>18</v>
      </c>
      <c r="G52" s="1">
        <v>42879</v>
      </c>
      <c r="H52">
        <v>31</v>
      </c>
      <c r="I52" s="1">
        <v>42884</v>
      </c>
      <c r="J52" s="3">
        <v>2.6</v>
      </c>
      <c r="K52" t="s">
        <v>3</v>
      </c>
      <c r="L52" s="3">
        <v>21</v>
      </c>
      <c r="M52" s="1">
        <v>42906</v>
      </c>
      <c r="N52" s="11">
        <v>0.1142857142857143</v>
      </c>
      <c r="O52" s="3">
        <v>1</v>
      </c>
      <c r="P52" s="3">
        <v>1.01</v>
      </c>
      <c r="Q52" s="3">
        <v>0.99</v>
      </c>
      <c r="R52" s="3">
        <v>1.29</v>
      </c>
      <c r="S52" s="3">
        <v>0.2397</v>
      </c>
      <c r="T52" s="3">
        <f t="shared" si="4"/>
        <v>2.0000000000000018E-2</v>
      </c>
      <c r="V52" s="3" t="s">
        <v>26</v>
      </c>
      <c r="W52" s="3">
        <f t="shared" si="3"/>
        <v>0</v>
      </c>
      <c r="Z52" s="3" t="s">
        <v>64</v>
      </c>
    </row>
    <row r="53" spans="1:31" x14ac:dyDescent="0.25">
      <c r="A53">
        <v>136</v>
      </c>
      <c r="B53" t="s">
        <v>8</v>
      </c>
      <c r="D53" t="s">
        <v>4</v>
      </c>
      <c r="E53">
        <v>2</v>
      </c>
      <c r="F53">
        <v>15</v>
      </c>
      <c r="G53" s="1">
        <v>42879</v>
      </c>
      <c r="H53">
        <v>26.5</v>
      </c>
      <c r="I53" s="1">
        <v>42884</v>
      </c>
      <c r="J53" s="3">
        <v>2.2999999999999998</v>
      </c>
      <c r="K53" t="s">
        <v>17</v>
      </c>
      <c r="L53" s="3">
        <v>18</v>
      </c>
      <c r="M53" s="1">
        <v>42904</v>
      </c>
      <c r="N53" s="11">
        <v>0.14444444444444446</v>
      </c>
      <c r="O53" s="3">
        <v>1</v>
      </c>
      <c r="P53" s="3">
        <v>2.12</v>
      </c>
      <c r="Q53" s="3">
        <v>2.0699999999999998</v>
      </c>
      <c r="R53" s="3">
        <v>2.4900000000000002</v>
      </c>
      <c r="S53" s="3">
        <v>0.95660000000000001</v>
      </c>
      <c r="T53" s="3">
        <f t="shared" si="4"/>
        <v>5.0000000000000266E-2</v>
      </c>
      <c r="V53" s="3" t="s">
        <v>19</v>
      </c>
      <c r="W53" s="3">
        <f t="shared" si="3"/>
        <v>1</v>
      </c>
      <c r="X53" s="3">
        <v>2.4799999999999999E-2</v>
      </c>
      <c r="Y53" s="3" t="s">
        <v>54</v>
      </c>
      <c r="AA53" s="1">
        <v>43203</v>
      </c>
      <c r="AB53" s="3" t="s">
        <v>102</v>
      </c>
      <c r="AC53" s="3">
        <v>1.7800000000000038E-2</v>
      </c>
      <c r="AD53" s="3">
        <v>3.3000000000000806E-3</v>
      </c>
      <c r="AE53" s="3">
        <v>109</v>
      </c>
    </row>
    <row r="54" spans="1:31" s="2" customFormat="1" x14ac:dyDescent="0.25">
      <c r="A54">
        <v>137</v>
      </c>
      <c r="B54" t="s">
        <v>8</v>
      </c>
      <c r="C54"/>
      <c r="D54" t="s">
        <v>3</v>
      </c>
      <c r="E54">
        <v>2</v>
      </c>
      <c r="F54">
        <v>14</v>
      </c>
      <c r="G54" s="1">
        <v>42879</v>
      </c>
      <c r="H54">
        <v>23.5</v>
      </c>
      <c r="I54" s="1">
        <v>42884</v>
      </c>
      <c r="J54" s="3">
        <v>1.9</v>
      </c>
      <c r="K54" t="s">
        <v>3</v>
      </c>
      <c r="L54" s="3">
        <v>17</v>
      </c>
      <c r="M54" s="1">
        <v>42902</v>
      </c>
      <c r="N54" s="11">
        <v>0.10818181818181817</v>
      </c>
      <c r="O54" s="3">
        <v>1</v>
      </c>
      <c r="P54" s="3">
        <v>1.76</v>
      </c>
      <c r="Q54" s="3">
        <v>1.61</v>
      </c>
      <c r="R54" s="3">
        <v>2.0099999999999998</v>
      </c>
      <c r="S54" s="3">
        <v>0.51490000000000002</v>
      </c>
      <c r="T54" s="3">
        <f t="shared" si="4"/>
        <v>0.14999999999999991</v>
      </c>
      <c r="U54" s="3"/>
      <c r="V54" s="3" t="s">
        <v>19</v>
      </c>
      <c r="W54" s="3">
        <f t="shared" si="3"/>
        <v>1</v>
      </c>
      <c r="X54" s="3">
        <v>2.8500000000000001E-2</v>
      </c>
      <c r="Y54" s="3" t="s">
        <v>54</v>
      </c>
      <c r="Z54" s="3"/>
      <c r="AA54" s="1">
        <v>43208</v>
      </c>
      <c r="AB54" s="3" t="s">
        <v>102</v>
      </c>
      <c r="AC54" s="3">
        <v>1.6699999999999937E-2</v>
      </c>
      <c r="AD54" s="3">
        <v>4.4000000000001815E-3</v>
      </c>
      <c r="AE54" s="3">
        <v>177</v>
      </c>
    </row>
    <row r="55" spans="1:31" s="2" customFormat="1" x14ac:dyDescent="0.25">
      <c r="A55">
        <v>140</v>
      </c>
      <c r="B55" t="s">
        <v>2</v>
      </c>
      <c r="C55" t="s">
        <v>2</v>
      </c>
      <c r="D55" t="s">
        <v>3</v>
      </c>
      <c r="E55">
        <v>2</v>
      </c>
      <c r="F55">
        <v>15</v>
      </c>
      <c r="G55" s="1">
        <v>42879</v>
      </c>
      <c r="H55">
        <v>26.5</v>
      </c>
      <c r="I55" s="1">
        <v>42884</v>
      </c>
      <c r="J55" s="3">
        <v>2.2999999999999998</v>
      </c>
      <c r="K55" t="s">
        <v>3</v>
      </c>
      <c r="L55" s="3">
        <v>20</v>
      </c>
      <c r="M55" s="1">
        <v>42905</v>
      </c>
      <c r="N55" s="11">
        <v>0.14000000000000001</v>
      </c>
      <c r="O55" s="3">
        <v>1</v>
      </c>
      <c r="P55" s="3">
        <v>1.71</v>
      </c>
      <c r="Q55" s="3">
        <v>1.62</v>
      </c>
      <c r="R55" s="3">
        <v>2.08</v>
      </c>
      <c r="S55" s="3">
        <v>0.83899999999999997</v>
      </c>
      <c r="T55" s="3">
        <f t="shared" si="4"/>
        <v>8.9999999999999858E-2</v>
      </c>
      <c r="U55" s="3"/>
      <c r="V55" s="3" t="s">
        <v>19</v>
      </c>
      <c r="W55" s="3">
        <f t="shared" si="3"/>
        <v>1</v>
      </c>
      <c r="X55" s="3">
        <v>4.0099999999999997E-2</v>
      </c>
      <c r="Y55" s="3" t="s">
        <v>54</v>
      </c>
      <c r="Z55" s="3"/>
      <c r="AA55" s="1">
        <v>43202</v>
      </c>
      <c r="AB55" s="3" t="s">
        <v>102</v>
      </c>
      <c r="AC55" s="3">
        <v>3.0299999999999994E-2</v>
      </c>
      <c r="AD55" s="3">
        <v>6.8000000000001393E-3</v>
      </c>
      <c r="AE55" s="3">
        <v>222</v>
      </c>
    </row>
    <row r="56" spans="1:31" x14ac:dyDescent="0.25">
      <c r="A56">
        <v>147</v>
      </c>
      <c r="B56" t="s">
        <v>2</v>
      </c>
      <c r="C56" t="s">
        <v>2</v>
      </c>
      <c r="D56" t="s">
        <v>3</v>
      </c>
      <c r="E56">
        <v>2</v>
      </c>
      <c r="F56">
        <v>20.5</v>
      </c>
      <c r="G56" s="1">
        <v>42879</v>
      </c>
      <c r="H56">
        <v>30</v>
      </c>
      <c r="I56" s="1">
        <v>42884</v>
      </c>
      <c r="J56" s="3">
        <v>1.9</v>
      </c>
      <c r="K56" t="s">
        <v>3</v>
      </c>
      <c r="L56" s="3">
        <v>19</v>
      </c>
      <c r="M56" s="1">
        <v>42904</v>
      </c>
      <c r="N56" s="11">
        <v>0.12555555555555553</v>
      </c>
      <c r="O56" s="3">
        <v>1</v>
      </c>
      <c r="P56" s="3">
        <v>2.29</v>
      </c>
      <c r="Q56" s="3">
        <v>2.02</v>
      </c>
      <c r="R56" s="3">
        <v>2.4500000000000002</v>
      </c>
      <c r="S56" s="3">
        <v>1.3494999999999999</v>
      </c>
      <c r="T56" s="3">
        <f t="shared" si="4"/>
        <v>0.27</v>
      </c>
      <c r="V56" s="3" t="s">
        <v>19</v>
      </c>
      <c r="W56" s="3">
        <f t="shared" si="3"/>
        <v>1</v>
      </c>
      <c r="X56" s="3">
        <v>2.58E-2</v>
      </c>
      <c r="Y56" s="3" t="s">
        <v>54</v>
      </c>
      <c r="AA56" s="1">
        <v>43199</v>
      </c>
      <c r="AB56" s="3" t="s">
        <v>100</v>
      </c>
      <c r="AC56" s="3">
        <v>1.9600000000000062E-2</v>
      </c>
    </row>
    <row r="57" spans="1:31" x14ac:dyDescent="0.25">
      <c r="A57">
        <v>149</v>
      </c>
      <c r="B57" t="s">
        <v>2</v>
      </c>
      <c r="C57" t="s">
        <v>2</v>
      </c>
      <c r="D57" t="s">
        <v>3</v>
      </c>
      <c r="E57">
        <v>3</v>
      </c>
      <c r="F57">
        <v>19</v>
      </c>
      <c r="G57" s="1">
        <v>42887</v>
      </c>
      <c r="H57">
        <v>26.5</v>
      </c>
      <c r="I57" s="1">
        <v>42891</v>
      </c>
      <c r="J57" s="3">
        <v>1.875</v>
      </c>
      <c r="K57" t="s">
        <v>3</v>
      </c>
      <c r="L57" s="3">
        <v>16</v>
      </c>
      <c r="M57" s="1">
        <v>42908</v>
      </c>
      <c r="N57" s="11">
        <v>0.13799999999999998</v>
      </c>
      <c r="O57" s="3">
        <v>1</v>
      </c>
      <c r="P57" s="3">
        <v>1.95</v>
      </c>
      <c r="Q57" s="3">
        <v>1.9</v>
      </c>
      <c r="R57" s="3">
        <v>2.15</v>
      </c>
      <c r="S57" s="3">
        <v>0.91290000000000004</v>
      </c>
      <c r="T57" s="3">
        <f t="shared" si="4"/>
        <v>5.0000000000000044E-2</v>
      </c>
      <c r="V57" s="3" t="s">
        <v>19</v>
      </c>
      <c r="W57" s="3">
        <f t="shared" si="3"/>
        <v>1</v>
      </c>
      <c r="X57" s="3">
        <v>3.3399999999999999E-2</v>
      </c>
      <c r="Y57" s="3" t="s">
        <v>54</v>
      </c>
      <c r="AA57" s="1">
        <v>43202</v>
      </c>
      <c r="AB57" s="3" t="s">
        <v>100</v>
      </c>
      <c r="AC57" s="3">
        <v>2.5600000000000067E-2</v>
      </c>
    </row>
    <row r="58" spans="1:31" x14ac:dyDescent="0.25">
      <c r="A58">
        <v>150</v>
      </c>
      <c r="B58" t="s">
        <v>2</v>
      </c>
      <c r="C58" t="s">
        <v>2</v>
      </c>
      <c r="D58" t="s">
        <v>3</v>
      </c>
      <c r="E58">
        <v>3</v>
      </c>
      <c r="F58">
        <v>19</v>
      </c>
      <c r="G58" s="1">
        <v>42887</v>
      </c>
      <c r="H58">
        <v>28</v>
      </c>
      <c r="I58" s="1">
        <v>42891</v>
      </c>
      <c r="J58" s="3">
        <v>2.25</v>
      </c>
      <c r="K58" t="s">
        <v>17</v>
      </c>
      <c r="L58" s="3">
        <v>17</v>
      </c>
      <c r="M58" s="1">
        <v>42908</v>
      </c>
      <c r="N58" s="11">
        <v>0.156</v>
      </c>
      <c r="O58" s="3">
        <v>1</v>
      </c>
      <c r="P58" s="3">
        <v>1.95</v>
      </c>
      <c r="Q58" s="3">
        <v>1.9</v>
      </c>
      <c r="R58" s="3">
        <v>2.2000000000000002</v>
      </c>
      <c r="S58" s="3">
        <v>0.80520000000000003</v>
      </c>
      <c r="T58" s="3">
        <f t="shared" si="4"/>
        <v>5.0000000000000044E-2</v>
      </c>
      <c r="V58" s="3" t="s">
        <v>19</v>
      </c>
      <c r="W58" s="3">
        <f t="shared" si="3"/>
        <v>1</v>
      </c>
      <c r="X58" s="3">
        <v>3.7199999999999997E-2</v>
      </c>
      <c r="Y58" s="3" t="s">
        <v>52</v>
      </c>
      <c r="AA58" s="1">
        <v>43207</v>
      </c>
      <c r="AB58" s="3" t="s">
        <v>102</v>
      </c>
      <c r="AC58" s="3">
        <v>2.2800000000000153E-2</v>
      </c>
      <c r="AD58" s="3">
        <v>1.4000000000000679E-3</v>
      </c>
      <c r="AE58" s="3">
        <v>89</v>
      </c>
    </row>
    <row r="59" spans="1:31" x14ac:dyDescent="0.25">
      <c r="A59">
        <v>155</v>
      </c>
      <c r="B59" t="s">
        <v>2</v>
      </c>
      <c r="C59" t="s">
        <v>2</v>
      </c>
      <c r="D59" t="s">
        <v>3</v>
      </c>
      <c r="E59">
        <v>3</v>
      </c>
      <c r="F59">
        <v>22</v>
      </c>
      <c r="G59" s="1">
        <v>42887</v>
      </c>
      <c r="H59">
        <v>26</v>
      </c>
      <c r="I59" s="1">
        <v>42891</v>
      </c>
      <c r="J59" s="3">
        <v>1</v>
      </c>
      <c r="K59" t="s">
        <v>3</v>
      </c>
      <c r="L59" s="3">
        <v>14</v>
      </c>
      <c r="M59" s="1">
        <v>42908</v>
      </c>
      <c r="N59" s="11">
        <v>0.11000000000000001</v>
      </c>
      <c r="O59" s="3">
        <v>1.5</v>
      </c>
      <c r="P59" s="3">
        <v>2.33</v>
      </c>
      <c r="Q59" s="3">
        <v>2.3199999999999998</v>
      </c>
      <c r="R59" s="3">
        <v>3.44</v>
      </c>
      <c r="S59" s="3">
        <v>1.4930000000000001</v>
      </c>
      <c r="T59" s="3">
        <f t="shared" si="4"/>
        <v>1.0000000000000231E-2</v>
      </c>
      <c r="U59" s="3" t="s">
        <v>30</v>
      </c>
      <c r="V59" s="3" t="s">
        <v>19</v>
      </c>
      <c r="W59" s="3">
        <f t="shared" si="3"/>
        <v>1</v>
      </c>
      <c r="X59" s="3">
        <v>5.6899999999999999E-2</v>
      </c>
      <c r="Y59" s="3" t="s">
        <v>54</v>
      </c>
      <c r="Z59" s="3" t="s">
        <v>151</v>
      </c>
      <c r="AA59" s="1">
        <v>43206</v>
      </c>
      <c r="AB59" s="3" t="s">
        <v>102</v>
      </c>
      <c r="AC59" s="3">
        <v>4.2199999999999793E-2</v>
      </c>
      <c r="AD59" s="3">
        <v>9.9000000000000199E-3</v>
      </c>
      <c r="AE59" s="3">
        <v>303</v>
      </c>
    </row>
    <row r="60" spans="1:31" x14ac:dyDescent="0.25">
      <c r="A60" t="s">
        <v>110</v>
      </c>
      <c r="G60" s="1"/>
      <c r="I60" s="1"/>
      <c r="M60" s="1"/>
      <c r="V60" s="3" t="s">
        <v>19</v>
      </c>
      <c r="W60" s="3">
        <v>1</v>
      </c>
      <c r="X60" s="3">
        <v>5.3800000000000001E-2</v>
      </c>
      <c r="Y60" s="3" t="s">
        <v>52</v>
      </c>
      <c r="Z60" s="3" t="s">
        <v>152</v>
      </c>
      <c r="AA60" s="1">
        <v>43211</v>
      </c>
      <c r="AB60" s="3" t="s">
        <v>100</v>
      </c>
      <c r="AC60" s="3">
        <v>3.3300000000000107E-2</v>
      </c>
    </row>
    <row r="61" spans="1:31" x14ac:dyDescent="0.25">
      <c r="A61">
        <v>160</v>
      </c>
      <c r="B61" t="s">
        <v>2</v>
      </c>
      <c r="C61" t="s">
        <v>2</v>
      </c>
      <c r="D61" t="s">
        <v>3</v>
      </c>
      <c r="E61">
        <v>3</v>
      </c>
      <c r="F61">
        <v>25</v>
      </c>
      <c r="G61" s="1">
        <v>42887</v>
      </c>
      <c r="H61">
        <v>28</v>
      </c>
      <c r="I61" s="1">
        <v>42891</v>
      </c>
      <c r="J61" s="3">
        <v>0.75</v>
      </c>
      <c r="K61" t="s">
        <v>3</v>
      </c>
      <c r="L61" s="6"/>
      <c r="M61" s="6"/>
      <c r="N61" s="12"/>
      <c r="O61" s="6">
        <v>1</v>
      </c>
      <c r="P61" s="3">
        <v>0.96</v>
      </c>
      <c r="Q61" s="3">
        <v>0.9</v>
      </c>
      <c r="R61" s="3">
        <v>1.28</v>
      </c>
      <c r="S61" s="3">
        <v>0.15290000000000001</v>
      </c>
      <c r="T61" s="3">
        <f t="shared" ref="T61:T84" si="5">P61-Q61</f>
        <v>5.9999999999999942E-2</v>
      </c>
      <c r="V61" s="3" t="s">
        <v>19</v>
      </c>
      <c r="W61" s="3">
        <f t="shared" ref="W61:W94" si="6">IF(V61="n", 0,1)</f>
        <v>1</v>
      </c>
      <c r="X61" s="3">
        <v>1.35E-2</v>
      </c>
      <c r="Y61" s="3" t="s">
        <v>54</v>
      </c>
      <c r="AA61" s="1">
        <v>43204</v>
      </c>
      <c r="AB61" s="3" t="s">
        <v>102</v>
      </c>
      <c r="AC61" s="3">
        <v>8.90000000000013E-3</v>
      </c>
      <c r="AD61" s="3">
        <v>1.2000000000000899E-3</v>
      </c>
      <c r="AE61" s="3">
        <v>86</v>
      </c>
    </row>
    <row r="62" spans="1:31" x14ac:dyDescent="0.25">
      <c r="A62">
        <v>164</v>
      </c>
      <c r="B62" t="s">
        <v>8</v>
      </c>
      <c r="D62" t="s">
        <v>4</v>
      </c>
      <c r="E62">
        <v>3</v>
      </c>
      <c r="F62">
        <v>28</v>
      </c>
      <c r="G62" s="1">
        <v>42887</v>
      </c>
      <c r="H62">
        <v>31</v>
      </c>
      <c r="I62" s="1">
        <v>42891</v>
      </c>
      <c r="J62" s="3">
        <v>0.75</v>
      </c>
      <c r="K62" t="s">
        <v>4</v>
      </c>
      <c r="L62" s="3">
        <v>14</v>
      </c>
      <c r="M62" s="1">
        <v>42907</v>
      </c>
      <c r="N62" s="11">
        <v>0.14666666666666667</v>
      </c>
      <c r="O62" s="3">
        <v>1</v>
      </c>
      <c r="P62" s="3">
        <v>1.72</v>
      </c>
      <c r="Q62" s="3">
        <v>1.65</v>
      </c>
      <c r="R62" s="3">
        <v>2.04</v>
      </c>
      <c r="S62" s="3">
        <v>0.69020000000000004</v>
      </c>
      <c r="T62" s="3">
        <f t="shared" si="5"/>
        <v>7.0000000000000062E-2</v>
      </c>
      <c r="V62" s="3" t="s">
        <v>26</v>
      </c>
      <c r="W62" s="3">
        <f t="shared" si="6"/>
        <v>0</v>
      </c>
      <c r="Z62" s="3" t="s">
        <v>76</v>
      </c>
    </row>
    <row r="63" spans="1:31" x14ac:dyDescent="0.25">
      <c r="A63">
        <v>166</v>
      </c>
      <c r="B63" t="s">
        <v>2</v>
      </c>
      <c r="C63" t="s">
        <v>2</v>
      </c>
      <c r="D63" t="s">
        <v>3</v>
      </c>
      <c r="E63">
        <v>3</v>
      </c>
      <c r="F63">
        <v>22</v>
      </c>
      <c r="G63" s="1">
        <v>42887</v>
      </c>
      <c r="H63">
        <v>29.5</v>
      </c>
      <c r="I63" s="1">
        <v>42891</v>
      </c>
      <c r="J63" s="3">
        <v>1.875</v>
      </c>
      <c r="K63" t="s">
        <v>3</v>
      </c>
      <c r="L63" s="3">
        <v>15</v>
      </c>
      <c r="M63" s="1">
        <v>42908</v>
      </c>
      <c r="N63" s="11">
        <v>0.15</v>
      </c>
      <c r="O63" s="3">
        <v>2</v>
      </c>
      <c r="P63" s="3">
        <v>2.0499999999999998</v>
      </c>
      <c r="Q63" s="3">
        <v>2.0299999999999998</v>
      </c>
      <c r="R63" s="3">
        <v>2.11</v>
      </c>
      <c r="S63" s="3">
        <v>0.97099999999999997</v>
      </c>
      <c r="T63" s="3">
        <f t="shared" si="5"/>
        <v>2.0000000000000018E-2</v>
      </c>
      <c r="U63" s="3" t="s">
        <v>32</v>
      </c>
      <c r="V63" s="3" t="s">
        <v>19</v>
      </c>
      <c r="W63" s="3">
        <f t="shared" si="6"/>
        <v>1</v>
      </c>
      <c r="X63" s="3">
        <v>1.95E-2</v>
      </c>
      <c r="Y63" s="3" t="s">
        <v>54</v>
      </c>
      <c r="Z63" s="3" t="s">
        <v>93</v>
      </c>
      <c r="AA63" s="1">
        <v>43202</v>
      </c>
      <c r="AB63" s="3" t="s">
        <v>100</v>
      </c>
      <c r="AC63" s="3">
        <v>1.4000000000000012E-2</v>
      </c>
    </row>
    <row r="64" spans="1:31" x14ac:dyDescent="0.25">
      <c r="A64">
        <v>167</v>
      </c>
      <c r="B64" t="s">
        <v>2</v>
      </c>
      <c r="C64" t="s">
        <v>2</v>
      </c>
      <c r="D64" t="s">
        <v>4</v>
      </c>
      <c r="E64">
        <v>3</v>
      </c>
      <c r="F64">
        <v>23</v>
      </c>
      <c r="G64" s="1">
        <v>42887</v>
      </c>
      <c r="H64">
        <v>29</v>
      </c>
      <c r="I64" s="1">
        <v>42891</v>
      </c>
      <c r="J64" s="3">
        <v>1.5</v>
      </c>
      <c r="K64" t="s">
        <v>4</v>
      </c>
      <c r="L64" s="3">
        <v>17</v>
      </c>
      <c r="M64" s="1">
        <v>42908</v>
      </c>
      <c r="N64" s="11">
        <v>0.22599999999999998</v>
      </c>
      <c r="O64" s="3">
        <v>1</v>
      </c>
      <c r="P64" s="3">
        <v>2.4300000000000002</v>
      </c>
      <c r="Q64" s="3">
        <v>2.3199999999999998</v>
      </c>
      <c r="R64" s="3">
        <v>2.76</v>
      </c>
      <c r="S64" s="3">
        <v>1.6802999999999999</v>
      </c>
      <c r="T64" s="3">
        <f t="shared" si="5"/>
        <v>0.11000000000000032</v>
      </c>
      <c r="V64" s="3" t="s">
        <v>19</v>
      </c>
      <c r="W64" s="3">
        <f t="shared" si="6"/>
        <v>1</v>
      </c>
      <c r="X64" s="3">
        <v>3.7499999999999999E-2</v>
      </c>
      <c r="Y64" s="3" t="s">
        <v>54</v>
      </c>
      <c r="AA64" s="1">
        <v>43203</v>
      </c>
      <c r="AB64" s="3" t="s">
        <v>100</v>
      </c>
      <c r="AC64" s="3">
        <v>2.4400000000000199E-2</v>
      </c>
    </row>
    <row r="65" spans="1:31" x14ac:dyDescent="0.25">
      <c r="A65">
        <v>169</v>
      </c>
      <c r="B65" t="s">
        <v>6</v>
      </c>
      <c r="C65" t="s">
        <v>6</v>
      </c>
      <c r="D65" t="s">
        <v>4</v>
      </c>
      <c r="E65">
        <v>3</v>
      </c>
      <c r="F65">
        <v>26</v>
      </c>
      <c r="G65" s="1">
        <v>42887</v>
      </c>
      <c r="H65">
        <v>31.5</v>
      </c>
      <c r="I65" s="1">
        <v>42891</v>
      </c>
      <c r="J65" s="3">
        <v>1.375</v>
      </c>
      <c r="K65" t="s">
        <v>4</v>
      </c>
      <c r="L65" s="3">
        <v>17</v>
      </c>
      <c r="M65" s="1">
        <v>42911</v>
      </c>
      <c r="N65" s="11">
        <v>0.71499999999999997</v>
      </c>
      <c r="O65" s="3">
        <v>1</v>
      </c>
      <c r="P65" s="3">
        <v>2.0099999999999998</v>
      </c>
      <c r="Q65" s="3">
        <v>1.6</v>
      </c>
      <c r="R65" s="3">
        <v>1.86</v>
      </c>
      <c r="S65" s="3">
        <v>1.0495000000000001</v>
      </c>
      <c r="T65" s="3">
        <f t="shared" si="5"/>
        <v>0.4099999999999997</v>
      </c>
      <c r="V65" s="3" t="s">
        <v>19</v>
      </c>
      <c r="W65" s="3">
        <f t="shared" si="6"/>
        <v>1</v>
      </c>
      <c r="X65" s="3">
        <v>1.66E-2</v>
      </c>
      <c r="Y65" s="3" t="s">
        <v>54</v>
      </c>
      <c r="Z65" s="3" t="s">
        <v>89</v>
      </c>
    </row>
    <row r="66" spans="1:31" x14ac:dyDescent="0.25">
      <c r="A66">
        <v>170</v>
      </c>
      <c r="B66" t="s">
        <v>2</v>
      </c>
      <c r="C66" t="s">
        <v>2</v>
      </c>
      <c r="D66" t="s">
        <v>4</v>
      </c>
      <c r="E66">
        <v>3</v>
      </c>
      <c r="F66">
        <v>24</v>
      </c>
      <c r="G66" s="1">
        <v>42887</v>
      </c>
      <c r="H66">
        <v>32</v>
      </c>
      <c r="I66" s="1">
        <v>42891</v>
      </c>
      <c r="J66" s="3">
        <v>2</v>
      </c>
      <c r="K66" t="s">
        <v>17</v>
      </c>
      <c r="L66" s="6">
        <v>18</v>
      </c>
      <c r="M66" s="1">
        <v>42909</v>
      </c>
      <c r="N66" s="11">
        <v>0.14499999999999999</v>
      </c>
      <c r="O66" s="6">
        <v>1</v>
      </c>
      <c r="P66" s="6">
        <v>2.39</v>
      </c>
      <c r="Q66" s="6">
        <v>2.31</v>
      </c>
      <c r="R66" s="6">
        <v>2.75</v>
      </c>
      <c r="S66" s="6">
        <v>1.4053</v>
      </c>
      <c r="T66" s="3">
        <f t="shared" si="5"/>
        <v>8.0000000000000071E-2</v>
      </c>
      <c r="U66" s="6" t="s">
        <v>108</v>
      </c>
      <c r="V66" s="3" t="s">
        <v>19</v>
      </c>
      <c r="W66" s="3">
        <f t="shared" si="6"/>
        <v>1</v>
      </c>
      <c r="X66" s="3">
        <v>3.49E-2</v>
      </c>
      <c r="Y66" s="3" t="s">
        <v>54</v>
      </c>
      <c r="Z66" s="6"/>
      <c r="AA66" s="5">
        <v>43202</v>
      </c>
      <c r="AB66" s="6" t="s">
        <v>100</v>
      </c>
      <c r="AC66" s="6">
        <v>2.5399999999999867E-2</v>
      </c>
      <c r="AD66" s="6"/>
      <c r="AE66" s="6"/>
    </row>
    <row r="67" spans="1:31" x14ac:dyDescent="0.25">
      <c r="A67">
        <v>172</v>
      </c>
      <c r="B67" t="s">
        <v>2</v>
      </c>
      <c r="C67" t="s">
        <v>2</v>
      </c>
      <c r="D67" t="s">
        <v>3</v>
      </c>
      <c r="E67">
        <v>3</v>
      </c>
      <c r="F67">
        <v>25</v>
      </c>
      <c r="G67" s="1">
        <v>42887</v>
      </c>
      <c r="H67">
        <v>33.5</v>
      </c>
      <c r="I67" s="1">
        <v>42891</v>
      </c>
      <c r="J67" s="3">
        <v>2.125</v>
      </c>
      <c r="K67" t="s">
        <v>17</v>
      </c>
      <c r="L67" s="3">
        <v>16</v>
      </c>
      <c r="M67" s="1">
        <v>42908</v>
      </c>
      <c r="N67" s="11">
        <v>0.13799999999999998</v>
      </c>
      <c r="O67" s="3">
        <v>1</v>
      </c>
      <c r="P67" s="3">
        <v>2.2999999999999998</v>
      </c>
      <c r="Q67" s="3">
        <v>2.2999999999999998</v>
      </c>
      <c r="R67" s="3">
        <v>3</v>
      </c>
      <c r="S67" s="3">
        <v>1.5257000000000001</v>
      </c>
      <c r="T67" s="3">
        <f t="shared" si="5"/>
        <v>0</v>
      </c>
      <c r="V67" s="3" t="s">
        <v>26</v>
      </c>
      <c r="W67" s="3">
        <f t="shared" si="6"/>
        <v>0</v>
      </c>
      <c r="Z67" s="3" t="s">
        <v>59</v>
      </c>
    </row>
    <row r="68" spans="1:31" x14ac:dyDescent="0.25">
      <c r="A68">
        <v>174</v>
      </c>
      <c r="B68" t="s">
        <v>6</v>
      </c>
      <c r="C68" t="s">
        <v>6</v>
      </c>
      <c r="D68" t="s">
        <v>4</v>
      </c>
      <c r="E68">
        <v>3</v>
      </c>
      <c r="F68">
        <v>33</v>
      </c>
      <c r="G68" s="1">
        <v>42887</v>
      </c>
      <c r="H68">
        <v>40</v>
      </c>
      <c r="I68" s="1">
        <v>42891</v>
      </c>
      <c r="J68" s="3">
        <v>1.75</v>
      </c>
      <c r="K68" t="s">
        <v>4</v>
      </c>
      <c r="L68" s="3">
        <v>14</v>
      </c>
      <c r="M68" s="1">
        <v>42908</v>
      </c>
      <c r="N68" s="11">
        <v>0.11200000000000002</v>
      </c>
      <c r="O68" s="3">
        <v>1</v>
      </c>
      <c r="P68" s="3">
        <v>2.1</v>
      </c>
      <c r="Q68" s="3">
        <v>1.97</v>
      </c>
      <c r="R68" s="3">
        <v>2.36</v>
      </c>
      <c r="S68" s="3">
        <v>0.85670000000000002</v>
      </c>
      <c r="T68" s="3">
        <f t="shared" si="5"/>
        <v>0.13000000000000012</v>
      </c>
      <c r="V68" s="3" t="s">
        <v>19</v>
      </c>
      <c r="W68" s="3">
        <f t="shared" si="6"/>
        <v>1</v>
      </c>
      <c r="X68" s="3">
        <v>3.1399999999999997E-2</v>
      </c>
      <c r="Y68" s="3" t="s">
        <v>54</v>
      </c>
      <c r="AA68" s="1">
        <v>43203</v>
      </c>
      <c r="AB68" s="3" t="s">
        <v>100</v>
      </c>
      <c r="AC68" s="3">
        <v>2.1800000000000042E-2</v>
      </c>
    </row>
    <row r="69" spans="1:31" x14ac:dyDescent="0.25">
      <c r="A69">
        <v>175</v>
      </c>
      <c r="B69" t="s">
        <v>2</v>
      </c>
      <c r="C69" t="s">
        <v>2</v>
      </c>
      <c r="D69" t="s">
        <v>3</v>
      </c>
      <c r="E69">
        <v>3</v>
      </c>
      <c r="F69">
        <v>22</v>
      </c>
      <c r="G69" s="1">
        <v>42887</v>
      </c>
      <c r="H69">
        <v>30</v>
      </c>
      <c r="I69" s="1">
        <v>42891</v>
      </c>
      <c r="J69" s="3">
        <v>2</v>
      </c>
      <c r="K69" t="s">
        <v>17</v>
      </c>
      <c r="L69" s="3">
        <v>15</v>
      </c>
      <c r="M69" s="1">
        <v>42909</v>
      </c>
      <c r="N69" s="11">
        <v>0.18</v>
      </c>
      <c r="O69" s="3">
        <v>1</v>
      </c>
      <c r="P69" s="3">
        <v>2.4</v>
      </c>
      <c r="Q69" s="3">
        <v>2.33</v>
      </c>
      <c r="R69" s="3">
        <v>2.61</v>
      </c>
      <c r="S69" s="3">
        <v>1.5993999999999999</v>
      </c>
      <c r="T69" s="3">
        <f t="shared" si="5"/>
        <v>6.999999999999984E-2</v>
      </c>
      <c r="V69" s="3" t="s">
        <v>19</v>
      </c>
      <c r="W69" s="3">
        <f t="shared" si="6"/>
        <v>1</v>
      </c>
      <c r="X69" s="3">
        <v>3.49E-2</v>
      </c>
      <c r="Y69" s="3" t="s">
        <v>52</v>
      </c>
      <c r="Z69" s="3" t="s">
        <v>53</v>
      </c>
      <c r="AA69" s="1">
        <v>43209</v>
      </c>
      <c r="AB69" s="3" t="s">
        <v>102</v>
      </c>
      <c r="AC69" s="3">
        <v>6.6599999999999993E-2</v>
      </c>
      <c r="AD69" s="3">
        <v>4.0000000000000036E-3</v>
      </c>
      <c r="AE69" s="3">
        <v>168</v>
      </c>
    </row>
    <row r="70" spans="1:31" x14ac:dyDescent="0.25">
      <c r="A70">
        <v>177</v>
      </c>
      <c r="B70" t="s">
        <v>8</v>
      </c>
      <c r="D70" t="s">
        <v>4</v>
      </c>
      <c r="E70">
        <v>3</v>
      </c>
      <c r="F70">
        <v>30</v>
      </c>
      <c r="G70" s="1">
        <v>42887</v>
      </c>
      <c r="H70">
        <v>37</v>
      </c>
      <c r="I70" s="1">
        <v>42891</v>
      </c>
      <c r="J70" s="3">
        <v>1.75</v>
      </c>
      <c r="K70" t="s">
        <v>4</v>
      </c>
      <c r="L70" s="3">
        <v>15</v>
      </c>
      <c r="M70" s="1">
        <v>42906</v>
      </c>
      <c r="N70" s="11">
        <v>8.5714285714285715E-2</v>
      </c>
      <c r="O70" s="3">
        <v>1</v>
      </c>
      <c r="P70" s="3">
        <v>1.63</v>
      </c>
      <c r="Q70" s="3">
        <v>1.53</v>
      </c>
      <c r="R70" s="3">
        <v>1.87</v>
      </c>
      <c r="S70" s="3">
        <v>0.62490000000000001</v>
      </c>
      <c r="T70" s="3">
        <f t="shared" si="5"/>
        <v>9.9999999999999867E-2</v>
      </c>
      <c r="V70" s="3" t="s">
        <v>19</v>
      </c>
      <c r="W70" s="3">
        <f t="shared" si="6"/>
        <v>1</v>
      </c>
      <c r="X70" s="3">
        <v>1.8599999999999998E-2</v>
      </c>
      <c r="Y70" s="3" t="s">
        <v>54</v>
      </c>
      <c r="AA70" s="1">
        <v>43206</v>
      </c>
      <c r="AB70" s="3" t="s">
        <v>100</v>
      </c>
      <c r="AC70" s="3">
        <v>1.3599999999999834E-2</v>
      </c>
    </row>
    <row r="71" spans="1:31" x14ac:dyDescent="0.25">
      <c r="A71">
        <v>178</v>
      </c>
      <c r="B71" t="s">
        <v>2</v>
      </c>
      <c r="C71" t="s">
        <v>2</v>
      </c>
      <c r="D71" t="s">
        <v>3</v>
      </c>
      <c r="E71">
        <v>3</v>
      </c>
      <c r="F71">
        <v>29</v>
      </c>
      <c r="G71" s="1">
        <v>42887</v>
      </c>
      <c r="H71">
        <v>36.5</v>
      </c>
      <c r="I71" s="1">
        <v>42891</v>
      </c>
      <c r="J71" s="3">
        <v>1.875</v>
      </c>
      <c r="K71" t="s">
        <v>3</v>
      </c>
      <c r="L71" s="3">
        <v>17</v>
      </c>
      <c r="M71" s="1">
        <v>42908</v>
      </c>
      <c r="N71" s="11">
        <v>0.11599999999999999</v>
      </c>
      <c r="O71" s="3">
        <v>1</v>
      </c>
      <c r="P71" s="3">
        <v>1.19</v>
      </c>
      <c r="Q71" s="3">
        <v>1.1200000000000001</v>
      </c>
      <c r="R71" s="3">
        <v>2.54</v>
      </c>
      <c r="S71" s="3">
        <v>0.97309999999999997</v>
      </c>
      <c r="T71" s="3">
        <f t="shared" si="5"/>
        <v>6.999999999999984E-2</v>
      </c>
      <c r="V71" s="3" t="s">
        <v>19</v>
      </c>
      <c r="W71" s="3">
        <f t="shared" si="6"/>
        <v>1</v>
      </c>
      <c r="X71" s="3">
        <v>3.1E-2</v>
      </c>
      <c r="Y71" s="3" t="s">
        <v>54</v>
      </c>
      <c r="AA71" s="1">
        <v>43201</v>
      </c>
      <c r="AB71" s="3" t="s">
        <v>102</v>
      </c>
      <c r="AC71" s="3">
        <v>2.200000000000002E-2</v>
      </c>
      <c r="AD71" s="3">
        <v>4.0999999999999925E-3</v>
      </c>
      <c r="AE71" s="3">
        <v>163</v>
      </c>
    </row>
    <row r="72" spans="1:31" x14ac:dyDescent="0.25">
      <c r="A72">
        <v>179</v>
      </c>
      <c r="B72" t="s">
        <v>2</v>
      </c>
      <c r="C72" t="s">
        <v>2</v>
      </c>
      <c r="D72" s="9" t="s">
        <v>3</v>
      </c>
      <c r="E72">
        <v>3</v>
      </c>
      <c r="F72">
        <v>32</v>
      </c>
      <c r="G72" s="1">
        <v>42887</v>
      </c>
      <c r="H72" s="2">
        <v>40</v>
      </c>
      <c r="I72" s="1">
        <v>42891</v>
      </c>
      <c r="J72" s="3">
        <v>2</v>
      </c>
      <c r="K72" t="s">
        <v>3</v>
      </c>
      <c r="L72" s="3">
        <v>18</v>
      </c>
      <c r="M72" s="1">
        <v>42909</v>
      </c>
      <c r="N72" s="12">
        <v>0.16750000000000001</v>
      </c>
      <c r="O72" s="6">
        <v>1</v>
      </c>
      <c r="P72" s="3">
        <v>2.2200000000000002</v>
      </c>
      <c r="Q72" s="3">
        <v>1.94</v>
      </c>
      <c r="R72" s="3">
        <v>2.2999999999999998</v>
      </c>
      <c r="S72" s="3">
        <v>1.3494999999999999</v>
      </c>
      <c r="T72" s="3">
        <f t="shared" si="5"/>
        <v>0.28000000000000025</v>
      </c>
      <c r="U72" s="3" t="s">
        <v>44</v>
      </c>
      <c r="V72" s="3" t="s">
        <v>26</v>
      </c>
      <c r="W72" s="3">
        <f t="shared" si="6"/>
        <v>0</v>
      </c>
      <c r="Z72" s="3" t="s">
        <v>98</v>
      </c>
    </row>
    <row r="73" spans="1:31" x14ac:dyDescent="0.25">
      <c r="A73">
        <v>188</v>
      </c>
      <c r="B73" t="s">
        <v>2</v>
      </c>
      <c r="C73" t="s">
        <v>2</v>
      </c>
      <c r="D73" t="s">
        <v>4</v>
      </c>
      <c r="E73">
        <v>3</v>
      </c>
      <c r="F73">
        <v>24</v>
      </c>
      <c r="G73" s="1">
        <v>42887</v>
      </c>
      <c r="H73">
        <v>29.5</v>
      </c>
      <c r="I73" s="1">
        <v>42891</v>
      </c>
      <c r="J73" s="3">
        <v>1.375</v>
      </c>
      <c r="K73" t="s">
        <v>4</v>
      </c>
      <c r="L73" s="3">
        <v>17</v>
      </c>
      <c r="M73" s="1">
        <v>42911</v>
      </c>
      <c r="O73" s="3">
        <v>1</v>
      </c>
      <c r="P73" s="3">
        <v>2</v>
      </c>
      <c r="Q73" s="3">
        <v>1.98</v>
      </c>
      <c r="R73" s="3">
        <v>2.4500000000000002</v>
      </c>
      <c r="S73" s="3">
        <v>0.87380000000000002</v>
      </c>
      <c r="T73" s="3">
        <f t="shared" si="5"/>
        <v>2.0000000000000018E-2</v>
      </c>
      <c r="V73" s="3" t="s">
        <v>19</v>
      </c>
      <c r="W73" s="3">
        <f t="shared" si="6"/>
        <v>1</v>
      </c>
      <c r="X73" s="3">
        <v>4.8099999999999997E-2</v>
      </c>
      <c r="Y73" s="3" t="s">
        <v>52</v>
      </c>
      <c r="AA73" s="1">
        <v>43208</v>
      </c>
      <c r="AB73" s="3" t="s">
        <v>100</v>
      </c>
      <c r="AC73" s="3">
        <v>3.0800000000000161E-2</v>
      </c>
    </row>
    <row r="74" spans="1:31" x14ac:dyDescent="0.25">
      <c r="A74">
        <v>189</v>
      </c>
      <c r="B74" t="s">
        <v>20</v>
      </c>
      <c r="D74" t="s">
        <v>3</v>
      </c>
      <c r="E74">
        <v>3</v>
      </c>
      <c r="F74">
        <v>26</v>
      </c>
      <c r="G74" s="1">
        <v>42887</v>
      </c>
      <c r="H74">
        <v>33</v>
      </c>
      <c r="I74" s="1">
        <v>42891</v>
      </c>
      <c r="J74" s="3">
        <v>1.75</v>
      </c>
      <c r="K74" t="s">
        <v>3</v>
      </c>
      <c r="L74" s="3">
        <v>17</v>
      </c>
      <c r="M74" s="1">
        <v>42909</v>
      </c>
      <c r="N74" s="13">
        <v>0.13</v>
      </c>
      <c r="O74" s="7">
        <v>1</v>
      </c>
      <c r="P74" s="3">
        <v>1.39</v>
      </c>
      <c r="Q74" s="3">
        <v>1.38</v>
      </c>
      <c r="R74" s="3">
        <v>1.51</v>
      </c>
      <c r="S74" s="3">
        <v>0.43809999999999999</v>
      </c>
      <c r="T74" s="3">
        <f t="shared" si="5"/>
        <v>1.0000000000000009E-2</v>
      </c>
      <c r="V74" s="3" t="s">
        <v>19</v>
      </c>
      <c r="W74" s="3">
        <f t="shared" si="6"/>
        <v>1</v>
      </c>
      <c r="X74" s="3">
        <v>2.64E-2</v>
      </c>
      <c r="Y74" s="3" t="s">
        <v>52</v>
      </c>
    </row>
    <row r="75" spans="1:31" x14ac:dyDescent="0.25">
      <c r="A75">
        <v>190</v>
      </c>
      <c r="B75" t="s">
        <v>2</v>
      </c>
      <c r="C75" t="s">
        <v>2</v>
      </c>
      <c r="D75" t="s">
        <v>3</v>
      </c>
      <c r="E75">
        <v>3</v>
      </c>
      <c r="F75">
        <v>22</v>
      </c>
      <c r="G75" s="1">
        <v>42887</v>
      </c>
      <c r="H75">
        <v>31</v>
      </c>
      <c r="I75" s="1">
        <v>42891</v>
      </c>
      <c r="J75" s="3">
        <v>2.25</v>
      </c>
      <c r="K75" t="s">
        <v>17</v>
      </c>
      <c r="L75" s="3">
        <v>17</v>
      </c>
      <c r="M75" s="1">
        <v>42909</v>
      </c>
      <c r="O75" s="3">
        <v>1</v>
      </c>
      <c r="P75" s="3">
        <v>2.2599999999999998</v>
      </c>
      <c r="Q75" s="3">
        <v>2.2200000000000002</v>
      </c>
      <c r="R75" s="3">
        <v>2.5099999999999998</v>
      </c>
      <c r="S75" s="3">
        <v>0.98709999999999998</v>
      </c>
      <c r="T75" s="3">
        <f t="shared" si="5"/>
        <v>3.9999999999999591E-2</v>
      </c>
      <c r="V75" s="3" t="s">
        <v>19</v>
      </c>
      <c r="W75" s="3">
        <f t="shared" si="6"/>
        <v>1</v>
      </c>
      <c r="X75" s="3">
        <v>4.2599999999999999E-2</v>
      </c>
      <c r="Y75" s="3" t="s">
        <v>52</v>
      </c>
      <c r="Z75" s="3" t="s">
        <v>53</v>
      </c>
      <c r="AA75" s="1">
        <v>43207</v>
      </c>
      <c r="AB75" s="3" t="s">
        <v>100</v>
      </c>
      <c r="AC75" s="3">
        <v>2.5799999999999823E-2</v>
      </c>
    </row>
    <row r="76" spans="1:31" x14ac:dyDescent="0.25">
      <c r="A76">
        <v>191</v>
      </c>
      <c r="B76" t="s">
        <v>2</v>
      </c>
      <c r="C76" t="s">
        <v>2</v>
      </c>
      <c r="D76" t="s">
        <v>4</v>
      </c>
      <c r="E76">
        <v>3</v>
      </c>
      <c r="F76">
        <v>23</v>
      </c>
      <c r="G76" s="1">
        <v>42887</v>
      </c>
      <c r="H76">
        <v>28</v>
      </c>
      <c r="I76" s="1">
        <v>42891</v>
      </c>
      <c r="J76" s="3">
        <v>1.25</v>
      </c>
      <c r="K76" t="s">
        <v>4</v>
      </c>
      <c r="L76" s="3">
        <v>14</v>
      </c>
      <c r="M76" s="1">
        <v>42908</v>
      </c>
      <c r="N76" s="11">
        <v>0.154</v>
      </c>
      <c r="O76" s="3">
        <v>1</v>
      </c>
      <c r="P76" s="3">
        <v>1.87</v>
      </c>
      <c r="Q76" s="3">
        <v>1.84</v>
      </c>
      <c r="R76" s="3">
        <v>2.2599999999999998</v>
      </c>
      <c r="S76" s="3">
        <v>0.79959999999999998</v>
      </c>
      <c r="T76" s="3">
        <f t="shared" si="5"/>
        <v>3.0000000000000027E-2</v>
      </c>
      <c r="V76" s="3" t="s">
        <v>19</v>
      </c>
      <c r="W76" s="3">
        <f t="shared" si="6"/>
        <v>1</v>
      </c>
      <c r="X76" s="3">
        <v>3.3300000000000003E-2</v>
      </c>
      <c r="Y76" s="3" t="s">
        <v>54</v>
      </c>
      <c r="AA76" s="1">
        <v>43203</v>
      </c>
      <c r="AB76" s="3" t="s">
        <v>102</v>
      </c>
      <c r="AC76" s="3">
        <v>2.2799999999999931E-2</v>
      </c>
      <c r="AD76" s="3">
        <v>5.8000000000000274E-3</v>
      </c>
      <c r="AE76" s="3">
        <v>179</v>
      </c>
    </row>
    <row r="77" spans="1:31" x14ac:dyDescent="0.25">
      <c r="A77">
        <v>201</v>
      </c>
      <c r="B77" t="s">
        <v>2</v>
      </c>
      <c r="C77" t="s">
        <v>2</v>
      </c>
      <c r="D77" t="s">
        <v>3</v>
      </c>
      <c r="E77">
        <v>3</v>
      </c>
      <c r="F77">
        <v>30</v>
      </c>
      <c r="G77" s="1">
        <v>42887</v>
      </c>
      <c r="H77">
        <v>36.5</v>
      </c>
      <c r="I77" s="1">
        <v>42891</v>
      </c>
      <c r="J77" s="3">
        <v>1.625</v>
      </c>
      <c r="K77" t="s">
        <v>3</v>
      </c>
      <c r="L77" s="3">
        <v>20</v>
      </c>
      <c r="M77" s="1">
        <v>42911</v>
      </c>
      <c r="N77" s="11">
        <v>0.18</v>
      </c>
      <c r="O77" s="3">
        <v>1</v>
      </c>
      <c r="P77" s="3">
        <v>2.02</v>
      </c>
      <c r="Q77" s="3">
        <v>1.94</v>
      </c>
      <c r="R77" s="3">
        <v>2.36</v>
      </c>
      <c r="S77" s="3">
        <v>0.999</v>
      </c>
      <c r="T77" s="3">
        <f t="shared" si="5"/>
        <v>8.0000000000000071E-2</v>
      </c>
      <c r="V77" s="3" t="s">
        <v>26</v>
      </c>
      <c r="W77" s="3">
        <f t="shared" si="6"/>
        <v>0</v>
      </c>
      <c r="Z77" s="3" t="s">
        <v>51</v>
      </c>
    </row>
    <row r="78" spans="1:31" x14ac:dyDescent="0.25">
      <c r="A78" t="s">
        <v>112</v>
      </c>
      <c r="G78" s="1"/>
      <c r="I78" s="1"/>
      <c r="M78" s="1"/>
      <c r="P78" s="3">
        <v>1.8</v>
      </c>
      <c r="Q78" s="3">
        <v>1.6</v>
      </c>
      <c r="R78" s="3">
        <v>1.72</v>
      </c>
      <c r="S78" s="3">
        <v>0.71289999999999998</v>
      </c>
      <c r="T78" s="3">
        <f t="shared" si="5"/>
        <v>0.19999999999999996</v>
      </c>
      <c r="U78" s="3" t="s">
        <v>155</v>
      </c>
      <c r="V78" s="3" t="s">
        <v>26</v>
      </c>
      <c r="W78" s="3">
        <f t="shared" si="6"/>
        <v>0</v>
      </c>
    </row>
    <row r="79" spans="1:31" x14ac:dyDescent="0.25">
      <c r="A79" t="s">
        <v>154</v>
      </c>
      <c r="B79" t="s">
        <v>2</v>
      </c>
      <c r="C79" t="s">
        <v>2</v>
      </c>
      <c r="D79" t="s">
        <v>4</v>
      </c>
      <c r="E79">
        <v>3</v>
      </c>
      <c r="F79">
        <v>21</v>
      </c>
      <c r="G79" s="1">
        <v>42887</v>
      </c>
      <c r="H79">
        <v>28</v>
      </c>
      <c r="I79" s="1">
        <v>42891</v>
      </c>
      <c r="J79" s="3">
        <v>1.75</v>
      </c>
      <c r="K79" t="s">
        <v>4</v>
      </c>
      <c r="L79" s="3">
        <v>15</v>
      </c>
      <c r="M79" s="1">
        <v>42909</v>
      </c>
      <c r="N79" s="11">
        <v>0.1275</v>
      </c>
      <c r="O79" s="3">
        <v>4</v>
      </c>
      <c r="P79" s="3">
        <v>1.8</v>
      </c>
      <c r="Q79" s="3">
        <v>1.69</v>
      </c>
      <c r="R79" s="3">
        <v>1.95</v>
      </c>
      <c r="S79" s="3">
        <v>0.80900000000000005</v>
      </c>
      <c r="T79" s="3">
        <f t="shared" si="5"/>
        <v>0.1100000000000001</v>
      </c>
      <c r="U79" s="3" t="s">
        <v>35</v>
      </c>
      <c r="V79" s="3" t="s">
        <v>19</v>
      </c>
      <c r="W79" s="3">
        <f t="shared" si="6"/>
        <v>1</v>
      </c>
      <c r="X79" s="3">
        <v>5.79E-2</v>
      </c>
      <c r="Y79" s="3" t="s">
        <v>52</v>
      </c>
      <c r="Z79" s="3" t="s">
        <v>56</v>
      </c>
      <c r="AA79" s="1">
        <v>43214</v>
      </c>
      <c r="AB79" s="3" t="s">
        <v>102</v>
      </c>
      <c r="AC79" s="3">
        <v>2.7399999999999869E-2</v>
      </c>
      <c r="AD79" s="3">
        <v>5.8000000000000274E-3</v>
      </c>
      <c r="AE79" s="3">
        <v>216</v>
      </c>
    </row>
    <row r="80" spans="1:31" x14ac:dyDescent="0.25">
      <c r="A80" t="s">
        <v>153</v>
      </c>
      <c r="G80" s="1"/>
      <c r="I80" s="1"/>
      <c r="M80" s="1"/>
      <c r="P80" s="3">
        <v>1.72</v>
      </c>
      <c r="Q80" s="3">
        <v>1.59</v>
      </c>
      <c r="R80" s="3">
        <v>1.76</v>
      </c>
      <c r="S80" s="3">
        <v>0.79020000000000001</v>
      </c>
      <c r="T80" s="3">
        <f t="shared" si="5"/>
        <v>0.12999999999999989</v>
      </c>
      <c r="V80" s="3" t="s">
        <v>19</v>
      </c>
      <c r="W80" s="3">
        <f t="shared" si="6"/>
        <v>1</v>
      </c>
      <c r="X80" s="3">
        <v>4.5499999999999999E-2</v>
      </c>
      <c r="Y80" s="3" t="s">
        <v>52</v>
      </c>
      <c r="AA80" s="1">
        <v>43210</v>
      </c>
      <c r="AB80" s="3" t="s">
        <v>100</v>
      </c>
      <c r="AC80" s="3">
        <v>3.3800000000000052E-2</v>
      </c>
    </row>
    <row r="81" spans="1:31" x14ac:dyDescent="0.25">
      <c r="A81" t="s">
        <v>111</v>
      </c>
      <c r="G81" s="1"/>
      <c r="I81" s="1"/>
      <c r="M81" s="1"/>
      <c r="P81" s="3">
        <v>1.87</v>
      </c>
      <c r="Q81" s="3">
        <v>1.84</v>
      </c>
      <c r="R81" s="3">
        <v>2.2200000000000002</v>
      </c>
      <c r="S81" s="3">
        <v>0.96109999999999995</v>
      </c>
      <c r="T81" s="3">
        <f t="shared" si="5"/>
        <v>3.0000000000000027E-2</v>
      </c>
      <c r="U81" s="3" t="s">
        <v>155</v>
      </c>
      <c r="V81" s="3" t="s">
        <v>19</v>
      </c>
      <c r="W81" s="3">
        <f t="shared" si="6"/>
        <v>1</v>
      </c>
      <c r="X81" s="3">
        <v>5.3199999999999997E-2</v>
      </c>
      <c r="Y81" s="3" t="s">
        <v>52</v>
      </c>
      <c r="AA81" s="1">
        <v>43211</v>
      </c>
      <c r="AB81" s="3" t="s">
        <v>102</v>
      </c>
      <c r="AC81" s="3">
        <v>3.1799999999999828E-2</v>
      </c>
      <c r="AD81" s="3">
        <v>7.2000000000000952E-3</v>
      </c>
      <c r="AE81" s="3">
        <v>312</v>
      </c>
    </row>
    <row r="82" spans="1:31" x14ac:dyDescent="0.25">
      <c r="A82">
        <v>203</v>
      </c>
      <c r="B82" t="s">
        <v>2</v>
      </c>
      <c r="C82" t="s">
        <v>2</v>
      </c>
      <c r="D82" t="s">
        <v>3</v>
      </c>
      <c r="E82">
        <v>3</v>
      </c>
      <c r="F82">
        <v>22</v>
      </c>
      <c r="G82" s="1">
        <v>42887</v>
      </c>
      <c r="H82">
        <v>31.5</v>
      </c>
      <c r="I82" s="1">
        <v>42891</v>
      </c>
      <c r="J82" s="3">
        <v>2.375</v>
      </c>
      <c r="K82" t="s">
        <v>3</v>
      </c>
      <c r="L82" s="3">
        <v>16</v>
      </c>
      <c r="M82" s="1">
        <v>42908</v>
      </c>
      <c r="N82" s="11">
        <v>0.188</v>
      </c>
      <c r="O82" s="3">
        <v>1.5</v>
      </c>
      <c r="P82" s="3">
        <v>2.62</v>
      </c>
      <c r="Q82" s="3">
        <v>2.5299999999999998</v>
      </c>
      <c r="R82" s="3">
        <v>3.63</v>
      </c>
      <c r="S82" s="3">
        <v>2.8664000000000001</v>
      </c>
      <c r="T82" s="3">
        <f t="shared" si="5"/>
        <v>9.0000000000000302E-2</v>
      </c>
      <c r="U82" s="3" t="s">
        <v>30</v>
      </c>
      <c r="V82" s="3" t="s">
        <v>19</v>
      </c>
      <c r="W82" s="3">
        <f t="shared" si="6"/>
        <v>1</v>
      </c>
      <c r="X82" s="3">
        <v>4.2099999999999999E-2</v>
      </c>
      <c r="Y82" s="3" t="s">
        <v>52</v>
      </c>
      <c r="Z82" s="3" t="s">
        <v>61</v>
      </c>
    </row>
    <row r="83" spans="1:31" x14ac:dyDescent="0.25">
      <c r="A83">
        <v>208</v>
      </c>
      <c r="B83" t="s">
        <v>7</v>
      </c>
      <c r="C83" t="s">
        <v>7</v>
      </c>
      <c r="D83" t="s">
        <v>4</v>
      </c>
      <c r="E83">
        <v>3</v>
      </c>
      <c r="F83">
        <v>17</v>
      </c>
      <c r="G83" s="1">
        <v>42887</v>
      </c>
      <c r="H83">
        <v>19.5</v>
      </c>
      <c r="I83" s="1">
        <v>42891</v>
      </c>
      <c r="J83" s="3">
        <v>0.625</v>
      </c>
      <c r="K83" t="s">
        <v>4</v>
      </c>
      <c r="L83" s="3">
        <v>13</v>
      </c>
      <c r="M83" s="1">
        <v>42907</v>
      </c>
      <c r="O83" s="3">
        <v>1</v>
      </c>
      <c r="P83" s="3">
        <v>2.13</v>
      </c>
      <c r="Q83" s="3">
        <v>2.09</v>
      </c>
      <c r="R83" s="3">
        <v>2.35</v>
      </c>
      <c r="S83" s="3">
        <v>1.2804</v>
      </c>
      <c r="T83" s="3">
        <f t="shared" si="5"/>
        <v>4.0000000000000036E-2</v>
      </c>
      <c r="V83" s="3" t="s">
        <v>19</v>
      </c>
      <c r="W83" s="3">
        <f t="shared" si="6"/>
        <v>1</v>
      </c>
      <c r="X83" s="3">
        <v>3.7699999999999997E-2</v>
      </c>
      <c r="Y83" s="3" t="s">
        <v>54</v>
      </c>
      <c r="AA83" s="1">
        <v>43201</v>
      </c>
      <c r="AB83" s="3" t="s">
        <v>102</v>
      </c>
      <c r="AC83" s="3">
        <v>2.5600000000000001E-2</v>
      </c>
      <c r="AD83" s="3">
        <v>4.7000000000000002E-3</v>
      </c>
      <c r="AE83" s="3">
        <v>134</v>
      </c>
    </row>
    <row r="84" spans="1:31" x14ac:dyDescent="0.25">
      <c r="A84">
        <v>212</v>
      </c>
      <c r="B84" t="s">
        <v>2</v>
      </c>
      <c r="C84" t="s">
        <v>2</v>
      </c>
      <c r="D84" t="s">
        <v>4</v>
      </c>
      <c r="E84">
        <v>3</v>
      </c>
      <c r="F84">
        <v>25</v>
      </c>
      <c r="G84" s="1">
        <v>42887</v>
      </c>
      <c r="H84">
        <v>34</v>
      </c>
      <c r="I84" s="1">
        <v>42891</v>
      </c>
      <c r="J84" s="3">
        <v>2.25</v>
      </c>
      <c r="K84" t="s">
        <v>17</v>
      </c>
      <c r="L84" s="3">
        <v>15</v>
      </c>
      <c r="M84" s="1">
        <v>42907</v>
      </c>
      <c r="N84" s="11">
        <v>0.14499999999999999</v>
      </c>
      <c r="O84" s="3">
        <v>1.5</v>
      </c>
      <c r="P84" s="3">
        <v>2.17</v>
      </c>
      <c r="Q84" s="3">
        <v>2.12</v>
      </c>
      <c r="R84" s="3">
        <v>4.24</v>
      </c>
      <c r="S84" s="3">
        <v>2.0076999999999998</v>
      </c>
      <c r="T84" s="3">
        <f t="shared" si="5"/>
        <v>4.9999999999999822E-2</v>
      </c>
      <c r="U84" s="3" t="s">
        <v>30</v>
      </c>
      <c r="V84" s="3" t="s">
        <v>19</v>
      </c>
      <c r="W84" s="3">
        <f t="shared" si="6"/>
        <v>1</v>
      </c>
      <c r="X84" s="3">
        <v>2.7E-2</v>
      </c>
      <c r="Y84" s="3" t="s">
        <v>54</v>
      </c>
      <c r="Z84" s="3" t="s">
        <v>105</v>
      </c>
      <c r="AA84" s="1">
        <v>43208</v>
      </c>
      <c r="AB84" s="3" t="s">
        <v>102</v>
      </c>
      <c r="AC84" s="3">
        <v>1.4899999999999913E-2</v>
      </c>
      <c r="AD84" s="3">
        <v>3.6000000000000476E-3</v>
      </c>
      <c r="AE84" s="3">
        <v>157</v>
      </c>
    </row>
    <row r="85" spans="1:31" x14ac:dyDescent="0.25">
      <c r="A85" t="s">
        <v>113</v>
      </c>
      <c r="G85" s="1"/>
      <c r="I85" s="1"/>
      <c r="M85" s="1"/>
      <c r="V85" s="3" t="s">
        <v>19</v>
      </c>
      <c r="W85" s="3">
        <f t="shared" si="6"/>
        <v>1</v>
      </c>
      <c r="X85" s="3">
        <v>3.32E-2</v>
      </c>
      <c r="Y85" s="3" t="s">
        <v>52</v>
      </c>
      <c r="Z85" s="3" t="s">
        <v>106</v>
      </c>
      <c r="AA85" s="1">
        <v>43210</v>
      </c>
      <c r="AB85" s="3" t="s">
        <v>102</v>
      </c>
      <c r="AC85" s="3">
        <v>2.4599999999999733E-2</v>
      </c>
      <c r="AD85" s="3">
        <v>3.1000000000001027E-3</v>
      </c>
      <c r="AE85" s="3">
        <v>138</v>
      </c>
    </row>
    <row r="86" spans="1:31" x14ac:dyDescent="0.25">
      <c r="A86">
        <v>214</v>
      </c>
      <c r="B86" t="s">
        <v>2</v>
      </c>
      <c r="C86" t="s">
        <v>2</v>
      </c>
      <c r="D86" t="s">
        <v>3</v>
      </c>
      <c r="E86">
        <v>3</v>
      </c>
      <c r="F86">
        <v>23</v>
      </c>
      <c r="G86" s="1">
        <v>42887</v>
      </c>
      <c r="H86">
        <v>30</v>
      </c>
      <c r="I86" s="1">
        <v>42891</v>
      </c>
      <c r="J86" s="3">
        <v>1.75</v>
      </c>
      <c r="K86" t="s">
        <v>3</v>
      </c>
      <c r="L86" s="3">
        <v>16</v>
      </c>
      <c r="M86" s="1">
        <v>42908</v>
      </c>
      <c r="N86" s="11">
        <v>0.16799999999999998</v>
      </c>
      <c r="O86" s="3">
        <v>1</v>
      </c>
      <c r="P86" s="3">
        <v>2.5299999999999998</v>
      </c>
      <c r="Q86" s="3">
        <v>2.5299999999999998</v>
      </c>
      <c r="R86" s="3">
        <v>2.79</v>
      </c>
      <c r="S86" s="3">
        <v>1.7484999999999999</v>
      </c>
      <c r="T86" s="3">
        <f t="shared" ref="T86:T94" si="7">P86-Q86</f>
        <v>0</v>
      </c>
      <c r="V86" s="6" t="s">
        <v>19</v>
      </c>
      <c r="W86" s="3">
        <f t="shared" si="6"/>
        <v>1</v>
      </c>
      <c r="X86" s="3">
        <v>1.38E-2</v>
      </c>
      <c r="Y86" s="3" t="s">
        <v>52</v>
      </c>
      <c r="Z86" s="3" t="s">
        <v>53</v>
      </c>
    </row>
    <row r="87" spans="1:31" x14ac:dyDescent="0.25">
      <c r="A87">
        <v>215</v>
      </c>
      <c r="B87" t="s">
        <v>2</v>
      </c>
      <c r="C87" t="s">
        <v>2</v>
      </c>
      <c r="D87" t="s">
        <v>4</v>
      </c>
      <c r="E87">
        <v>3</v>
      </c>
      <c r="F87">
        <v>25</v>
      </c>
      <c r="G87" s="1">
        <v>42887</v>
      </c>
      <c r="H87">
        <v>36</v>
      </c>
      <c r="I87" s="1">
        <v>42891</v>
      </c>
      <c r="J87" s="3">
        <v>2.75</v>
      </c>
      <c r="K87" t="s">
        <v>17</v>
      </c>
      <c r="L87" s="3">
        <v>16</v>
      </c>
      <c r="M87" s="1">
        <v>42907</v>
      </c>
      <c r="N87" s="11">
        <v>0.12333333333333334</v>
      </c>
      <c r="O87" s="3">
        <v>1</v>
      </c>
      <c r="P87" s="3">
        <v>2.2599999999999998</v>
      </c>
      <c r="Q87" s="3">
        <v>2.2000000000000002</v>
      </c>
      <c r="R87" s="3">
        <v>2.6</v>
      </c>
      <c r="S87" s="3">
        <v>1.3663000000000001</v>
      </c>
      <c r="T87" s="3">
        <f t="shared" si="7"/>
        <v>5.9999999999999609E-2</v>
      </c>
      <c r="V87" s="3" t="s">
        <v>19</v>
      </c>
      <c r="W87" s="3">
        <f t="shared" si="6"/>
        <v>1</v>
      </c>
      <c r="X87" s="3">
        <v>2.52E-2</v>
      </c>
      <c r="Y87" s="3" t="s">
        <v>54</v>
      </c>
      <c r="Z87" s="3" t="s">
        <v>51</v>
      </c>
      <c r="AA87" s="1">
        <v>43202</v>
      </c>
      <c r="AB87" s="3" t="s">
        <v>102</v>
      </c>
      <c r="AC87" s="3">
        <v>1.639999999999997E-2</v>
      </c>
      <c r="AD87" s="3">
        <v>3.3000000000000806E-3</v>
      </c>
      <c r="AE87" s="3">
        <v>127</v>
      </c>
    </row>
    <row r="88" spans="1:31" x14ac:dyDescent="0.25">
      <c r="A88">
        <v>216</v>
      </c>
      <c r="B88" t="s">
        <v>2</v>
      </c>
      <c r="C88" t="s">
        <v>2</v>
      </c>
      <c r="D88" t="s">
        <v>3</v>
      </c>
      <c r="E88">
        <v>3</v>
      </c>
      <c r="F88">
        <v>26</v>
      </c>
      <c r="G88" s="1">
        <v>42887</v>
      </c>
      <c r="H88">
        <v>33</v>
      </c>
      <c r="I88" s="1">
        <v>42891</v>
      </c>
      <c r="J88" s="3">
        <v>1.75</v>
      </c>
      <c r="K88" t="s">
        <v>17</v>
      </c>
      <c r="L88" s="3">
        <v>14</v>
      </c>
      <c r="M88" s="1">
        <v>42905</v>
      </c>
      <c r="N88" s="11">
        <v>0.1075</v>
      </c>
      <c r="O88" s="3">
        <v>1</v>
      </c>
      <c r="P88" s="3">
        <v>2.35</v>
      </c>
      <c r="Q88" s="3">
        <v>2.31</v>
      </c>
      <c r="R88" s="3">
        <v>2.68</v>
      </c>
      <c r="S88" s="3">
        <v>1.5810999999999999</v>
      </c>
      <c r="T88" s="3">
        <f t="shared" si="7"/>
        <v>4.0000000000000036E-2</v>
      </c>
      <c r="V88" s="3" t="s">
        <v>26</v>
      </c>
      <c r="W88" s="3">
        <f t="shared" si="6"/>
        <v>0</v>
      </c>
      <c r="Z88" s="3" t="s">
        <v>84</v>
      </c>
    </row>
    <row r="89" spans="1:31" x14ac:dyDescent="0.25">
      <c r="A89">
        <v>217</v>
      </c>
      <c r="B89" t="s">
        <v>2</v>
      </c>
      <c r="C89" t="s">
        <v>2</v>
      </c>
      <c r="D89" t="s">
        <v>3</v>
      </c>
      <c r="E89">
        <v>3</v>
      </c>
      <c r="F89">
        <v>34</v>
      </c>
      <c r="G89" s="1">
        <v>42887</v>
      </c>
      <c r="H89">
        <v>39.5</v>
      </c>
      <c r="I89" s="1">
        <v>42891</v>
      </c>
      <c r="J89" s="3">
        <v>1.375</v>
      </c>
      <c r="K89" t="s">
        <v>17</v>
      </c>
      <c r="L89" s="3">
        <v>18</v>
      </c>
      <c r="M89" s="1">
        <v>42909</v>
      </c>
      <c r="N89" s="11">
        <v>0.17249999999999999</v>
      </c>
      <c r="O89" s="3">
        <v>1</v>
      </c>
      <c r="P89" s="3">
        <v>2.02</v>
      </c>
      <c r="Q89" s="3">
        <v>1.99</v>
      </c>
      <c r="R89" s="3">
        <v>2.5499999999999998</v>
      </c>
      <c r="S89" s="3">
        <v>1.1120000000000001</v>
      </c>
      <c r="T89" s="3">
        <f t="shared" si="7"/>
        <v>3.0000000000000027E-2</v>
      </c>
      <c r="V89" s="3" t="s">
        <v>19</v>
      </c>
      <c r="W89" s="3">
        <f t="shared" si="6"/>
        <v>1</v>
      </c>
      <c r="X89" s="3">
        <v>2.9899999999999999E-2</v>
      </c>
      <c r="Y89" s="3" t="s">
        <v>52</v>
      </c>
      <c r="AA89" s="1">
        <v>43208</v>
      </c>
      <c r="AB89" s="3" t="s">
        <v>102</v>
      </c>
      <c r="AC89" s="3">
        <v>1.760000000000006E-2</v>
      </c>
      <c r="AD89" s="3">
        <v>4.0999999999999925E-3</v>
      </c>
      <c r="AE89" s="3">
        <v>156</v>
      </c>
    </row>
    <row r="90" spans="1:31" x14ac:dyDescent="0.25">
      <c r="A90">
        <v>218</v>
      </c>
      <c r="B90" t="s">
        <v>2</v>
      </c>
      <c r="C90" t="s">
        <v>2</v>
      </c>
      <c r="D90" t="s">
        <v>3</v>
      </c>
      <c r="E90">
        <v>3</v>
      </c>
      <c r="F90">
        <v>17</v>
      </c>
      <c r="G90" s="1">
        <v>42887</v>
      </c>
      <c r="H90">
        <v>26</v>
      </c>
      <c r="I90" s="1">
        <v>42891</v>
      </c>
      <c r="J90" s="3">
        <v>2.25</v>
      </c>
      <c r="K90" t="s">
        <v>17</v>
      </c>
      <c r="L90" s="3">
        <v>16</v>
      </c>
      <c r="M90" s="1">
        <v>42907</v>
      </c>
      <c r="N90" s="11">
        <v>0.17666666666666667</v>
      </c>
      <c r="O90" s="3">
        <v>1.5</v>
      </c>
      <c r="P90" s="3">
        <v>2.5299999999999998</v>
      </c>
      <c r="Q90" s="3">
        <v>2.4300000000000002</v>
      </c>
      <c r="R90" s="3">
        <v>3.76</v>
      </c>
      <c r="S90" s="3">
        <v>2.3683999999999998</v>
      </c>
      <c r="T90" s="3">
        <f t="shared" si="7"/>
        <v>9.9999999999999645E-2</v>
      </c>
      <c r="U90" s="3" t="s">
        <v>30</v>
      </c>
      <c r="V90" s="3" t="s">
        <v>19</v>
      </c>
      <c r="W90" s="3">
        <f t="shared" si="6"/>
        <v>1</v>
      </c>
      <c r="X90" s="3">
        <v>3.0200000000000001E-2</v>
      </c>
      <c r="Y90" s="3" t="s">
        <v>52</v>
      </c>
      <c r="Z90" s="3" t="s">
        <v>62</v>
      </c>
    </row>
    <row r="91" spans="1:31" x14ac:dyDescent="0.25">
      <c r="A91">
        <v>219</v>
      </c>
      <c r="B91" t="s">
        <v>2</v>
      </c>
      <c r="C91" t="s">
        <v>2</v>
      </c>
      <c r="D91" t="s">
        <v>3</v>
      </c>
      <c r="E91">
        <v>3</v>
      </c>
      <c r="F91">
        <v>28</v>
      </c>
      <c r="G91" s="1">
        <v>42887</v>
      </c>
      <c r="H91">
        <v>35</v>
      </c>
      <c r="I91" s="1">
        <v>42891</v>
      </c>
      <c r="J91" s="3">
        <v>1.75</v>
      </c>
      <c r="K91" t="s">
        <v>3</v>
      </c>
      <c r="L91" s="3">
        <v>16</v>
      </c>
      <c r="M91" s="1">
        <v>42908</v>
      </c>
      <c r="N91" s="11">
        <v>0.13600000000000001</v>
      </c>
      <c r="O91" s="3">
        <v>1</v>
      </c>
      <c r="P91" s="3">
        <v>2.13</v>
      </c>
      <c r="Q91" s="3">
        <v>2.1</v>
      </c>
      <c r="R91" s="3">
        <v>2.4500000000000002</v>
      </c>
      <c r="S91" s="3">
        <v>1.2112000000000001</v>
      </c>
      <c r="T91" s="3">
        <f t="shared" si="7"/>
        <v>2.9999999999999805E-2</v>
      </c>
      <c r="V91" s="3" t="s">
        <v>19</v>
      </c>
      <c r="W91" s="3">
        <f t="shared" si="6"/>
        <v>1</v>
      </c>
      <c r="X91" s="3">
        <v>3.3700000000000001E-2</v>
      </c>
      <c r="Y91" s="3" t="s">
        <v>54</v>
      </c>
      <c r="AA91" s="1">
        <v>43201</v>
      </c>
      <c r="AB91" s="3" t="s">
        <v>100</v>
      </c>
    </row>
    <row r="92" spans="1:31" x14ac:dyDescent="0.25">
      <c r="A92">
        <v>220</v>
      </c>
      <c r="B92" t="s">
        <v>2</v>
      </c>
      <c r="C92" t="s">
        <v>2</v>
      </c>
      <c r="D92" t="s">
        <v>4</v>
      </c>
      <c r="E92">
        <v>3</v>
      </c>
      <c r="F92">
        <v>27</v>
      </c>
      <c r="G92" s="1">
        <v>42887</v>
      </c>
      <c r="H92">
        <v>37</v>
      </c>
      <c r="I92" s="1">
        <v>42891</v>
      </c>
      <c r="J92" s="3">
        <v>2.5</v>
      </c>
      <c r="K92" t="s">
        <v>4</v>
      </c>
      <c r="L92" s="3">
        <v>19</v>
      </c>
      <c r="M92" s="1">
        <v>42911</v>
      </c>
      <c r="N92" s="11">
        <v>0.3</v>
      </c>
      <c r="O92" s="3">
        <v>2</v>
      </c>
      <c r="P92" s="3">
        <v>1.63</v>
      </c>
      <c r="Q92" s="3">
        <v>1.58</v>
      </c>
      <c r="R92" s="3">
        <v>1.93</v>
      </c>
      <c r="S92" s="3">
        <v>0.71970000000000001</v>
      </c>
      <c r="T92" s="3">
        <f t="shared" si="7"/>
        <v>4.9999999999999822E-2</v>
      </c>
      <c r="U92" s="3" t="s">
        <v>31</v>
      </c>
      <c r="V92" s="3" t="s">
        <v>19</v>
      </c>
      <c r="W92" s="3">
        <f t="shared" si="6"/>
        <v>1</v>
      </c>
      <c r="X92" s="3">
        <v>1.8800000000000001E-2</v>
      </c>
      <c r="Y92" s="3" t="s">
        <v>54</v>
      </c>
      <c r="AA92" s="1">
        <v>43202</v>
      </c>
      <c r="AB92" s="3" t="s">
        <v>100</v>
      </c>
      <c r="AC92" s="3">
        <v>1.3200000000000101E-2</v>
      </c>
    </row>
    <row r="93" spans="1:31" x14ac:dyDescent="0.25">
      <c r="A93" t="s">
        <v>114</v>
      </c>
      <c r="G93" s="1"/>
      <c r="I93" s="1"/>
      <c r="M93" s="1"/>
      <c r="P93" s="3">
        <v>0.62</v>
      </c>
      <c r="Q93" s="3">
        <v>0.62</v>
      </c>
      <c r="R93" s="3">
        <v>0.9</v>
      </c>
      <c r="S93" s="3">
        <v>7.4700000000000003E-2</v>
      </c>
      <c r="T93" s="3">
        <f t="shared" si="7"/>
        <v>0</v>
      </c>
      <c r="V93" s="3" t="s">
        <v>19</v>
      </c>
      <c r="W93" s="3">
        <f t="shared" si="6"/>
        <v>1</v>
      </c>
      <c r="AA93" s="1">
        <v>43203</v>
      </c>
      <c r="AB93" s="3" t="s">
        <v>102</v>
      </c>
      <c r="AC93" s="3">
        <v>2.3200000000000109E-2</v>
      </c>
      <c r="AD93" s="3">
        <v>4.0999999999999925E-3</v>
      </c>
      <c r="AE93" s="3">
        <v>163</v>
      </c>
    </row>
    <row r="94" spans="1:31" x14ac:dyDescent="0.25">
      <c r="A94">
        <v>222</v>
      </c>
      <c r="B94" s="2" t="s">
        <v>18</v>
      </c>
      <c r="C94" s="2"/>
      <c r="D94" t="s">
        <v>4</v>
      </c>
      <c r="E94">
        <v>3</v>
      </c>
      <c r="F94">
        <v>26</v>
      </c>
      <c r="G94" s="1">
        <v>42887</v>
      </c>
      <c r="H94">
        <v>34</v>
      </c>
      <c r="I94" s="1">
        <v>42891</v>
      </c>
      <c r="J94" s="3">
        <v>2</v>
      </c>
      <c r="K94" t="s">
        <v>4</v>
      </c>
      <c r="L94" s="3">
        <v>16</v>
      </c>
      <c r="M94" s="1">
        <v>42908</v>
      </c>
      <c r="O94" s="3">
        <v>1</v>
      </c>
      <c r="P94" s="3">
        <v>0.84</v>
      </c>
      <c r="Q94" s="3">
        <v>0.82</v>
      </c>
      <c r="R94" s="3">
        <v>1.1299999999999999</v>
      </c>
      <c r="S94" s="3">
        <v>0.1237</v>
      </c>
      <c r="T94" s="3">
        <f t="shared" si="7"/>
        <v>2.0000000000000018E-2</v>
      </c>
      <c r="V94" s="3" t="s">
        <v>26</v>
      </c>
      <c r="W94" s="3">
        <f t="shared" si="6"/>
        <v>0</v>
      </c>
      <c r="Z94" s="3" t="s">
        <v>51</v>
      </c>
    </row>
    <row r="95" spans="1:31" x14ac:dyDescent="0.25">
      <c r="A95">
        <v>225</v>
      </c>
      <c r="B95" t="s">
        <v>2</v>
      </c>
      <c r="C95" t="s">
        <v>2</v>
      </c>
      <c r="D95" t="s">
        <v>3</v>
      </c>
      <c r="E95">
        <v>4</v>
      </c>
      <c r="F95">
        <v>21</v>
      </c>
      <c r="G95" s="1">
        <v>42894</v>
      </c>
      <c r="H95">
        <v>26</v>
      </c>
      <c r="I95" s="1">
        <v>42898</v>
      </c>
      <c r="J95" s="3">
        <v>1.25</v>
      </c>
      <c r="K95" s="2" t="s">
        <v>3</v>
      </c>
      <c r="L95" s="3">
        <v>18</v>
      </c>
      <c r="M95" s="1">
        <v>42923</v>
      </c>
      <c r="N95" s="11">
        <v>0.25</v>
      </c>
      <c r="O95" s="3" t="s">
        <v>158</v>
      </c>
      <c r="U95" s="3" t="s">
        <v>158</v>
      </c>
    </row>
    <row r="96" spans="1:31" x14ac:dyDescent="0.25">
      <c r="A96">
        <v>226</v>
      </c>
      <c r="B96" t="s">
        <v>6</v>
      </c>
      <c r="C96" t="s">
        <v>6</v>
      </c>
      <c r="D96" t="s">
        <v>4</v>
      </c>
      <c r="E96">
        <v>4</v>
      </c>
      <c r="F96">
        <v>36</v>
      </c>
      <c r="G96" s="1">
        <v>42894</v>
      </c>
      <c r="H96">
        <v>41</v>
      </c>
      <c r="I96" s="1">
        <v>42898</v>
      </c>
      <c r="J96" s="3">
        <v>1.25</v>
      </c>
      <c r="K96" t="s">
        <v>4</v>
      </c>
      <c r="L96" s="3">
        <v>49</v>
      </c>
      <c r="M96" s="1">
        <v>42949</v>
      </c>
      <c r="N96" s="12"/>
      <c r="O96" s="6">
        <v>1</v>
      </c>
      <c r="P96" s="6">
        <v>0.39</v>
      </c>
      <c r="Q96" s="6">
        <v>0.35</v>
      </c>
      <c r="R96" s="6">
        <v>0.49</v>
      </c>
      <c r="S96" s="6">
        <v>1.47E-2</v>
      </c>
      <c r="T96" s="6">
        <f t="shared" ref="T96:T114" si="8">P96-Q96</f>
        <v>4.0000000000000036E-2</v>
      </c>
      <c r="U96" s="6" t="s">
        <v>36</v>
      </c>
      <c r="V96" s="6" t="s">
        <v>26</v>
      </c>
      <c r="W96" s="6">
        <f t="shared" ref="W96:W115" si="9">IF(V96="n", 0,1)</f>
        <v>0</v>
      </c>
      <c r="X96" s="6"/>
      <c r="Y96" s="6"/>
      <c r="Z96" s="6" t="s">
        <v>58</v>
      </c>
      <c r="AA96" s="6"/>
      <c r="AB96" s="6"/>
      <c r="AC96" s="6"/>
    </row>
    <row r="97" spans="1:31" x14ac:dyDescent="0.25">
      <c r="A97">
        <v>229</v>
      </c>
      <c r="B97" t="s">
        <v>16</v>
      </c>
      <c r="D97" t="s">
        <v>4</v>
      </c>
      <c r="E97">
        <v>4</v>
      </c>
      <c r="F97">
        <v>25</v>
      </c>
      <c r="G97" s="1">
        <v>42894</v>
      </c>
      <c r="H97">
        <v>30</v>
      </c>
      <c r="I97" s="1">
        <v>42898</v>
      </c>
      <c r="J97" s="3">
        <v>1.25</v>
      </c>
      <c r="K97" t="s">
        <v>4</v>
      </c>
      <c r="L97" s="3">
        <v>17</v>
      </c>
      <c r="M97" s="1">
        <v>42916</v>
      </c>
      <c r="N97" s="11">
        <v>0.15</v>
      </c>
      <c r="O97" s="3">
        <v>1</v>
      </c>
      <c r="P97" s="3">
        <v>2.4</v>
      </c>
      <c r="Q97" s="3">
        <v>2.36</v>
      </c>
      <c r="R97" s="3">
        <v>2.62</v>
      </c>
      <c r="S97" s="3">
        <v>1.9885999999999999</v>
      </c>
      <c r="T97" s="3">
        <f t="shared" si="8"/>
        <v>4.0000000000000036E-2</v>
      </c>
      <c r="V97" s="3" t="s">
        <v>19</v>
      </c>
      <c r="W97" s="3">
        <f t="shared" si="9"/>
        <v>1</v>
      </c>
      <c r="X97" s="3">
        <v>3.2800000000000003E-2</v>
      </c>
      <c r="Y97" s="3" t="s">
        <v>54</v>
      </c>
      <c r="AA97" s="1">
        <v>43202</v>
      </c>
      <c r="AB97" s="3" t="s">
        <v>100</v>
      </c>
      <c r="AC97" s="3">
        <v>2.3800000000000043E-2</v>
      </c>
    </row>
    <row r="98" spans="1:31" x14ac:dyDescent="0.25">
      <c r="A98">
        <v>238</v>
      </c>
      <c r="B98" t="s">
        <v>2</v>
      </c>
      <c r="C98" t="s">
        <v>2</v>
      </c>
      <c r="D98" t="s">
        <v>4</v>
      </c>
      <c r="E98">
        <v>4</v>
      </c>
      <c r="F98">
        <v>22</v>
      </c>
      <c r="G98" s="1">
        <v>42894</v>
      </c>
      <c r="H98">
        <v>28</v>
      </c>
      <c r="I98" s="1">
        <v>42898</v>
      </c>
      <c r="J98" s="3">
        <v>1.5</v>
      </c>
      <c r="K98" t="s">
        <v>4</v>
      </c>
      <c r="L98" s="3">
        <v>30</v>
      </c>
      <c r="M98" s="1">
        <v>42933</v>
      </c>
      <c r="O98" s="3">
        <v>1</v>
      </c>
      <c r="P98" s="3">
        <v>1.1399999999999999</v>
      </c>
      <c r="Q98" s="3">
        <v>1.1299999999999999</v>
      </c>
      <c r="R98" s="3">
        <v>1.5</v>
      </c>
      <c r="S98" s="3">
        <v>0.25890000000000002</v>
      </c>
      <c r="T98" s="3">
        <f t="shared" si="8"/>
        <v>1.0000000000000009E-2</v>
      </c>
      <c r="V98" s="3" t="s">
        <v>19</v>
      </c>
      <c r="W98" s="3">
        <f t="shared" si="9"/>
        <v>1</v>
      </c>
      <c r="Y98" s="3" t="s">
        <v>54</v>
      </c>
      <c r="Z98" s="3" t="s">
        <v>83</v>
      </c>
    </row>
    <row r="99" spans="1:31" x14ac:dyDescent="0.25">
      <c r="A99">
        <v>242</v>
      </c>
      <c r="B99" t="s">
        <v>22</v>
      </c>
      <c r="C99" t="s">
        <v>2</v>
      </c>
      <c r="D99" t="s">
        <v>4</v>
      </c>
      <c r="E99">
        <v>4</v>
      </c>
      <c r="F99">
        <v>32.5</v>
      </c>
      <c r="G99" s="1">
        <v>42894</v>
      </c>
      <c r="H99">
        <v>39</v>
      </c>
      <c r="I99" s="1">
        <v>42898</v>
      </c>
      <c r="J99" s="3">
        <v>1.625</v>
      </c>
      <c r="K99" t="s">
        <v>4</v>
      </c>
      <c r="L99" s="3">
        <v>14</v>
      </c>
      <c r="M99" s="1">
        <v>42913</v>
      </c>
      <c r="N99" s="11">
        <v>6.0000000000000005E-2</v>
      </c>
      <c r="O99" s="3">
        <v>2</v>
      </c>
      <c r="P99" s="3">
        <v>1.64</v>
      </c>
      <c r="Q99" s="3">
        <v>1.51</v>
      </c>
      <c r="R99" s="3">
        <v>1.76</v>
      </c>
      <c r="S99" s="3">
        <v>0.68779999999999997</v>
      </c>
      <c r="T99" s="3">
        <f t="shared" si="8"/>
        <v>0.12999999999999989</v>
      </c>
      <c r="U99" s="3" t="s">
        <v>150</v>
      </c>
      <c r="V99" s="3" t="s">
        <v>19</v>
      </c>
      <c r="W99" s="3">
        <f t="shared" si="9"/>
        <v>1</v>
      </c>
      <c r="X99" s="3">
        <v>4.3299999999999998E-2</v>
      </c>
      <c r="Y99" s="3" t="s">
        <v>54</v>
      </c>
      <c r="AA99" s="1">
        <v>43199</v>
      </c>
      <c r="AB99" s="3" t="s">
        <v>100</v>
      </c>
      <c r="AC99" s="3">
        <v>2.87E-2</v>
      </c>
    </row>
    <row r="100" spans="1:31" x14ac:dyDescent="0.25">
      <c r="A100" t="s">
        <v>115</v>
      </c>
      <c r="G100" s="1"/>
      <c r="I100" s="1"/>
      <c r="M100" s="1"/>
      <c r="P100" s="3">
        <v>0.96</v>
      </c>
      <c r="Q100" s="3">
        <v>0.87</v>
      </c>
      <c r="R100" s="3">
        <v>1.23</v>
      </c>
      <c r="S100" s="3">
        <v>0.20910000000000001</v>
      </c>
      <c r="T100" s="3">
        <f t="shared" si="8"/>
        <v>8.9999999999999969E-2</v>
      </c>
      <c r="U100" s="3" t="s">
        <v>156</v>
      </c>
      <c r="V100" s="3" t="s">
        <v>19</v>
      </c>
      <c r="W100" s="3">
        <f t="shared" si="9"/>
        <v>1</v>
      </c>
      <c r="X100" s="3">
        <v>2.41E-2</v>
      </c>
      <c r="Y100" s="3" t="s">
        <v>54</v>
      </c>
      <c r="AA100" s="1">
        <v>43202</v>
      </c>
      <c r="AB100" s="3" t="s">
        <v>100</v>
      </c>
      <c r="AC100" s="3">
        <v>1.7100000000000001E-2</v>
      </c>
    </row>
    <row r="101" spans="1:31" x14ac:dyDescent="0.25">
      <c r="A101">
        <v>243</v>
      </c>
      <c r="B101" t="s">
        <v>22</v>
      </c>
      <c r="C101" t="s">
        <v>2</v>
      </c>
      <c r="D101" t="s">
        <v>4</v>
      </c>
      <c r="E101">
        <v>4</v>
      </c>
      <c r="F101">
        <v>33.5</v>
      </c>
      <c r="G101" s="1">
        <v>42894</v>
      </c>
      <c r="H101">
        <v>43</v>
      </c>
      <c r="I101" s="1">
        <v>42898</v>
      </c>
      <c r="J101" s="3">
        <v>2.375</v>
      </c>
      <c r="K101" t="s">
        <v>4</v>
      </c>
      <c r="L101" s="3">
        <v>15</v>
      </c>
      <c r="M101" s="1">
        <v>42913</v>
      </c>
      <c r="N101" s="11">
        <v>7.3636363636363639E-2</v>
      </c>
      <c r="O101" s="3">
        <v>1</v>
      </c>
      <c r="P101" s="3">
        <v>1.46</v>
      </c>
      <c r="Q101" s="3">
        <v>1.4</v>
      </c>
      <c r="R101" s="3">
        <v>1.8</v>
      </c>
      <c r="S101" s="3">
        <v>0.53610000000000002</v>
      </c>
      <c r="T101" s="3">
        <f t="shared" si="8"/>
        <v>6.0000000000000053E-2</v>
      </c>
      <c r="V101" s="3" t="s">
        <v>19</v>
      </c>
      <c r="W101" s="3">
        <f t="shared" si="9"/>
        <v>1</v>
      </c>
      <c r="X101" s="3">
        <v>4.2700000000000002E-2</v>
      </c>
      <c r="Y101" s="3" t="s">
        <v>52</v>
      </c>
      <c r="AA101" s="1">
        <v>43211</v>
      </c>
      <c r="AB101" s="3" t="s">
        <v>102</v>
      </c>
      <c r="AC101" s="3">
        <v>2.6900000000000146E-2</v>
      </c>
      <c r="AD101" s="3">
        <v>4.8000000000001375E-3</v>
      </c>
      <c r="AE101" s="3">
        <v>202</v>
      </c>
    </row>
    <row r="102" spans="1:31" x14ac:dyDescent="0.25">
      <c r="A102">
        <v>244</v>
      </c>
      <c r="B102" t="s">
        <v>22</v>
      </c>
      <c r="C102" t="s">
        <v>2</v>
      </c>
      <c r="D102" t="s">
        <v>3</v>
      </c>
      <c r="E102">
        <v>4</v>
      </c>
      <c r="F102">
        <v>38</v>
      </c>
      <c r="G102" s="1">
        <v>42894</v>
      </c>
      <c r="H102">
        <v>47</v>
      </c>
      <c r="I102" s="1">
        <v>42898</v>
      </c>
      <c r="J102" s="3">
        <v>2.25</v>
      </c>
      <c r="K102" t="s">
        <v>3</v>
      </c>
      <c r="L102" s="3">
        <v>22</v>
      </c>
      <c r="M102" s="1">
        <v>42921</v>
      </c>
      <c r="O102" s="3">
        <v>2</v>
      </c>
      <c r="P102" s="3">
        <v>1.79</v>
      </c>
      <c r="Q102" s="3">
        <v>1.67</v>
      </c>
      <c r="R102" s="3">
        <v>2.0299999999999998</v>
      </c>
      <c r="S102" s="3">
        <v>0.64710000000000001</v>
      </c>
      <c r="T102" s="3">
        <f t="shared" si="8"/>
        <v>0.12000000000000011</v>
      </c>
      <c r="U102" s="3" t="s">
        <v>34</v>
      </c>
      <c r="V102" s="3" t="s">
        <v>19</v>
      </c>
      <c r="W102" s="3">
        <f t="shared" si="9"/>
        <v>1</v>
      </c>
      <c r="X102" s="3">
        <v>2.9600000000000001E-2</v>
      </c>
      <c r="Y102" s="3" t="s">
        <v>52</v>
      </c>
      <c r="Z102" s="3" t="s">
        <v>96</v>
      </c>
      <c r="AA102" s="1">
        <v>43210</v>
      </c>
      <c r="AB102" s="3" t="s">
        <v>102</v>
      </c>
      <c r="AC102" s="3">
        <v>1.9700000000000051E-2</v>
      </c>
      <c r="AD102" s="3">
        <v>2.6999999999999247E-3</v>
      </c>
      <c r="AE102" s="3">
        <v>130</v>
      </c>
    </row>
    <row r="103" spans="1:31" x14ac:dyDescent="0.25">
      <c r="A103">
        <v>246</v>
      </c>
      <c r="B103" t="s">
        <v>7</v>
      </c>
      <c r="D103" t="s">
        <v>4</v>
      </c>
      <c r="E103">
        <v>4</v>
      </c>
      <c r="F103">
        <v>36.5</v>
      </c>
      <c r="G103" s="1">
        <v>42894</v>
      </c>
      <c r="H103">
        <v>48</v>
      </c>
      <c r="I103" s="1">
        <v>42898</v>
      </c>
      <c r="J103" s="3">
        <v>2.875</v>
      </c>
      <c r="K103" t="s">
        <v>17</v>
      </c>
      <c r="L103" s="3">
        <v>24</v>
      </c>
      <c r="M103" s="1">
        <v>42922</v>
      </c>
      <c r="N103" s="11">
        <v>0.43</v>
      </c>
      <c r="O103" s="3">
        <v>1</v>
      </c>
      <c r="P103" s="3">
        <v>0.6</v>
      </c>
      <c r="Q103" s="3">
        <v>0.51</v>
      </c>
      <c r="R103" s="3">
        <v>0.83</v>
      </c>
      <c r="S103" s="3">
        <v>8.1699999999999995E-2</v>
      </c>
      <c r="T103" s="3">
        <f t="shared" si="8"/>
        <v>8.9999999999999969E-2</v>
      </c>
      <c r="U103" s="3" t="s">
        <v>37</v>
      </c>
      <c r="V103" s="3" t="s">
        <v>26</v>
      </c>
      <c r="W103" s="3">
        <f t="shared" si="9"/>
        <v>0</v>
      </c>
      <c r="Z103" s="3" t="s">
        <v>57</v>
      </c>
    </row>
    <row r="104" spans="1:31" x14ac:dyDescent="0.25">
      <c r="A104">
        <v>251</v>
      </c>
      <c r="B104" t="s">
        <v>6</v>
      </c>
      <c r="C104" t="s">
        <v>6</v>
      </c>
      <c r="D104" t="s">
        <v>4</v>
      </c>
      <c r="E104">
        <v>4</v>
      </c>
      <c r="F104">
        <v>21</v>
      </c>
      <c r="G104" s="1">
        <v>42894</v>
      </c>
      <c r="H104">
        <v>34</v>
      </c>
      <c r="I104" s="1">
        <v>42898</v>
      </c>
      <c r="J104" s="3">
        <v>3.25</v>
      </c>
      <c r="K104" t="s">
        <v>4</v>
      </c>
      <c r="L104" s="3">
        <v>23</v>
      </c>
      <c r="M104" s="1">
        <v>42921</v>
      </c>
      <c r="N104" s="11">
        <v>0.23333333333333331</v>
      </c>
      <c r="O104" s="3">
        <v>1</v>
      </c>
      <c r="P104" s="3">
        <v>1.2</v>
      </c>
      <c r="Q104" s="3">
        <v>1.1000000000000001</v>
      </c>
      <c r="R104" s="3">
        <v>1.59</v>
      </c>
      <c r="S104" s="3">
        <v>0.34379999999999999</v>
      </c>
      <c r="T104" s="3">
        <f t="shared" si="8"/>
        <v>9.9999999999999867E-2</v>
      </c>
      <c r="V104" s="3" t="s">
        <v>26</v>
      </c>
      <c r="W104" s="3">
        <f t="shared" si="9"/>
        <v>0</v>
      </c>
      <c r="Z104" s="3" t="s">
        <v>94</v>
      </c>
    </row>
    <row r="105" spans="1:31" x14ac:dyDescent="0.25">
      <c r="A105">
        <v>256</v>
      </c>
      <c r="B105" t="s">
        <v>2</v>
      </c>
      <c r="C105" t="s">
        <v>2</v>
      </c>
      <c r="D105" t="s">
        <v>4</v>
      </c>
      <c r="E105">
        <v>4</v>
      </c>
      <c r="F105">
        <v>15</v>
      </c>
      <c r="G105" s="1">
        <v>42894</v>
      </c>
      <c r="H105">
        <v>18</v>
      </c>
      <c r="I105" s="1">
        <v>42898</v>
      </c>
      <c r="J105" s="3">
        <v>0.75</v>
      </c>
      <c r="K105" t="s">
        <v>4</v>
      </c>
      <c r="L105" s="3">
        <v>18</v>
      </c>
      <c r="M105" s="1">
        <v>42923</v>
      </c>
      <c r="N105" s="11">
        <v>0.44</v>
      </c>
      <c r="O105" s="3">
        <v>1</v>
      </c>
      <c r="P105" s="3">
        <v>1.08</v>
      </c>
      <c r="Q105" s="3">
        <v>1.03</v>
      </c>
      <c r="R105" s="3">
        <v>1.31</v>
      </c>
      <c r="S105" s="3">
        <v>0.28870000000000001</v>
      </c>
      <c r="T105" s="3">
        <f t="shared" si="8"/>
        <v>5.0000000000000044E-2</v>
      </c>
      <c r="V105" s="3" t="s">
        <v>19</v>
      </c>
      <c r="W105" s="3">
        <f t="shared" si="9"/>
        <v>1</v>
      </c>
      <c r="X105" s="3">
        <v>3.1699999999999999E-2</v>
      </c>
      <c r="Y105" s="3" t="s">
        <v>54</v>
      </c>
      <c r="Z105" s="3" t="s">
        <v>55</v>
      </c>
      <c r="AA105" s="1">
        <v>43200</v>
      </c>
      <c r="AB105" s="3" t="s">
        <v>100</v>
      </c>
      <c r="AC105" s="3">
        <v>2.1600000000000064E-2</v>
      </c>
    </row>
    <row r="106" spans="1:31" x14ac:dyDescent="0.25">
      <c r="A106">
        <v>262</v>
      </c>
      <c r="B106" t="s">
        <v>7</v>
      </c>
      <c r="D106" t="s">
        <v>4</v>
      </c>
      <c r="E106">
        <v>4</v>
      </c>
      <c r="F106">
        <v>16</v>
      </c>
      <c r="G106" s="1">
        <v>42894</v>
      </c>
      <c r="H106">
        <v>23</v>
      </c>
      <c r="I106" s="1">
        <v>42898</v>
      </c>
      <c r="J106" s="3">
        <v>1.75</v>
      </c>
      <c r="K106" t="s">
        <v>4</v>
      </c>
      <c r="L106" s="3">
        <v>18</v>
      </c>
      <c r="M106" s="1">
        <v>42916</v>
      </c>
      <c r="O106" s="3">
        <v>1</v>
      </c>
      <c r="P106" s="3">
        <v>2.13</v>
      </c>
      <c r="Q106" s="3">
        <v>2.08</v>
      </c>
      <c r="R106" s="3">
        <v>2.4</v>
      </c>
      <c r="S106" s="3">
        <v>1.1639999999999999</v>
      </c>
      <c r="T106" s="3">
        <f t="shared" si="8"/>
        <v>4.9999999999999822E-2</v>
      </c>
      <c r="U106" s="3" t="s">
        <v>29</v>
      </c>
      <c r="V106" s="3" t="s">
        <v>19</v>
      </c>
      <c r="W106" s="3">
        <f t="shared" si="9"/>
        <v>1</v>
      </c>
      <c r="X106" s="3">
        <v>4.5900000000000003E-2</v>
      </c>
      <c r="Y106" s="3" t="s">
        <v>54</v>
      </c>
      <c r="Z106" s="3" t="s">
        <v>82</v>
      </c>
      <c r="AA106" s="1">
        <v>43202</v>
      </c>
      <c r="AB106" s="3" t="s">
        <v>100</v>
      </c>
      <c r="AC106" s="3">
        <v>2.9599999999999849E-2</v>
      </c>
    </row>
    <row r="107" spans="1:31" x14ac:dyDescent="0.25">
      <c r="A107">
        <v>274</v>
      </c>
      <c r="B107" t="s">
        <v>2</v>
      </c>
      <c r="C107" t="s">
        <v>2</v>
      </c>
      <c r="D107" t="s">
        <v>4</v>
      </c>
      <c r="E107">
        <v>4</v>
      </c>
      <c r="F107">
        <v>12.5</v>
      </c>
      <c r="G107" s="1">
        <v>42894</v>
      </c>
      <c r="H107">
        <v>17.5</v>
      </c>
      <c r="I107" s="1">
        <v>42898</v>
      </c>
      <c r="J107" s="3">
        <v>1.25</v>
      </c>
      <c r="K107" s="2" t="s">
        <v>4</v>
      </c>
      <c r="L107" s="3">
        <v>20</v>
      </c>
      <c r="M107" s="1">
        <v>42921</v>
      </c>
      <c r="N107" s="11">
        <v>0.42333333333333334</v>
      </c>
      <c r="O107" s="3">
        <v>1</v>
      </c>
      <c r="P107" s="3">
        <v>2.12</v>
      </c>
      <c r="Q107" s="3">
        <v>1.89</v>
      </c>
      <c r="R107" s="3">
        <v>2.44</v>
      </c>
      <c r="S107" s="3">
        <v>0.92400000000000004</v>
      </c>
      <c r="T107" s="3">
        <f t="shared" si="8"/>
        <v>0.2300000000000002</v>
      </c>
      <c r="V107" s="3" t="s">
        <v>19</v>
      </c>
      <c r="W107" s="3">
        <f t="shared" si="9"/>
        <v>1</v>
      </c>
      <c r="X107" s="3">
        <v>2.69E-2</v>
      </c>
      <c r="Y107" s="3" t="s">
        <v>54</v>
      </c>
      <c r="AA107" s="1">
        <v>43202</v>
      </c>
      <c r="AB107" s="3" t="s">
        <v>102</v>
      </c>
      <c r="AC107" s="3">
        <v>1.9899999999999807E-2</v>
      </c>
      <c r="AD107" s="3">
        <v>3.6000000000000476E-3</v>
      </c>
      <c r="AE107" s="3">
        <v>167</v>
      </c>
    </row>
    <row r="108" spans="1:31" x14ac:dyDescent="0.25">
      <c r="A108">
        <v>277</v>
      </c>
      <c r="B108" t="s">
        <v>2</v>
      </c>
      <c r="C108" t="s">
        <v>2</v>
      </c>
      <c r="D108" t="s">
        <v>4</v>
      </c>
      <c r="E108">
        <v>4</v>
      </c>
      <c r="F108">
        <v>15</v>
      </c>
      <c r="G108" s="1">
        <v>42894</v>
      </c>
      <c r="H108">
        <v>20</v>
      </c>
      <c r="I108" s="1">
        <v>42898</v>
      </c>
      <c r="J108" s="3">
        <v>1.25</v>
      </c>
      <c r="K108" t="s">
        <v>17</v>
      </c>
      <c r="L108" s="3">
        <v>16</v>
      </c>
      <c r="M108" s="1">
        <v>42921</v>
      </c>
      <c r="N108" s="11">
        <v>0.33</v>
      </c>
      <c r="O108" s="3">
        <v>1</v>
      </c>
      <c r="P108" s="3">
        <v>1.85</v>
      </c>
      <c r="Q108" s="3">
        <v>1.82</v>
      </c>
      <c r="R108" s="3">
        <v>2.2599999999999998</v>
      </c>
      <c r="S108" s="3">
        <v>0.88419999999999999</v>
      </c>
      <c r="T108" s="3">
        <f t="shared" si="8"/>
        <v>3.0000000000000027E-2</v>
      </c>
      <c r="V108" s="3" t="s">
        <v>19</v>
      </c>
      <c r="W108" s="3">
        <f t="shared" si="9"/>
        <v>1</v>
      </c>
      <c r="X108" s="3">
        <v>2.58E-2</v>
      </c>
      <c r="Y108" s="3" t="s">
        <v>52</v>
      </c>
      <c r="AA108" s="1">
        <v>43207</v>
      </c>
      <c r="AB108" s="3" t="s">
        <v>100</v>
      </c>
      <c r="AC108" s="3">
        <v>1.5900000000000025E-2</v>
      </c>
    </row>
    <row r="109" spans="1:31" x14ac:dyDescent="0.25">
      <c r="A109">
        <v>280</v>
      </c>
      <c r="B109" t="s">
        <v>14</v>
      </c>
      <c r="D109" t="s">
        <v>3</v>
      </c>
      <c r="E109">
        <v>4</v>
      </c>
      <c r="F109">
        <v>14.5</v>
      </c>
      <c r="G109" s="1">
        <v>42894</v>
      </c>
      <c r="H109">
        <v>19</v>
      </c>
      <c r="I109" s="1">
        <v>42898</v>
      </c>
      <c r="J109" s="3">
        <v>1.125</v>
      </c>
      <c r="K109" t="s">
        <v>17</v>
      </c>
      <c r="L109" s="3">
        <v>20</v>
      </c>
      <c r="M109" s="1">
        <v>42921</v>
      </c>
      <c r="N109" s="11">
        <v>0.46333333333333332</v>
      </c>
      <c r="O109" s="3">
        <v>1</v>
      </c>
      <c r="P109" s="3">
        <v>2.23</v>
      </c>
      <c r="Q109" s="3">
        <v>2.17</v>
      </c>
      <c r="R109" s="3">
        <v>2.52</v>
      </c>
      <c r="S109" s="3">
        <v>1.3044</v>
      </c>
      <c r="T109" s="3">
        <f t="shared" si="8"/>
        <v>6.0000000000000053E-2</v>
      </c>
      <c r="V109" s="3" t="s">
        <v>19</v>
      </c>
      <c r="W109" s="3">
        <f t="shared" si="9"/>
        <v>1</v>
      </c>
      <c r="X109" s="3">
        <v>4.4200000000000003E-2</v>
      </c>
      <c r="Y109" s="3" t="s">
        <v>54</v>
      </c>
      <c r="AA109" s="1">
        <v>43203</v>
      </c>
      <c r="AB109" s="3" t="s">
        <v>100</v>
      </c>
      <c r="AC109" s="3">
        <v>3.0300000000000216E-2</v>
      </c>
    </row>
    <row r="110" spans="1:31" x14ac:dyDescent="0.25">
      <c r="A110">
        <v>281</v>
      </c>
      <c r="B110" t="s">
        <v>14</v>
      </c>
      <c r="D110" t="s">
        <v>4</v>
      </c>
      <c r="E110">
        <v>4</v>
      </c>
      <c r="F110">
        <v>19</v>
      </c>
      <c r="G110" s="1">
        <v>42894</v>
      </c>
      <c r="H110">
        <v>25</v>
      </c>
      <c r="I110" s="1">
        <v>42898</v>
      </c>
      <c r="J110" s="3">
        <v>1.5</v>
      </c>
      <c r="K110" t="s">
        <v>4</v>
      </c>
      <c r="L110" s="3">
        <v>14</v>
      </c>
      <c r="M110" s="1">
        <v>42915</v>
      </c>
      <c r="N110" s="11">
        <v>0.19888888888888889</v>
      </c>
      <c r="O110" s="3">
        <v>1</v>
      </c>
      <c r="P110" s="3">
        <v>2.39</v>
      </c>
      <c r="Q110" s="3">
        <v>2.39</v>
      </c>
      <c r="R110" s="3">
        <v>2.4</v>
      </c>
      <c r="S110" s="3">
        <v>1.2684</v>
      </c>
      <c r="T110" s="3">
        <f t="shared" si="8"/>
        <v>0</v>
      </c>
      <c r="V110" s="3" t="s">
        <v>19</v>
      </c>
      <c r="W110" s="3">
        <f t="shared" si="9"/>
        <v>1</v>
      </c>
      <c r="Y110" s="3" t="s">
        <v>54</v>
      </c>
      <c r="Z110" s="3" t="s">
        <v>87</v>
      </c>
    </row>
    <row r="111" spans="1:31" x14ac:dyDescent="0.25">
      <c r="A111">
        <v>286</v>
      </c>
      <c r="B111" t="s">
        <v>7</v>
      </c>
      <c r="D111" t="s">
        <v>4</v>
      </c>
      <c r="E111">
        <v>4</v>
      </c>
      <c r="F111">
        <v>9</v>
      </c>
      <c r="G111" s="1">
        <v>42894</v>
      </c>
      <c r="H111">
        <v>15</v>
      </c>
      <c r="I111" s="1">
        <v>42898</v>
      </c>
      <c r="J111" s="3">
        <v>1.5</v>
      </c>
      <c r="K111" t="s">
        <v>4</v>
      </c>
      <c r="L111" s="3">
        <v>22</v>
      </c>
      <c r="M111" s="1">
        <v>42922</v>
      </c>
      <c r="N111" s="12">
        <v>0.22</v>
      </c>
      <c r="O111" s="6">
        <v>1</v>
      </c>
      <c r="P111" s="3">
        <v>1.6</v>
      </c>
      <c r="Q111" s="3">
        <v>1.42</v>
      </c>
      <c r="R111" s="3">
        <v>1.53</v>
      </c>
      <c r="S111" s="3">
        <v>0.68479999999999996</v>
      </c>
      <c r="T111" s="3">
        <f t="shared" si="8"/>
        <v>0.18000000000000016</v>
      </c>
      <c r="V111" s="3" t="s">
        <v>19</v>
      </c>
      <c r="W111" s="3">
        <f t="shared" si="9"/>
        <v>1</v>
      </c>
      <c r="X111" s="3">
        <v>3.1199999999999999E-2</v>
      </c>
      <c r="Y111" s="3" t="s">
        <v>54</v>
      </c>
      <c r="AA111" s="1">
        <v>43202</v>
      </c>
      <c r="AB111" s="3" t="s">
        <v>100</v>
      </c>
      <c r="AC111" s="3">
        <v>2.5399999999999867E-2</v>
      </c>
    </row>
    <row r="112" spans="1:31" x14ac:dyDescent="0.25">
      <c r="A112">
        <v>287</v>
      </c>
      <c r="B112" t="s">
        <v>2</v>
      </c>
      <c r="C112" t="s">
        <v>2</v>
      </c>
      <c r="D112" t="s">
        <v>4</v>
      </c>
      <c r="E112">
        <v>4</v>
      </c>
      <c r="F112">
        <v>13</v>
      </c>
      <c r="G112" s="1">
        <v>42894</v>
      </c>
      <c r="H112">
        <v>18.5</v>
      </c>
      <c r="I112" s="1">
        <v>42898</v>
      </c>
      <c r="J112" s="3">
        <v>1.375</v>
      </c>
      <c r="K112" t="s">
        <v>17</v>
      </c>
      <c r="L112" s="3">
        <v>14</v>
      </c>
      <c r="M112" s="1">
        <v>42915</v>
      </c>
      <c r="N112" s="11">
        <v>0.1488888888888889</v>
      </c>
      <c r="O112" s="3">
        <v>1</v>
      </c>
      <c r="P112" s="3">
        <v>1.82</v>
      </c>
      <c r="Q112" s="3">
        <v>1.81</v>
      </c>
      <c r="R112" s="3">
        <v>2.1</v>
      </c>
      <c r="S112" s="3">
        <v>0.94159999999999999</v>
      </c>
      <c r="T112" s="3">
        <f t="shared" si="8"/>
        <v>1.0000000000000009E-2</v>
      </c>
      <c r="V112" s="3" t="s">
        <v>26</v>
      </c>
      <c r="W112" s="3">
        <f t="shared" si="9"/>
        <v>0</v>
      </c>
      <c r="Z112" s="3" t="s">
        <v>95</v>
      </c>
    </row>
    <row r="113" spans="1:31" x14ac:dyDescent="0.25">
      <c r="A113">
        <v>289</v>
      </c>
      <c r="B113" t="s">
        <v>16</v>
      </c>
      <c r="D113" t="s">
        <v>3</v>
      </c>
      <c r="E113">
        <v>4</v>
      </c>
      <c r="F113">
        <v>35.5</v>
      </c>
      <c r="G113" s="1">
        <v>42894</v>
      </c>
      <c r="H113">
        <v>41</v>
      </c>
      <c r="I113" s="1">
        <v>42898</v>
      </c>
      <c r="J113" s="3">
        <v>1.375</v>
      </c>
      <c r="K113" t="s">
        <v>3</v>
      </c>
      <c r="L113" s="3">
        <v>22</v>
      </c>
      <c r="M113" s="1">
        <v>42921</v>
      </c>
      <c r="N113" s="11">
        <v>0.26</v>
      </c>
      <c r="O113" s="3">
        <v>1</v>
      </c>
      <c r="P113" s="3">
        <v>1.91</v>
      </c>
      <c r="Q113" s="3">
        <v>1.74</v>
      </c>
      <c r="R113" s="3">
        <v>2.15</v>
      </c>
      <c r="S113" s="3">
        <v>0.76470000000000005</v>
      </c>
      <c r="T113" s="3">
        <f t="shared" si="8"/>
        <v>0.16999999999999993</v>
      </c>
      <c r="V113" s="3" t="s">
        <v>19</v>
      </c>
      <c r="W113" s="3">
        <f t="shared" si="9"/>
        <v>1</v>
      </c>
      <c r="X113" s="3">
        <v>3.9300000000000002E-2</v>
      </c>
      <c r="Y113" s="3" t="s">
        <v>52</v>
      </c>
    </row>
    <row r="114" spans="1:31" x14ac:dyDescent="0.25">
      <c r="A114">
        <v>290</v>
      </c>
      <c r="B114" t="s">
        <v>18</v>
      </c>
      <c r="D114" t="s">
        <v>3</v>
      </c>
      <c r="E114">
        <v>4</v>
      </c>
      <c r="F114">
        <v>14</v>
      </c>
      <c r="G114" s="1">
        <v>42894</v>
      </c>
      <c r="H114">
        <v>19</v>
      </c>
      <c r="I114" s="1">
        <v>42898</v>
      </c>
      <c r="J114" s="3">
        <v>1.25</v>
      </c>
      <c r="K114" t="s">
        <v>17</v>
      </c>
      <c r="L114" s="3">
        <v>16</v>
      </c>
      <c r="M114" s="1">
        <v>42921</v>
      </c>
      <c r="N114" s="11">
        <v>0.47666666666666663</v>
      </c>
      <c r="O114" s="3">
        <v>1.5</v>
      </c>
      <c r="P114" s="3">
        <v>2.4</v>
      </c>
      <c r="Q114" s="3">
        <v>2.39</v>
      </c>
      <c r="R114" s="3">
        <v>2.77</v>
      </c>
      <c r="S114" s="3">
        <v>1.8402000000000001</v>
      </c>
      <c r="T114" s="3">
        <f t="shared" si="8"/>
        <v>9.9999999999997868E-3</v>
      </c>
      <c r="U114" s="3" t="s">
        <v>30</v>
      </c>
      <c r="V114" s="3" t="s">
        <v>19</v>
      </c>
      <c r="W114" s="3">
        <f t="shared" si="9"/>
        <v>1</v>
      </c>
      <c r="X114" s="3">
        <v>5.2200000000000003E-2</v>
      </c>
      <c r="Y114" s="3" t="s">
        <v>54</v>
      </c>
      <c r="Z114" s="3" t="s">
        <v>85</v>
      </c>
      <c r="AA114" s="1">
        <v>43207</v>
      </c>
      <c r="AB114" s="3" t="s">
        <v>102</v>
      </c>
      <c r="AC114" s="3">
        <v>3.3400000000000096E-2</v>
      </c>
      <c r="AD114" s="3">
        <v>6.8000000000001393E-3</v>
      </c>
      <c r="AE114" s="3">
        <v>204</v>
      </c>
    </row>
    <row r="115" spans="1:31" x14ac:dyDescent="0.25">
      <c r="A115">
        <v>295</v>
      </c>
      <c r="B115" t="s">
        <v>2</v>
      </c>
      <c r="C115" t="s">
        <v>2</v>
      </c>
      <c r="D115" t="s">
        <v>4</v>
      </c>
      <c r="E115">
        <v>4</v>
      </c>
      <c r="F115">
        <v>16</v>
      </c>
      <c r="G115" s="1">
        <v>42894</v>
      </c>
      <c r="H115">
        <v>22.5</v>
      </c>
      <c r="I115" s="1">
        <v>42898</v>
      </c>
      <c r="J115" s="3">
        <v>1.625</v>
      </c>
      <c r="K115" t="s">
        <v>4</v>
      </c>
      <c r="L115" s="3">
        <v>21</v>
      </c>
      <c r="M115" s="1">
        <v>42923</v>
      </c>
      <c r="N115" s="11">
        <v>0.16</v>
      </c>
      <c r="O115" s="3">
        <v>1</v>
      </c>
      <c r="U115" s="3" t="s">
        <v>46</v>
      </c>
      <c r="V115" s="3" t="s">
        <v>26</v>
      </c>
      <c r="W115" s="3">
        <f t="shared" si="9"/>
        <v>0</v>
      </c>
      <c r="Z115" s="3" t="s">
        <v>88</v>
      </c>
    </row>
  </sheetData>
  <sortState ref="A2:AE116">
    <sortCondition ref="A2:A115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workbookViewId="0">
      <pane xSplit="1" ySplit="1" topLeftCell="F25" activePane="bottomRight" state="frozenSplit"/>
      <selection pane="topRight" activeCell="F1" sqref="F1"/>
      <selection pane="bottomLeft" activeCell="A3" sqref="A3"/>
      <selection pane="bottomRight" activeCell="L40" sqref="L40"/>
    </sheetView>
  </sheetViews>
  <sheetFormatPr defaultRowHeight="15" x14ac:dyDescent="0.25"/>
  <cols>
    <col min="2" max="2" width="34.85546875" customWidth="1"/>
    <col min="4" max="4" width="23.7109375" customWidth="1"/>
    <col min="5" max="5" width="24.42578125" customWidth="1"/>
    <col min="6" max="6" width="15.5703125" customWidth="1"/>
    <col min="7" max="7" width="21.7109375" customWidth="1"/>
    <col min="9" max="9" width="26.5703125" customWidth="1"/>
    <col min="10" max="10" width="16.7109375" customWidth="1"/>
    <col min="11" max="11" width="23.5703125" customWidth="1"/>
  </cols>
  <sheetData>
    <row r="1" spans="1:11" x14ac:dyDescent="0.25">
      <c r="A1" t="s">
        <v>122</v>
      </c>
      <c r="B1" t="s">
        <v>121</v>
      </c>
      <c r="C1" t="s">
        <v>15</v>
      </c>
      <c r="D1" t="s">
        <v>164</v>
      </c>
      <c r="E1" t="s">
        <v>165</v>
      </c>
      <c r="F1" t="s">
        <v>166</v>
      </c>
      <c r="G1" t="s">
        <v>120</v>
      </c>
      <c r="H1" t="s">
        <v>118</v>
      </c>
      <c r="I1" t="s">
        <v>119</v>
      </c>
      <c r="J1" t="s">
        <v>117</v>
      </c>
      <c r="K1" t="s">
        <v>116</v>
      </c>
    </row>
    <row r="2" spans="1:11" x14ac:dyDescent="0.25">
      <c r="A2">
        <v>400</v>
      </c>
      <c r="B2" t="s">
        <v>4</v>
      </c>
      <c r="C2" t="s">
        <v>2</v>
      </c>
      <c r="D2">
        <v>14.5</v>
      </c>
      <c r="E2">
        <v>19.5</v>
      </c>
      <c r="F2">
        <f t="shared" ref="F2:F49" si="0">E2-D2</f>
        <v>5</v>
      </c>
      <c r="G2">
        <v>0</v>
      </c>
      <c r="H2">
        <v>1</v>
      </c>
      <c r="I2">
        <v>0</v>
      </c>
    </row>
    <row r="3" spans="1:11" x14ac:dyDescent="0.25">
      <c r="A3">
        <v>405</v>
      </c>
      <c r="B3" t="s">
        <v>3</v>
      </c>
      <c r="C3" t="s">
        <v>2</v>
      </c>
      <c r="D3">
        <v>12.5</v>
      </c>
      <c r="E3">
        <v>17</v>
      </c>
      <c r="F3">
        <f t="shared" si="0"/>
        <v>4.5</v>
      </c>
      <c r="G3">
        <v>0</v>
      </c>
      <c r="H3">
        <v>1</v>
      </c>
      <c r="I3">
        <v>0</v>
      </c>
    </row>
    <row r="4" spans="1:11" x14ac:dyDescent="0.25">
      <c r="A4">
        <v>406</v>
      </c>
      <c r="B4" t="s">
        <v>4</v>
      </c>
      <c r="C4" t="s">
        <v>2</v>
      </c>
      <c r="D4">
        <v>16</v>
      </c>
      <c r="E4">
        <v>18</v>
      </c>
      <c r="F4">
        <f t="shared" si="0"/>
        <v>2</v>
      </c>
      <c r="G4">
        <v>0</v>
      </c>
      <c r="H4">
        <v>2</v>
      </c>
      <c r="I4">
        <v>0</v>
      </c>
    </row>
    <row r="5" spans="1:11" x14ac:dyDescent="0.25">
      <c r="A5">
        <v>408</v>
      </c>
      <c r="B5" t="s">
        <v>4</v>
      </c>
      <c r="C5" t="s">
        <v>2</v>
      </c>
      <c r="D5">
        <v>17.5</v>
      </c>
      <c r="E5">
        <v>19</v>
      </c>
      <c r="F5">
        <f t="shared" si="0"/>
        <v>1.5</v>
      </c>
      <c r="G5">
        <v>0</v>
      </c>
      <c r="H5">
        <v>1</v>
      </c>
      <c r="I5">
        <v>0</v>
      </c>
    </row>
    <row r="6" spans="1:11" x14ac:dyDescent="0.25">
      <c r="A6">
        <v>412</v>
      </c>
      <c r="B6" t="s">
        <v>4</v>
      </c>
      <c r="C6" t="s">
        <v>2</v>
      </c>
      <c r="D6">
        <v>15.5</v>
      </c>
      <c r="E6">
        <v>19</v>
      </c>
      <c r="F6">
        <f t="shared" si="0"/>
        <v>3.5</v>
      </c>
      <c r="G6">
        <v>0</v>
      </c>
      <c r="H6">
        <v>1</v>
      </c>
      <c r="I6">
        <v>0</v>
      </c>
    </row>
    <row r="7" spans="1:11" x14ac:dyDescent="0.25">
      <c r="A7">
        <v>415</v>
      </c>
      <c r="B7" t="s">
        <v>3</v>
      </c>
      <c r="C7" t="s">
        <v>2</v>
      </c>
      <c r="D7">
        <v>12</v>
      </c>
      <c r="E7">
        <v>14.5</v>
      </c>
      <c r="F7">
        <f t="shared" si="0"/>
        <v>2.5</v>
      </c>
      <c r="G7">
        <v>0</v>
      </c>
      <c r="H7">
        <v>1</v>
      </c>
      <c r="I7">
        <v>0</v>
      </c>
    </row>
    <row r="8" spans="1:11" x14ac:dyDescent="0.25">
      <c r="A8">
        <v>418</v>
      </c>
      <c r="B8" t="s">
        <v>4</v>
      </c>
      <c r="C8" t="s">
        <v>2</v>
      </c>
      <c r="D8">
        <v>26.5</v>
      </c>
      <c r="E8">
        <v>30</v>
      </c>
      <c r="F8">
        <f t="shared" si="0"/>
        <v>3.5</v>
      </c>
      <c r="G8">
        <v>0</v>
      </c>
      <c r="H8">
        <v>1</v>
      </c>
      <c r="I8">
        <v>0</v>
      </c>
    </row>
    <row r="9" spans="1:11" x14ac:dyDescent="0.25">
      <c r="A9">
        <v>419</v>
      </c>
      <c r="B9" t="s">
        <v>3</v>
      </c>
      <c r="C9" t="s">
        <v>2</v>
      </c>
      <c r="D9">
        <v>13</v>
      </c>
      <c r="E9">
        <v>15</v>
      </c>
      <c r="F9">
        <f t="shared" si="0"/>
        <v>2</v>
      </c>
      <c r="G9">
        <v>0</v>
      </c>
      <c r="H9">
        <v>2</v>
      </c>
      <c r="I9">
        <v>0</v>
      </c>
    </row>
    <row r="10" spans="1:11" x14ac:dyDescent="0.25">
      <c r="A10">
        <v>420</v>
      </c>
      <c r="B10" t="s">
        <v>4</v>
      </c>
      <c r="C10" t="s">
        <v>2</v>
      </c>
      <c r="D10">
        <v>12.5</v>
      </c>
      <c r="E10">
        <v>15</v>
      </c>
      <c r="F10">
        <f t="shared" si="0"/>
        <v>2.5</v>
      </c>
      <c r="G10">
        <v>0</v>
      </c>
      <c r="H10">
        <v>2</v>
      </c>
      <c r="I10">
        <v>0</v>
      </c>
    </row>
    <row r="11" spans="1:11" x14ac:dyDescent="0.25">
      <c r="A11">
        <v>421</v>
      </c>
      <c r="B11" t="s">
        <v>3</v>
      </c>
      <c r="C11" t="s">
        <v>7</v>
      </c>
      <c r="D11">
        <v>21</v>
      </c>
      <c r="E11">
        <v>24</v>
      </c>
      <c r="F11">
        <f t="shared" si="0"/>
        <v>3</v>
      </c>
      <c r="G11">
        <v>0</v>
      </c>
      <c r="H11">
        <v>1</v>
      </c>
      <c r="I11">
        <v>0</v>
      </c>
    </row>
    <row r="12" spans="1:11" x14ac:dyDescent="0.25">
      <c r="A12">
        <v>424</v>
      </c>
      <c r="B12" t="s">
        <v>4</v>
      </c>
      <c r="C12" t="s">
        <v>2</v>
      </c>
      <c r="D12">
        <v>16</v>
      </c>
      <c r="E12">
        <v>19.5</v>
      </c>
      <c r="F12">
        <f t="shared" si="0"/>
        <v>3.5</v>
      </c>
      <c r="G12">
        <v>0</v>
      </c>
      <c r="H12">
        <v>1</v>
      </c>
      <c r="I12">
        <v>0</v>
      </c>
    </row>
    <row r="13" spans="1:11" x14ac:dyDescent="0.25">
      <c r="A13">
        <v>426</v>
      </c>
      <c r="B13" s="2" t="s">
        <v>4</v>
      </c>
      <c r="C13" t="s">
        <v>7</v>
      </c>
      <c r="D13">
        <v>29.5</v>
      </c>
      <c r="E13">
        <v>30</v>
      </c>
      <c r="F13">
        <f t="shared" si="0"/>
        <v>0.5</v>
      </c>
      <c r="G13">
        <v>0</v>
      </c>
      <c r="H13">
        <v>2</v>
      </c>
      <c r="I13">
        <v>0</v>
      </c>
    </row>
    <row r="14" spans="1:11" x14ac:dyDescent="0.25">
      <c r="A14">
        <v>430</v>
      </c>
      <c r="B14" t="s">
        <v>4</v>
      </c>
      <c r="C14" t="s">
        <v>2</v>
      </c>
      <c r="D14">
        <v>18</v>
      </c>
      <c r="E14">
        <v>21</v>
      </c>
      <c r="F14">
        <f t="shared" si="0"/>
        <v>3</v>
      </c>
      <c r="G14">
        <v>0</v>
      </c>
      <c r="H14">
        <v>2</v>
      </c>
      <c r="I14">
        <v>0</v>
      </c>
    </row>
    <row r="15" spans="1:11" x14ac:dyDescent="0.25">
      <c r="A15">
        <v>431</v>
      </c>
      <c r="B15" t="s">
        <v>3</v>
      </c>
      <c r="C15" t="s">
        <v>8</v>
      </c>
      <c r="D15">
        <v>22.5</v>
      </c>
      <c r="E15">
        <v>26</v>
      </c>
      <c r="F15">
        <f t="shared" si="0"/>
        <v>3.5</v>
      </c>
      <c r="G15">
        <v>0</v>
      </c>
      <c r="H15">
        <v>1</v>
      </c>
      <c r="I15">
        <v>0</v>
      </c>
    </row>
    <row r="16" spans="1:11" x14ac:dyDescent="0.25">
      <c r="A16">
        <v>432</v>
      </c>
      <c r="B16" t="s">
        <v>4</v>
      </c>
      <c r="C16" t="s">
        <v>2</v>
      </c>
      <c r="D16">
        <v>16</v>
      </c>
      <c r="E16">
        <v>17.5</v>
      </c>
      <c r="F16">
        <f t="shared" si="0"/>
        <v>1.5</v>
      </c>
      <c r="G16">
        <v>0</v>
      </c>
      <c r="H16">
        <v>1</v>
      </c>
      <c r="I16">
        <v>0</v>
      </c>
    </row>
    <row r="17" spans="1:12" x14ac:dyDescent="0.25">
      <c r="A17">
        <v>442</v>
      </c>
      <c r="B17" t="s">
        <v>4</v>
      </c>
      <c r="C17" t="s">
        <v>2</v>
      </c>
      <c r="D17">
        <v>10</v>
      </c>
      <c r="E17">
        <v>10</v>
      </c>
      <c r="F17">
        <f t="shared" si="0"/>
        <v>0</v>
      </c>
      <c r="G17">
        <v>0</v>
      </c>
      <c r="H17">
        <v>2</v>
      </c>
      <c r="I17">
        <v>0</v>
      </c>
    </row>
    <row r="18" spans="1:12" x14ac:dyDescent="0.25">
      <c r="A18">
        <v>444</v>
      </c>
      <c r="B18" t="s">
        <v>4</v>
      </c>
      <c r="C18" t="s">
        <v>2</v>
      </c>
      <c r="D18">
        <v>14</v>
      </c>
      <c r="E18">
        <v>15</v>
      </c>
      <c r="F18">
        <f t="shared" si="0"/>
        <v>1</v>
      </c>
      <c r="G18" s="2">
        <v>0</v>
      </c>
      <c r="H18" s="2">
        <v>1</v>
      </c>
      <c r="I18">
        <v>0</v>
      </c>
    </row>
    <row r="19" spans="1:12" x14ac:dyDescent="0.25">
      <c r="A19">
        <v>445</v>
      </c>
      <c r="B19" t="s">
        <v>3</v>
      </c>
      <c r="C19" t="s">
        <v>2</v>
      </c>
      <c r="D19">
        <v>11.5</v>
      </c>
      <c r="E19">
        <v>14.5</v>
      </c>
      <c r="F19">
        <f t="shared" si="0"/>
        <v>3</v>
      </c>
      <c r="G19">
        <v>0</v>
      </c>
      <c r="H19">
        <v>2</v>
      </c>
      <c r="I19">
        <v>0</v>
      </c>
    </row>
    <row r="20" spans="1:12" x14ac:dyDescent="0.25">
      <c r="A20">
        <v>446</v>
      </c>
      <c r="B20" t="s">
        <v>4</v>
      </c>
      <c r="C20" t="s">
        <v>2</v>
      </c>
      <c r="D20">
        <v>20</v>
      </c>
      <c r="E20">
        <v>22</v>
      </c>
      <c r="F20">
        <f t="shared" si="0"/>
        <v>2</v>
      </c>
      <c r="G20">
        <v>0</v>
      </c>
      <c r="H20">
        <v>1</v>
      </c>
      <c r="I20">
        <v>0</v>
      </c>
    </row>
    <row r="21" spans="1:12" x14ac:dyDescent="0.25">
      <c r="A21">
        <v>401</v>
      </c>
      <c r="B21" t="s">
        <v>3</v>
      </c>
      <c r="C21" t="s">
        <v>2</v>
      </c>
      <c r="D21">
        <v>20.5</v>
      </c>
      <c r="E21">
        <v>23.5</v>
      </c>
      <c r="F21">
        <f t="shared" si="0"/>
        <v>3</v>
      </c>
      <c r="G21">
        <v>4</v>
      </c>
      <c r="H21">
        <v>1</v>
      </c>
      <c r="I21">
        <v>4</v>
      </c>
      <c r="J21">
        <v>2</v>
      </c>
      <c r="K21">
        <f>IF(J21&gt;0,1,0)</f>
        <v>1</v>
      </c>
    </row>
    <row r="22" spans="1:12" x14ac:dyDescent="0.25">
      <c r="A22">
        <v>402</v>
      </c>
      <c r="B22" t="s">
        <v>4</v>
      </c>
      <c r="C22" t="s">
        <v>2</v>
      </c>
      <c r="D22">
        <v>18.5</v>
      </c>
      <c r="E22">
        <v>20</v>
      </c>
      <c r="F22">
        <f t="shared" si="0"/>
        <v>1.5</v>
      </c>
      <c r="G22">
        <v>4</v>
      </c>
      <c r="H22">
        <v>1</v>
      </c>
      <c r="I22">
        <v>4</v>
      </c>
      <c r="J22">
        <v>1</v>
      </c>
      <c r="K22">
        <f t="shared" ref="K22:K49" si="1">IF(J22&gt;0,1,0)</f>
        <v>1</v>
      </c>
    </row>
    <row r="23" spans="1:12" x14ac:dyDescent="0.25">
      <c r="A23">
        <v>403</v>
      </c>
      <c r="B23" t="s">
        <v>3</v>
      </c>
      <c r="C23" t="s">
        <v>2</v>
      </c>
      <c r="D23">
        <v>17.5</v>
      </c>
      <c r="E23">
        <v>20.5</v>
      </c>
      <c r="F23">
        <f t="shared" si="0"/>
        <v>3</v>
      </c>
      <c r="G23">
        <v>5</v>
      </c>
      <c r="H23">
        <v>2</v>
      </c>
      <c r="I23">
        <v>5</v>
      </c>
      <c r="J23">
        <v>1</v>
      </c>
      <c r="K23">
        <f t="shared" si="1"/>
        <v>1</v>
      </c>
    </row>
    <row r="24" spans="1:12" x14ac:dyDescent="0.25">
      <c r="A24">
        <v>404</v>
      </c>
      <c r="B24" t="s">
        <v>4</v>
      </c>
      <c r="C24" t="s">
        <v>2</v>
      </c>
      <c r="D24">
        <v>17</v>
      </c>
      <c r="E24">
        <v>19</v>
      </c>
      <c r="F24">
        <f t="shared" si="0"/>
        <v>2</v>
      </c>
      <c r="G24" s="2">
        <v>0</v>
      </c>
      <c r="H24" s="2">
        <v>2</v>
      </c>
      <c r="I24" s="2">
        <v>8</v>
      </c>
      <c r="J24" s="2">
        <v>2</v>
      </c>
      <c r="K24">
        <f t="shared" si="1"/>
        <v>1</v>
      </c>
    </row>
    <row r="25" spans="1:12" x14ac:dyDescent="0.25">
      <c r="A25">
        <v>407</v>
      </c>
      <c r="B25" t="s">
        <v>3</v>
      </c>
      <c r="C25" t="s">
        <v>2</v>
      </c>
      <c r="D25">
        <v>20</v>
      </c>
      <c r="E25">
        <v>21.5</v>
      </c>
      <c r="F25">
        <f t="shared" si="0"/>
        <v>1.5</v>
      </c>
      <c r="G25">
        <v>11</v>
      </c>
      <c r="H25">
        <v>1</v>
      </c>
      <c r="I25">
        <v>11</v>
      </c>
      <c r="J25">
        <v>3</v>
      </c>
      <c r="K25">
        <f t="shared" si="1"/>
        <v>1</v>
      </c>
    </row>
    <row r="26" spans="1:12" x14ac:dyDescent="0.25">
      <c r="A26">
        <v>409</v>
      </c>
      <c r="B26" t="s">
        <v>3</v>
      </c>
      <c r="C26" t="s">
        <v>7</v>
      </c>
      <c r="D26">
        <v>30</v>
      </c>
      <c r="E26">
        <v>34.5</v>
      </c>
      <c r="F26">
        <f t="shared" si="0"/>
        <v>4.5</v>
      </c>
      <c r="G26">
        <v>5</v>
      </c>
      <c r="H26">
        <v>2</v>
      </c>
      <c r="I26">
        <v>5</v>
      </c>
      <c r="J26">
        <v>0</v>
      </c>
      <c r="K26">
        <f t="shared" si="1"/>
        <v>0</v>
      </c>
    </row>
    <row r="27" spans="1:12" x14ac:dyDescent="0.25">
      <c r="A27">
        <v>410</v>
      </c>
      <c r="B27" t="s">
        <v>4</v>
      </c>
      <c r="C27" t="s">
        <v>2</v>
      </c>
      <c r="D27">
        <v>23</v>
      </c>
      <c r="E27">
        <v>25.5</v>
      </c>
      <c r="F27">
        <f t="shared" si="0"/>
        <v>2.5</v>
      </c>
      <c r="G27">
        <v>0</v>
      </c>
      <c r="H27">
        <v>1</v>
      </c>
      <c r="I27">
        <v>6</v>
      </c>
      <c r="J27">
        <v>2</v>
      </c>
      <c r="K27">
        <f t="shared" si="1"/>
        <v>1</v>
      </c>
    </row>
    <row r="28" spans="1:12" x14ac:dyDescent="0.25">
      <c r="A28">
        <v>411</v>
      </c>
      <c r="B28" t="s">
        <v>3</v>
      </c>
      <c r="C28" t="s">
        <v>11</v>
      </c>
      <c r="D28">
        <v>21.5</v>
      </c>
      <c r="E28">
        <v>23</v>
      </c>
      <c r="F28">
        <f t="shared" si="0"/>
        <v>1.5</v>
      </c>
      <c r="G28">
        <v>2</v>
      </c>
      <c r="H28">
        <v>1</v>
      </c>
      <c r="I28">
        <v>2</v>
      </c>
      <c r="J28">
        <v>1</v>
      </c>
      <c r="K28">
        <f t="shared" si="1"/>
        <v>1</v>
      </c>
    </row>
    <row r="29" spans="1:12" x14ac:dyDescent="0.25">
      <c r="A29">
        <v>413</v>
      </c>
      <c r="B29" t="s">
        <v>3</v>
      </c>
      <c r="C29" t="s">
        <v>7</v>
      </c>
      <c r="D29">
        <v>20</v>
      </c>
      <c r="E29">
        <v>22.5</v>
      </c>
      <c r="F29">
        <f t="shared" si="0"/>
        <v>2.5</v>
      </c>
      <c r="G29">
        <v>4</v>
      </c>
      <c r="H29">
        <v>1</v>
      </c>
      <c r="I29">
        <v>4</v>
      </c>
      <c r="J29">
        <v>1</v>
      </c>
      <c r="K29">
        <f t="shared" si="1"/>
        <v>1</v>
      </c>
    </row>
    <row r="30" spans="1:12" x14ac:dyDescent="0.25">
      <c r="A30">
        <v>414</v>
      </c>
      <c r="B30" t="s">
        <v>4</v>
      </c>
      <c r="C30" t="s">
        <v>8</v>
      </c>
      <c r="D30">
        <v>23</v>
      </c>
      <c r="E30">
        <v>27</v>
      </c>
      <c r="F30">
        <f t="shared" si="0"/>
        <v>4</v>
      </c>
      <c r="G30">
        <v>6</v>
      </c>
      <c r="H30">
        <v>2</v>
      </c>
      <c r="I30">
        <v>6</v>
      </c>
      <c r="J30">
        <v>1</v>
      </c>
      <c r="K30">
        <f t="shared" si="1"/>
        <v>1</v>
      </c>
    </row>
    <row r="31" spans="1:12" x14ac:dyDescent="0.25">
      <c r="A31">
        <v>416</v>
      </c>
      <c r="B31" t="s">
        <v>4</v>
      </c>
      <c r="C31" t="s">
        <v>2</v>
      </c>
      <c r="D31">
        <v>13</v>
      </c>
      <c r="E31">
        <v>13.5</v>
      </c>
      <c r="F31">
        <f t="shared" si="0"/>
        <v>0.5</v>
      </c>
      <c r="G31">
        <v>3</v>
      </c>
      <c r="H31">
        <v>2</v>
      </c>
      <c r="I31">
        <v>3</v>
      </c>
      <c r="J31">
        <v>1</v>
      </c>
      <c r="K31">
        <f t="shared" si="1"/>
        <v>1</v>
      </c>
    </row>
    <row r="32" spans="1:12" x14ac:dyDescent="0.25">
      <c r="A32">
        <v>417</v>
      </c>
      <c r="B32" t="s">
        <v>3</v>
      </c>
      <c r="C32" t="s">
        <v>2</v>
      </c>
      <c r="D32">
        <v>22</v>
      </c>
      <c r="E32">
        <v>22</v>
      </c>
      <c r="F32">
        <f t="shared" si="0"/>
        <v>0</v>
      </c>
      <c r="G32">
        <v>0</v>
      </c>
      <c r="H32">
        <v>1</v>
      </c>
      <c r="I32">
        <v>1</v>
      </c>
      <c r="L32" t="s">
        <v>167</v>
      </c>
    </row>
    <row r="33" spans="1:11" x14ac:dyDescent="0.25">
      <c r="A33">
        <v>422</v>
      </c>
      <c r="B33" t="s">
        <v>4</v>
      </c>
      <c r="C33" t="s">
        <v>11</v>
      </c>
      <c r="D33">
        <v>20.5</v>
      </c>
      <c r="E33">
        <v>22.5</v>
      </c>
      <c r="F33">
        <f t="shared" si="0"/>
        <v>2</v>
      </c>
      <c r="G33">
        <v>2</v>
      </c>
      <c r="H33">
        <v>2</v>
      </c>
      <c r="I33">
        <v>2</v>
      </c>
      <c r="J33">
        <v>1</v>
      </c>
      <c r="K33">
        <f t="shared" si="1"/>
        <v>1</v>
      </c>
    </row>
    <row r="34" spans="1:11" x14ac:dyDescent="0.25">
      <c r="A34">
        <v>423</v>
      </c>
      <c r="B34" t="s">
        <v>3</v>
      </c>
      <c r="C34" t="s">
        <v>7</v>
      </c>
      <c r="D34">
        <v>13</v>
      </c>
      <c r="E34">
        <v>14</v>
      </c>
      <c r="F34">
        <f t="shared" si="0"/>
        <v>1</v>
      </c>
      <c r="G34">
        <v>8</v>
      </c>
      <c r="H34">
        <v>2</v>
      </c>
      <c r="I34">
        <v>8</v>
      </c>
      <c r="J34">
        <v>1</v>
      </c>
      <c r="K34">
        <f t="shared" si="1"/>
        <v>1</v>
      </c>
    </row>
    <row r="35" spans="1:11" x14ac:dyDescent="0.25">
      <c r="A35">
        <v>425</v>
      </c>
      <c r="B35" t="s">
        <v>3</v>
      </c>
      <c r="C35" t="s">
        <v>2</v>
      </c>
      <c r="D35">
        <v>18</v>
      </c>
      <c r="E35">
        <v>21.5</v>
      </c>
      <c r="F35">
        <f t="shared" si="0"/>
        <v>3.5</v>
      </c>
      <c r="G35">
        <v>0</v>
      </c>
      <c r="H35">
        <v>2</v>
      </c>
      <c r="I35">
        <v>11</v>
      </c>
      <c r="J35">
        <v>3</v>
      </c>
      <c r="K35">
        <f t="shared" si="1"/>
        <v>1</v>
      </c>
    </row>
    <row r="36" spans="1:11" x14ac:dyDescent="0.25">
      <c r="A36">
        <v>427</v>
      </c>
      <c r="B36" t="s">
        <v>3</v>
      </c>
      <c r="C36" t="s">
        <v>16</v>
      </c>
      <c r="D36">
        <v>20</v>
      </c>
      <c r="E36">
        <v>24</v>
      </c>
      <c r="F36">
        <f t="shared" si="0"/>
        <v>4</v>
      </c>
      <c r="G36">
        <v>0</v>
      </c>
      <c r="H36">
        <v>2</v>
      </c>
      <c r="I36">
        <v>2</v>
      </c>
      <c r="J36">
        <v>1</v>
      </c>
      <c r="K36">
        <f t="shared" si="1"/>
        <v>1</v>
      </c>
    </row>
    <row r="37" spans="1:11" x14ac:dyDescent="0.25">
      <c r="A37">
        <v>428</v>
      </c>
      <c r="B37" t="s">
        <v>4</v>
      </c>
      <c r="C37" t="s">
        <v>2</v>
      </c>
      <c r="D37">
        <v>40.5</v>
      </c>
      <c r="E37">
        <v>43</v>
      </c>
      <c r="F37">
        <f t="shared" si="0"/>
        <v>2.5</v>
      </c>
      <c r="G37">
        <v>37</v>
      </c>
      <c r="H37">
        <v>1</v>
      </c>
      <c r="I37">
        <v>37</v>
      </c>
      <c r="J37">
        <v>0</v>
      </c>
      <c r="K37">
        <f t="shared" si="1"/>
        <v>0</v>
      </c>
    </row>
    <row r="38" spans="1:11" x14ac:dyDescent="0.25">
      <c r="A38">
        <v>429</v>
      </c>
      <c r="B38" t="s">
        <v>3</v>
      </c>
      <c r="C38" t="s">
        <v>2</v>
      </c>
      <c r="D38">
        <v>14</v>
      </c>
      <c r="E38">
        <v>16</v>
      </c>
      <c r="F38">
        <f t="shared" si="0"/>
        <v>2</v>
      </c>
      <c r="G38">
        <v>3</v>
      </c>
      <c r="H38">
        <v>1</v>
      </c>
      <c r="I38">
        <v>3</v>
      </c>
      <c r="J38">
        <v>3</v>
      </c>
      <c r="K38">
        <f t="shared" si="1"/>
        <v>1</v>
      </c>
    </row>
    <row r="39" spans="1:11" x14ac:dyDescent="0.25">
      <c r="A39">
        <v>433</v>
      </c>
      <c r="B39" t="s">
        <v>3</v>
      </c>
      <c r="C39" t="s">
        <v>2</v>
      </c>
      <c r="D39">
        <v>16</v>
      </c>
      <c r="E39">
        <v>19</v>
      </c>
      <c r="F39">
        <f t="shared" si="0"/>
        <v>3</v>
      </c>
      <c r="G39">
        <v>4</v>
      </c>
      <c r="H39">
        <v>2</v>
      </c>
      <c r="I39">
        <v>4</v>
      </c>
      <c r="J39">
        <v>1</v>
      </c>
      <c r="K39">
        <f t="shared" si="1"/>
        <v>1</v>
      </c>
    </row>
    <row r="40" spans="1:11" x14ac:dyDescent="0.25">
      <c r="A40">
        <v>434</v>
      </c>
      <c r="B40" t="s">
        <v>4</v>
      </c>
      <c r="C40" t="s">
        <v>2</v>
      </c>
      <c r="D40">
        <v>12</v>
      </c>
      <c r="E40">
        <v>14</v>
      </c>
      <c r="F40">
        <f t="shared" si="0"/>
        <v>2</v>
      </c>
      <c r="G40">
        <v>4</v>
      </c>
      <c r="H40">
        <v>2</v>
      </c>
      <c r="I40">
        <v>4</v>
      </c>
      <c r="J40">
        <v>3</v>
      </c>
      <c r="K40">
        <f t="shared" si="1"/>
        <v>1</v>
      </c>
    </row>
    <row r="41" spans="1:11" x14ac:dyDescent="0.25">
      <c r="A41">
        <v>435</v>
      </c>
      <c r="B41" t="s">
        <v>3</v>
      </c>
      <c r="C41" t="s">
        <v>2</v>
      </c>
      <c r="D41">
        <v>28</v>
      </c>
      <c r="E41">
        <v>30.5</v>
      </c>
      <c r="F41">
        <f t="shared" si="0"/>
        <v>2.5</v>
      </c>
      <c r="G41">
        <v>22</v>
      </c>
      <c r="H41">
        <v>1</v>
      </c>
      <c r="I41">
        <v>22</v>
      </c>
      <c r="J41">
        <v>4</v>
      </c>
      <c r="K41">
        <f t="shared" si="1"/>
        <v>1</v>
      </c>
    </row>
    <row r="42" spans="1:11" x14ac:dyDescent="0.25">
      <c r="A42">
        <v>436</v>
      </c>
      <c r="B42" t="s">
        <v>4</v>
      </c>
      <c r="C42" t="s">
        <v>2</v>
      </c>
      <c r="D42">
        <v>16</v>
      </c>
      <c r="E42">
        <v>18.5</v>
      </c>
      <c r="F42">
        <f t="shared" si="0"/>
        <v>2.5</v>
      </c>
      <c r="G42">
        <v>0</v>
      </c>
      <c r="H42">
        <v>1</v>
      </c>
      <c r="I42">
        <v>4</v>
      </c>
      <c r="J42">
        <v>1</v>
      </c>
      <c r="K42">
        <f t="shared" si="1"/>
        <v>1</v>
      </c>
    </row>
    <row r="43" spans="1:11" x14ac:dyDescent="0.25">
      <c r="A43">
        <v>437</v>
      </c>
      <c r="B43" t="s">
        <v>3</v>
      </c>
      <c r="C43" t="s">
        <v>2</v>
      </c>
      <c r="D43">
        <v>15</v>
      </c>
      <c r="E43">
        <v>20.5</v>
      </c>
      <c r="F43">
        <f t="shared" si="0"/>
        <v>5.5</v>
      </c>
      <c r="G43">
        <v>0</v>
      </c>
      <c r="H43">
        <v>2</v>
      </c>
      <c r="I43">
        <v>6</v>
      </c>
      <c r="J43">
        <v>1</v>
      </c>
      <c r="K43">
        <f t="shared" si="1"/>
        <v>1</v>
      </c>
    </row>
    <row r="44" spans="1:11" x14ac:dyDescent="0.25">
      <c r="A44">
        <v>438</v>
      </c>
      <c r="B44" t="s">
        <v>4</v>
      </c>
      <c r="C44" t="s">
        <v>2</v>
      </c>
      <c r="D44">
        <v>24</v>
      </c>
      <c r="E44">
        <v>28</v>
      </c>
      <c r="F44">
        <f t="shared" si="0"/>
        <v>4</v>
      </c>
      <c r="G44">
        <v>9</v>
      </c>
      <c r="H44">
        <v>2</v>
      </c>
      <c r="I44">
        <v>9</v>
      </c>
      <c r="J44">
        <v>3</v>
      </c>
      <c r="K44">
        <f t="shared" si="1"/>
        <v>1</v>
      </c>
    </row>
    <row r="45" spans="1:11" x14ac:dyDescent="0.25">
      <c r="A45">
        <v>439</v>
      </c>
      <c r="B45" t="s">
        <v>3</v>
      </c>
      <c r="C45" t="s">
        <v>2</v>
      </c>
      <c r="D45">
        <v>16</v>
      </c>
      <c r="E45">
        <v>17.5</v>
      </c>
      <c r="F45">
        <f t="shared" si="0"/>
        <v>1.5</v>
      </c>
      <c r="G45">
        <v>18</v>
      </c>
      <c r="H45">
        <v>1</v>
      </c>
      <c r="I45">
        <v>18</v>
      </c>
      <c r="J45">
        <v>4</v>
      </c>
      <c r="K45">
        <f t="shared" si="1"/>
        <v>1</v>
      </c>
    </row>
    <row r="46" spans="1:11" x14ac:dyDescent="0.25">
      <c r="A46">
        <v>440</v>
      </c>
      <c r="B46" t="s">
        <v>4</v>
      </c>
      <c r="C46" t="s">
        <v>2</v>
      </c>
      <c r="D46">
        <v>20</v>
      </c>
      <c r="E46">
        <v>23</v>
      </c>
      <c r="F46">
        <f t="shared" si="0"/>
        <v>3</v>
      </c>
      <c r="G46" s="2">
        <v>0</v>
      </c>
      <c r="H46" s="2">
        <v>1</v>
      </c>
      <c r="I46" s="2">
        <v>2</v>
      </c>
      <c r="J46" s="2">
        <v>1</v>
      </c>
      <c r="K46">
        <f t="shared" si="1"/>
        <v>1</v>
      </c>
    </row>
    <row r="47" spans="1:11" x14ac:dyDescent="0.25">
      <c r="A47">
        <v>441</v>
      </c>
      <c r="B47" t="s">
        <v>3</v>
      </c>
      <c r="C47" t="s">
        <v>2</v>
      </c>
      <c r="D47">
        <v>22</v>
      </c>
      <c r="E47">
        <v>23.5</v>
      </c>
      <c r="F47">
        <f t="shared" si="0"/>
        <v>1.5</v>
      </c>
      <c r="G47">
        <v>15</v>
      </c>
      <c r="H47">
        <v>1</v>
      </c>
      <c r="I47">
        <v>15</v>
      </c>
      <c r="J47">
        <v>3</v>
      </c>
      <c r="K47">
        <f t="shared" si="1"/>
        <v>1</v>
      </c>
    </row>
    <row r="48" spans="1:11" x14ac:dyDescent="0.25">
      <c r="A48">
        <v>443</v>
      </c>
      <c r="B48" t="s">
        <v>3</v>
      </c>
      <c r="C48" t="s">
        <v>2</v>
      </c>
      <c r="D48">
        <v>16</v>
      </c>
      <c r="E48">
        <v>17.5</v>
      </c>
      <c r="F48">
        <f t="shared" si="0"/>
        <v>1.5</v>
      </c>
      <c r="G48">
        <v>12</v>
      </c>
      <c r="H48">
        <v>2</v>
      </c>
      <c r="I48">
        <v>12</v>
      </c>
      <c r="J48">
        <v>3</v>
      </c>
      <c r="K48">
        <f t="shared" si="1"/>
        <v>1</v>
      </c>
    </row>
    <row r="49" spans="1:11" x14ac:dyDescent="0.25">
      <c r="A49">
        <v>447</v>
      </c>
      <c r="B49" t="s">
        <v>3</v>
      </c>
      <c r="C49" t="s">
        <v>2</v>
      </c>
      <c r="D49">
        <v>13.5</v>
      </c>
      <c r="E49">
        <v>15</v>
      </c>
      <c r="F49">
        <f t="shared" si="0"/>
        <v>1.5</v>
      </c>
      <c r="G49">
        <v>0</v>
      </c>
      <c r="H49">
        <v>2</v>
      </c>
      <c r="I49">
        <v>5</v>
      </c>
      <c r="J49">
        <v>1</v>
      </c>
      <c r="K49">
        <f t="shared" si="1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galling and oviposition</vt:lpstr>
      <vt:lpstr>plant fitness</vt:lpstr>
      <vt:lpstr>fly fitness galled plants only</vt:lpstr>
      <vt:lpstr>egg exp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dcterms:created xsi:type="dcterms:W3CDTF">2017-06-06T15:05:27Z</dcterms:created>
  <dcterms:modified xsi:type="dcterms:W3CDTF">2020-01-09T20:42:15Z</dcterms:modified>
</cp:coreProperties>
</file>