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6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wrc2_psu_edu/Documents/Documents/PUBLISH - Manuscripts/Axenic Whitefly/Scientific Reports Submission - Axenic Whitefly/Scientific Reports - Revised Submission - 2024.08.13/"/>
    </mc:Choice>
  </mc:AlternateContent>
  <xr:revisionPtr revIDLastSave="0" documentId="8_{054BFF83-C890-40D3-B764-25C5146834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 - Original Dataseet" sheetId="1" r:id="rId1"/>
    <sheet name="Fig3 - Alternative Host" sheetId="6" r:id="rId2"/>
    <sheet name="Fig3 - Envelope" sheetId="8" r:id="rId3"/>
    <sheet name="Fig4 - Accumulation Data" sheetId="4" r:id="rId4"/>
    <sheet name="Fig4 - Harvest Dat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9" roundtripDataSignature="AMtx7mgtlKxSEcJikzhyRShUPbqrJvwimg=="/>
    </ext>
  </extLst>
</workbook>
</file>

<file path=xl/calcChain.xml><?xml version="1.0" encoding="utf-8"?>
<calcChain xmlns="http://schemas.openxmlformats.org/spreadsheetml/2006/main">
  <c r="Z188" i="8" l="1"/>
  <c r="Y188" i="8"/>
  <c r="R188" i="8"/>
  <c r="Q188" i="8"/>
  <c r="J188" i="8"/>
  <c r="I188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Z183" i="8"/>
  <c r="Z189" i="8" s="1"/>
  <c r="Y183" i="8"/>
  <c r="Y189" i="8" s="1"/>
  <c r="X183" i="8"/>
  <c r="X188" i="8" s="1"/>
  <c r="W183" i="8"/>
  <c r="W188" i="8" s="1"/>
  <c r="V183" i="8"/>
  <c r="V188" i="8" s="1"/>
  <c r="U183" i="8"/>
  <c r="U188" i="8" s="1"/>
  <c r="T183" i="8"/>
  <c r="T188" i="8" s="1"/>
  <c r="S183" i="8"/>
  <c r="S188" i="8" s="1"/>
  <c r="R183" i="8"/>
  <c r="R189" i="8" s="1"/>
  <c r="Q183" i="8"/>
  <c r="Q189" i="8" s="1"/>
  <c r="P183" i="8"/>
  <c r="P188" i="8" s="1"/>
  <c r="O183" i="8"/>
  <c r="O188" i="8" s="1"/>
  <c r="N183" i="8"/>
  <c r="N188" i="8" s="1"/>
  <c r="M183" i="8"/>
  <c r="M188" i="8" s="1"/>
  <c r="L183" i="8"/>
  <c r="L188" i="8" s="1"/>
  <c r="K183" i="8"/>
  <c r="K189" i="8" s="1"/>
  <c r="J183" i="8"/>
  <c r="J189" i="8" s="1"/>
  <c r="I183" i="8"/>
  <c r="I189" i="8" s="1"/>
  <c r="H183" i="8"/>
  <c r="H188" i="8" s="1"/>
  <c r="G183" i="8"/>
  <c r="G188" i="8" s="1"/>
  <c r="F183" i="8"/>
  <c r="E18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Z171" i="8"/>
  <c r="Y171" i="8"/>
  <c r="X171" i="8"/>
  <c r="W171" i="8"/>
  <c r="V171" i="8"/>
  <c r="U171" i="8"/>
  <c r="T171" i="8"/>
  <c r="T176" i="8" s="1"/>
  <c r="S171" i="8"/>
  <c r="R171" i="8"/>
  <c r="Q171" i="8"/>
  <c r="P171" i="8"/>
  <c r="O171" i="8"/>
  <c r="N171" i="8"/>
  <c r="M171" i="8"/>
  <c r="L171" i="8"/>
  <c r="L176" i="8" s="1"/>
  <c r="K171" i="8"/>
  <c r="J171" i="8"/>
  <c r="I171" i="8"/>
  <c r="H171" i="8"/>
  <c r="G171" i="8"/>
  <c r="F171" i="8"/>
  <c r="E171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F159" i="8"/>
  <c r="G159" i="8"/>
  <c r="H159" i="8"/>
  <c r="I159" i="8"/>
  <c r="J159" i="8"/>
  <c r="K159" i="8"/>
  <c r="L159" i="8"/>
  <c r="M159" i="8"/>
  <c r="N159" i="8"/>
  <c r="O159" i="8"/>
  <c r="P159" i="8"/>
  <c r="Q159" i="8"/>
  <c r="R159" i="8"/>
  <c r="S159" i="8"/>
  <c r="T159" i="8"/>
  <c r="U159" i="8"/>
  <c r="V159" i="8"/>
  <c r="W159" i="8"/>
  <c r="X159" i="8"/>
  <c r="Y159" i="8"/>
  <c r="Z159" i="8"/>
  <c r="F160" i="8"/>
  <c r="G160" i="8"/>
  <c r="H160" i="8"/>
  <c r="I160" i="8"/>
  <c r="J160" i="8"/>
  <c r="K160" i="8"/>
  <c r="L160" i="8"/>
  <c r="M160" i="8"/>
  <c r="N160" i="8"/>
  <c r="O160" i="8"/>
  <c r="P160" i="8"/>
  <c r="Q160" i="8"/>
  <c r="R160" i="8"/>
  <c r="S160" i="8"/>
  <c r="T160" i="8"/>
  <c r="U160" i="8"/>
  <c r="V160" i="8"/>
  <c r="W160" i="8"/>
  <c r="X160" i="8"/>
  <c r="Y160" i="8"/>
  <c r="Z160" i="8"/>
  <c r="F161" i="8"/>
  <c r="G161" i="8"/>
  <c r="H161" i="8"/>
  <c r="I161" i="8"/>
  <c r="J161" i="8"/>
  <c r="K161" i="8"/>
  <c r="L161" i="8"/>
  <c r="M161" i="8"/>
  <c r="N161" i="8"/>
  <c r="O161" i="8"/>
  <c r="P161" i="8"/>
  <c r="Q161" i="8"/>
  <c r="R161" i="8"/>
  <c r="S161" i="8"/>
  <c r="T161" i="8"/>
  <c r="U161" i="8"/>
  <c r="V161" i="8"/>
  <c r="W161" i="8"/>
  <c r="X161" i="8"/>
  <c r="Y161" i="8"/>
  <c r="Z161" i="8"/>
  <c r="E161" i="8"/>
  <c r="E160" i="8"/>
  <c r="E159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R134" i="8"/>
  <c r="S134" i="8"/>
  <c r="T134" i="8"/>
  <c r="U134" i="8"/>
  <c r="V134" i="8"/>
  <c r="W134" i="8"/>
  <c r="X134" i="8"/>
  <c r="Y134" i="8"/>
  <c r="Z134" i="8"/>
  <c r="E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R135" i="8"/>
  <c r="S135" i="8"/>
  <c r="T135" i="8"/>
  <c r="U135" i="8"/>
  <c r="V135" i="8"/>
  <c r="W135" i="8"/>
  <c r="X135" i="8"/>
  <c r="Y135" i="8"/>
  <c r="Z135" i="8"/>
  <c r="F136" i="8"/>
  <c r="G136" i="8"/>
  <c r="H136" i="8"/>
  <c r="I136" i="8"/>
  <c r="J136" i="8"/>
  <c r="K136" i="8"/>
  <c r="L136" i="8"/>
  <c r="M136" i="8"/>
  <c r="N136" i="8"/>
  <c r="O136" i="8"/>
  <c r="P136" i="8"/>
  <c r="Q136" i="8"/>
  <c r="R136" i="8"/>
  <c r="S136" i="8"/>
  <c r="T136" i="8"/>
  <c r="U136" i="8"/>
  <c r="V136" i="8"/>
  <c r="W136" i="8"/>
  <c r="X136" i="8"/>
  <c r="Y136" i="8"/>
  <c r="Z136" i="8"/>
  <c r="E136" i="8"/>
  <c r="E135" i="8"/>
  <c r="I170" i="6"/>
  <c r="Z47" i="8"/>
  <c r="AD46" i="8" s="1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Z45" i="8"/>
  <c r="AD44" i="8" s="1"/>
  <c r="Y45" i="8"/>
  <c r="X45" i="8"/>
  <c r="W45" i="8"/>
  <c r="V45" i="8"/>
  <c r="T45" i="8"/>
  <c r="S45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Z41" i="8"/>
  <c r="AD40" i="8" s="1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Z39" i="8"/>
  <c r="AD38" i="8" s="1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Z35" i="8"/>
  <c r="AD34" i="8" s="1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Z33" i="8"/>
  <c r="AD32" i="8" s="1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Z29" i="8"/>
  <c r="AD28" i="8" s="1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Z27" i="8"/>
  <c r="AD26" i="8" s="1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Z23" i="8"/>
  <c r="AD22" i="8" s="1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Z21" i="8"/>
  <c r="AD20" i="8" s="1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Z13" i="8"/>
  <c r="AB12" i="8" s="1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Z9" i="8"/>
  <c r="AB8" i="8" s="1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Z7" i="8"/>
  <c r="AB6" i="8" s="1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I174" i="6"/>
  <c r="D174" i="6"/>
  <c r="D173" i="6"/>
  <c r="I172" i="6"/>
  <c r="D172" i="6"/>
  <c r="D171" i="6"/>
  <c r="D170" i="6"/>
  <c r="I169" i="6"/>
  <c r="D169" i="6"/>
  <c r="Z56" i="6"/>
  <c r="AD55" i="6" s="1"/>
  <c r="AD85" i="6" s="1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Z54" i="6"/>
  <c r="AD53" i="6" s="1"/>
  <c r="AD84" i="6" s="1"/>
  <c r="Y54" i="6"/>
  <c r="X54" i="6"/>
  <c r="W54" i="6"/>
  <c r="V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Z50" i="6"/>
  <c r="AB49" i="6" s="1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Z48" i="6"/>
  <c r="AD47" i="6" s="1"/>
  <c r="AC84" i="6" s="1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Z44" i="6"/>
  <c r="AD43" i="6" s="1"/>
  <c r="AB85" i="6" s="1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Z42" i="6"/>
  <c r="AD41" i="6" s="1"/>
  <c r="AB84" i="6" s="1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Z38" i="6"/>
  <c r="AB37" i="6" s="1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Z36" i="6"/>
  <c r="AD35" i="6" s="1"/>
  <c r="AA84" i="6" s="1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Z32" i="6"/>
  <c r="AD31" i="6" s="1"/>
  <c r="Z85" i="6" s="1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Z30" i="6"/>
  <c r="AD29" i="6" s="1"/>
  <c r="Z84" i="6" s="1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Z26" i="6"/>
  <c r="AD25" i="6" s="1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Z24" i="6"/>
  <c r="AD23" i="6" s="1"/>
  <c r="Y85" i="6" s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Z22" i="6"/>
  <c r="AD21" i="6" s="1"/>
  <c r="Y84" i="6" s="1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Z18" i="6"/>
  <c r="AD17" i="6" s="1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H171" i="6" l="1"/>
  <c r="H66" i="6"/>
  <c r="X66" i="6"/>
  <c r="AB17" i="6"/>
  <c r="S189" i="8"/>
  <c r="L189" i="8"/>
  <c r="T189" i="8"/>
  <c r="K188" i="8"/>
  <c r="M189" i="8"/>
  <c r="U189" i="8"/>
  <c r="V189" i="8"/>
  <c r="N189" i="8"/>
  <c r="G189" i="8"/>
  <c r="O189" i="8"/>
  <c r="W189" i="8"/>
  <c r="H189" i="8"/>
  <c r="P189" i="8"/>
  <c r="X189" i="8"/>
  <c r="I177" i="8"/>
  <c r="Q177" i="8"/>
  <c r="Y177" i="8"/>
  <c r="Y176" i="8"/>
  <c r="J177" i="8"/>
  <c r="R177" i="8"/>
  <c r="Z177" i="8"/>
  <c r="K176" i="8"/>
  <c r="S176" i="8"/>
  <c r="G151" i="8"/>
  <c r="O151" i="8"/>
  <c r="W151" i="8"/>
  <c r="E176" i="8"/>
  <c r="M176" i="8"/>
  <c r="U176" i="8"/>
  <c r="H151" i="8"/>
  <c r="P151" i="8"/>
  <c r="X151" i="8"/>
  <c r="F176" i="8"/>
  <c r="N176" i="8"/>
  <c r="V176" i="8"/>
  <c r="G176" i="8"/>
  <c r="O176" i="8"/>
  <c r="W176" i="8"/>
  <c r="I176" i="8"/>
  <c r="H176" i="8"/>
  <c r="P176" i="8"/>
  <c r="X176" i="8"/>
  <c r="Q176" i="8"/>
  <c r="S177" i="8"/>
  <c r="J176" i="8"/>
  <c r="R176" i="8"/>
  <c r="Z176" i="8"/>
  <c r="L177" i="8"/>
  <c r="T177" i="8"/>
  <c r="K177" i="8"/>
  <c r="E177" i="8"/>
  <c r="M177" i="8"/>
  <c r="U177" i="8"/>
  <c r="F177" i="8"/>
  <c r="N177" i="8"/>
  <c r="V177" i="8"/>
  <c r="G177" i="8"/>
  <c r="O177" i="8"/>
  <c r="W177" i="8"/>
  <c r="H177" i="8"/>
  <c r="P177" i="8"/>
  <c r="X177" i="8"/>
  <c r="I152" i="8"/>
  <c r="Q152" i="8"/>
  <c r="Y152" i="8"/>
  <c r="F151" i="8"/>
  <c r="N151" i="8"/>
  <c r="V151" i="8"/>
  <c r="V139" i="8"/>
  <c r="Q151" i="8"/>
  <c r="Y151" i="8"/>
  <c r="J152" i="8"/>
  <c r="R152" i="8"/>
  <c r="Z152" i="8"/>
  <c r="K151" i="8"/>
  <c r="S151" i="8"/>
  <c r="L151" i="8"/>
  <c r="T151" i="8"/>
  <c r="E151" i="8"/>
  <c r="M151" i="8"/>
  <c r="U151" i="8"/>
  <c r="I151" i="8"/>
  <c r="S152" i="8"/>
  <c r="J151" i="8"/>
  <c r="R151" i="8"/>
  <c r="Z151" i="8"/>
  <c r="L152" i="8"/>
  <c r="T152" i="8"/>
  <c r="K152" i="8"/>
  <c r="E152" i="8"/>
  <c r="M152" i="8"/>
  <c r="U152" i="8"/>
  <c r="F152" i="8"/>
  <c r="N152" i="8"/>
  <c r="V152" i="8"/>
  <c r="G152" i="8"/>
  <c r="O152" i="8"/>
  <c r="W152" i="8"/>
  <c r="H152" i="8"/>
  <c r="P152" i="8"/>
  <c r="X152" i="8"/>
  <c r="S164" i="8"/>
  <c r="K164" i="8"/>
  <c r="Z165" i="8"/>
  <c r="R165" i="8"/>
  <c r="J165" i="8"/>
  <c r="Y165" i="8"/>
  <c r="Q165" i="8"/>
  <c r="I165" i="8"/>
  <c r="E164" i="8"/>
  <c r="X139" i="8"/>
  <c r="X164" i="8"/>
  <c r="P164" i="8"/>
  <c r="H164" i="8"/>
  <c r="W164" i="8"/>
  <c r="O164" i="8"/>
  <c r="G164" i="8"/>
  <c r="V164" i="8"/>
  <c r="N164" i="8"/>
  <c r="F164" i="8"/>
  <c r="E139" i="8"/>
  <c r="U164" i="8"/>
  <c r="M164" i="8"/>
  <c r="Y164" i="8"/>
  <c r="T139" i="8"/>
  <c r="L139" i="8"/>
  <c r="T164" i="8"/>
  <c r="L164" i="8"/>
  <c r="K165" i="8"/>
  <c r="S165" i="8"/>
  <c r="V140" i="8"/>
  <c r="N140" i="8"/>
  <c r="J164" i="8"/>
  <c r="R164" i="8"/>
  <c r="Z164" i="8"/>
  <c r="L165" i="8"/>
  <c r="T165" i="8"/>
  <c r="E165" i="8"/>
  <c r="M165" i="8"/>
  <c r="U165" i="8"/>
  <c r="Q164" i="8"/>
  <c r="F165" i="8"/>
  <c r="N165" i="8"/>
  <c r="V165" i="8"/>
  <c r="S139" i="8"/>
  <c r="K140" i="8"/>
  <c r="G165" i="8"/>
  <c r="O165" i="8"/>
  <c r="W165" i="8"/>
  <c r="I164" i="8"/>
  <c r="H165" i="8"/>
  <c r="P165" i="8"/>
  <c r="X165" i="8"/>
  <c r="P140" i="8"/>
  <c r="H140" i="8"/>
  <c r="K139" i="8"/>
  <c r="X140" i="8"/>
  <c r="T140" i="8"/>
  <c r="L140" i="8"/>
  <c r="H139" i="8"/>
  <c r="S140" i="8"/>
  <c r="P139" i="8"/>
  <c r="N139" i="8"/>
  <c r="W139" i="8"/>
  <c r="O140" i="8"/>
  <c r="G140" i="8"/>
  <c r="F140" i="8"/>
  <c r="W140" i="8"/>
  <c r="U140" i="8"/>
  <c r="M140" i="8"/>
  <c r="G139" i="8"/>
  <c r="F139" i="8"/>
  <c r="O139" i="8"/>
  <c r="Z139" i="8"/>
  <c r="R139" i="8"/>
  <c r="J139" i="8"/>
  <c r="Y139" i="8"/>
  <c r="Q139" i="8"/>
  <c r="I139" i="8"/>
  <c r="E140" i="8"/>
  <c r="M139" i="8"/>
  <c r="U139" i="8"/>
  <c r="Z140" i="8"/>
  <c r="R140" i="8"/>
  <c r="J140" i="8"/>
  <c r="Y140" i="8"/>
  <c r="Q140" i="8"/>
  <c r="I140" i="8"/>
  <c r="J56" i="8"/>
  <c r="R56" i="8"/>
  <c r="Z66" i="8"/>
  <c r="R66" i="8"/>
  <c r="J66" i="8"/>
  <c r="H59" i="8"/>
  <c r="P59" i="8"/>
  <c r="X59" i="8"/>
  <c r="K64" i="8"/>
  <c r="S64" i="8"/>
  <c r="E65" i="8"/>
  <c r="M65" i="8"/>
  <c r="U65" i="8"/>
  <c r="M58" i="8"/>
  <c r="U58" i="8"/>
  <c r="G66" i="8"/>
  <c r="O66" i="8"/>
  <c r="W66" i="8"/>
  <c r="L63" i="8"/>
  <c r="X63" i="8"/>
  <c r="Z54" i="8"/>
  <c r="E55" i="8"/>
  <c r="T63" i="8"/>
  <c r="P63" i="8"/>
  <c r="K54" i="8"/>
  <c r="U55" i="8"/>
  <c r="H66" i="8"/>
  <c r="P66" i="8"/>
  <c r="X66" i="8"/>
  <c r="H63" i="8"/>
  <c r="S62" i="8"/>
  <c r="M55" i="8"/>
  <c r="G56" i="8"/>
  <c r="O56" i="8"/>
  <c r="W56" i="8"/>
  <c r="M64" i="8"/>
  <c r="U64" i="8"/>
  <c r="G65" i="8"/>
  <c r="O65" i="8"/>
  <c r="W65" i="8"/>
  <c r="F58" i="8"/>
  <c r="N58" i="8"/>
  <c r="V58" i="8"/>
  <c r="L59" i="8"/>
  <c r="E54" i="8"/>
  <c r="F56" i="8"/>
  <c r="M59" i="8"/>
  <c r="U59" i="8"/>
  <c r="G62" i="8"/>
  <c r="O62" i="8"/>
  <c r="W62" i="8"/>
  <c r="Z56" i="8"/>
  <c r="J62" i="8"/>
  <c r="L54" i="8"/>
  <c r="N55" i="8"/>
  <c r="E64" i="8"/>
  <c r="E58" i="8"/>
  <c r="V54" i="8"/>
  <c r="Q57" i="8"/>
  <c r="H56" i="8"/>
  <c r="P56" i="8"/>
  <c r="X56" i="8"/>
  <c r="J57" i="8"/>
  <c r="R57" i="8"/>
  <c r="Z57" i="8"/>
  <c r="J58" i="8"/>
  <c r="R58" i="8"/>
  <c r="K67" i="8"/>
  <c r="S67" i="8"/>
  <c r="E59" i="8"/>
  <c r="H67" i="8"/>
  <c r="P67" i="8"/>
  <c r="X67" i="8"/>
  <c r="S54" i="8"/>
  <c r="V62" i="8"/>
  <c r="T64" i="8"/>
  <c r="AD12" i="8"/>
  <c r="AD14" i="8"/>
  <c r="V55" i="8"/>
  <c r="Y63" i="8"/>
  <c r="F54" i="8"/>
  <c r="X55" i="8"/>
  <c r="H62" i="8"/>
  <c r="P62" i="8"/>
  <c r="X62" i="8"/>
  <c r="J63" i="8"/>
  <c r="R63" i="8"/>
  <c r="Z63" i="8"/>
  <c r="I56" i="8"/>
  <c r="Q56" i="8"/>
  <c r="Y56" i="8"/>
  <c r="K57" i="8"/>
  <c r="S57" i="8"/>
  <c r="I66" i="8"/>
  <c r="Q66" i="8"/>
  <c r="Y66" i="8"/>
  <c r="K58" i="8"/>
  <c r="S58" i="8"/>
  <c r="L67" i="8"/>
  <c r="T67" i="8"/>
  <c r="I67" i="8"/>
  <c r="Q67" i="8"/>
  <c r="Y67" i="8"/>
  <c r="W54" i="8"/>
  <c r="T59" i="8"/>
  <c r="R62" i="8"/>
  <c r="AB14" i="8"/>
  <c r="L64" i="8"/>
  <c r="AD8" i="8"/>
  <c r="T54" i="8"/>
  <c r="Q63" i="8"/>
  <c r="N54" i="8"/>
  <c r="P55" i="8"/>
  <c r="Y57" i="8"/>
  <c r="I62" i="8"/>
  <c r="Q62" i="8"/>
  <c r="Y62" i="8"/>
  <c r="K63" i="8"/>
  <c r="S63" i="8"/>
  <c r="L57" i="8"/>
  <c r="T57" i="8"/>
  <c r="H57" i="8"/>
  <c r="P57" i="8"/>
  <c r="X57" i="8"/>
  <c r="F62" i="8"/>
  <c r="F66" i="8"/>
  <c r="F59" i="8"/>
  <c r="N59" i="8"/>
  <c r="V59" i="8"/>
  <c r="G54" i="8"/>
  <c r="L55" i="8"/>
  <c r="N66" i="8"/>
  <c r="F65" i="8"/>
  <c r="N65" i="8"/>
  <c r="V65" i="8"/>
  <c r="L58" i="8"/>
  <c r="T58" i="8"/>
  <c r="G59" i="8"/>
  <c r="O59" i="8"/>
  <c r="W59" i="8"/>
  <c r="J54" i="8"/>
  <c r="T55" i="8"/>
  <c r="K62" i="8"/>
  <c r="V66" i="8"/>
  <c r="N62" i="8"/>
  <c r="Z62" i="8"/>
  <c r="M54" i="8"/>
  <c r="U54" i="8"/>
  <c r="G55" i="8"/>
  <c r="O55" i="8"/>
  <c r="W55" i="8"/>
  <c r="F64" i="8"/>
  <c r="N64" i="8"/>
  <c r="V64" i="8"/>
  <c r="H65" i="8"/>
  <c r="P65" i="8"/>
  <c r="X65" i="8"/>
  <c r="O54" i="8"/>
  <c r="N56" i="8"/>
  <c r="F55" i="8"/>
  <c r="I63" i="8"/>
  <c r="H55" i="8"/>
  <c r="I57" i="8"/>
  <c r="J67" i="8"/>
  <c r="R67" i="8"/>
  <c r="Z67" i="8"/>
  <c r="R54" i="8"/>
  <c r="V56" i="8"/>
  <c r="H173" i="6"/>
  <c r="V85" i="6"/>
  <c r="AB29" i="6"/>
  <c r="J63" i="6"/>
  <c r="R63" i="6"/>
  <c r="L71" i="6"/>
  <c r="T71" i="6"/>
  <c r="H71" i="6"/>
  <c r="P71" i="6"/>
  <c r="X63" i="6"/>
  <c r="U86" i="6"/>
  <c r="F66" i="6"/>
  <c r="N66" i="6"/>
  <c r="V66" i="6"/>
  <c r="P66" i="6"/>
  <c r="J66" i="6"/>
  <c r="R66" i="6"/>
  <c r="I63" i="6"/>
  <c r="Q63" i="6"/>
  <c r="Y63" i="6"/>
  <c r="G66" i="6"/>
  <c r="O66" i="6"/>
  <c r="W66" i="6"/>
  <c r="F71" i="6"/>
  <c r="N71" i="6"/>
  <c r="V71" i="6"/>
  <c r="H63" i="6"/>
  <c r="J71" i="6"/>
  <c r="R71" i="6"/>
  <c r="P63" i="6"/>
  <c r="AB33" i="6"/>
  <c r="Y83" i="6"/>
  <c r="K63" i="6"/>
  <c r="I66" i="6"/>
  <c r="Y66" i="6"/>
  <c r="L63" i="6"/>
  <c r="T63" i="6"/>
  <c r="AB23" i="6"/>
  <c r="X71" i="6"/>
  <c r="AB25" i="6"/>
  <c r="E63" i="6"/>
  <c r="M71" i="6"/>
  <c r="U71" i="6"/>
  <c r="K66" i="6"/>
  <c r="S66" i="6"/>
  <c r="Z66" i="6"/>
  <c r="C172" i="6" s="1"/>
  <c r="V86" i="6"/>
  <c r="Z83" i="6"/>
  <c r="Q66" i="6"/>
  <c r="L66" i="6"/>
  <c r="T66" i="6"/>
  <c r="U85" i="6"/>
  <c r="S63" i="6"/>
  <c r="G63" i="6"/>
  <c r="O63" i="6"/>
  <c r="W63" i="6"/>
  <c r="E66" i="6"/>
  <c r="M66" i="6"/>
  <c r="U66" i="6"/>
  <c r="Y68" i="6"/>
  <c r="Z63" i="6"/>
  <c r="C169" i="6" s="1"/>
  <c r="H169" i="6"/>
  <c r="H172" i="6"/>
  <c r="N63" i="6"/>
  <c r="AB53" i="6"/>
  <c r="U63" i="6"/>
  <c r="M63" i="6"/>
  <c r="E71" i="6"/>
  <c r="S71" i="6"/>
  <c r="K71" i="6"/>
  <c r="H170" i="6"/>
  <c r="AB55" i="6"/>
  <c r="V63" i="6"/>
  <c r="F63" i="6"/>
  <c r="Z71" i="6"/>
  <c r="AB41" i="6"/>
  <c r="Z68" i="6"/>
  <c r="C174" i="6" s="1"/>
  <c r="Y71" i="6"/>
  <c r="Q71" i="6"/>
  <c r="I71" i="6"/>
  <c r="H174" i="6"/>
  <c r="AB43" i="6"/>
  <c r="Z67" i="6"/>
  <c r="L73" i="6"/>
  <c r="T73" i="6"/>
  <c r="H75" i="6"/>
  <c r="P75" i="6"/>
  <c r="X75" i="6"/>
  <c r="W71" i="6"/>
  <c r="O71" i="6"/>
  <c r="G71" i="6"/>
  <c r="AB31" i="6"/>
  <c r="AB21" i="6"/>
  <c r="AB35" i="6"/>
  <c r="Z58" i="8"/>
  <c r="R64" i="8"/>
  <c r="Q55" i="8"/>
  <c r="S56" i="8"/>
  <c r="U57" i="8"/>
  <c r="W58" i="8"/>
  <c r="Y59" i="8"/>
  <c r="E63" i="8"/>
  <c r="G64" i="8"/>
  <c r="Y65" i="8"/>
  <c r="U67" i="8"/>
  <c r="J64" i="8"/>
  <c r="T65" i="8"/>
  <c r="I55" i="8"/>
  <c r="K56" i="8"/>
  <c r="M57" i="8"/>
  <c r="O58" i="8"/>
  <c r="Q59" i="8"/>
  <c r="U63" i="8"/>
  <c r="W64" i="8"/>
  <c r="Q65" i="8"/>
  <c r="S66" i="8"/>
  <c r="M67" i="8"/>
  <c r="H54" i="8"/>
  <c r="P54" i="8"/>
  <c r="X54" i="8"/>
  <c r="J55" i="8"/>
  <c r="R55" i="8"/>
  <c r="Z55" i="8"/>
  <c r="L56" i="8"/>
  <c r="T56" i="8"/>
  <c r="F57" i="8"/>
  <c r="N57" i="8"/>
  <c r="V57" i="8"/>
  <c r="H58" i="8"/>
  <c r="P58" i="8"/>
  <c r="X58" i="8"/>
  <c r="J59" i="8"/>
  <c r="R59" i="8"/>
  <c r="Z59" i="8"/>
  <c r="L62" i="8"/>
  <c r="T62" i="8"/>
  <c r="F63" i="8"/>
  <c r="N63" i="8"/>
  <c r="V63" i="8"/>
  <c r="H64" i="8"/>
  <c r="P64" i="8"/>
  <c r="X64" i="8"/>
  <c r="J65" i="8"/>
  <c r="R65" i="8"/>
  <c r="Z65" i="8"/>
  <c r="L66" i="8"/>
  <c r="T66" i="8"/>
  <c r="F67" i="8"/>
  <c r="N67" i="8"/>
  <c r="V67" i="8"/>
  <c r="Y55" i="8"/>
  <c r="E57" i="8"/>
  <c r="G58" i="8"/>
  <c r="I59" i="8"/>
  <c r="M63" i="8"/>
  <c r="O64" i="8"/>
  <c r="I65" i="8"/>
  <c r="K66" i="8"/>
  <c r="E67" i="8"/>
  <c r="AD16" i="8"/>
  <c r="I54" i="8"/>
  <c r="Q54" i="8"/>
  <c r="Y54" i="8"/>
  <c r="K55" i="8"/>
  <c r="S55" i="8"/>
  <c r="E56" i="8"/>
  <c r="M56" i="8"/>
  <c r="U56" i="8"/>
  <c r="G57" i="8"/>
  <c r="O57" i="8"/>
  <c r="W57" i="8"/>
  <c r="I58" i="8"/>
  <c r="Q58" i="8"/>
  <c r="Y58" i="8"/>
  <c r="K59" i="8"/>
  <c r="S59" i="8"/>
  <c r="E62" i="8"/>
  <c r="M62" i="8"/>
  <c r="U62" i="8"/>
  <c r="G63" i="8"/>
  <c r="O63" i="8"/>
  <c r="W63" i="8"/>
  <c r="I64" i="8"/>
  <c r="Q64" i="8"/>
  <c r="Y64" i="8"/>
  <c r="K65" i="8"/>
  <c r="S65" i="8"/>
  <c r="E66" i="8"/>
  <c r="M66" i="8"/>
  <c r="U66" i="8"/>
  <c r="G67" i="8"/>
  <c r="O67" i="8"/>
  <c r="W67" i="8"/>
  <c r="Z64" i="8"/>
  <c r="AD24" i="8"/>
  <c r="L65" i="8"/>
  <c r="AD36" i="8"/>
  <c r="I65" i="6"/>
  <c r="Q65" i="6"/>
  <c r="Y65" i="6"/>
  <c r="E67" i="6"/>
  <c r="M67" i="6"/>
  <c r="U67" i="6"/>
  <c r="L67" i="6"/>
  <c r="T67" i="6"/>
  <c r="I76" i="6"/>
  <c r="Q76" i="6"/>
  <c r="Y76" i="6"/>
  <c r="K67" i="6"/>
  <c r="S67" i="6"/>
  <c r="G68" i="6"/>
  <c r="O68" i="6"/>
  <c r="I72" i="6"/>
  <c r="E73" i="6"/>
  <c r="M73" i="6"/>
  <c r="J65" i="6"/>
  <c r="R65" i="6"/>
  <c r="Z65" i="6"/>
  <c r="C171" i="6" s="1"/>
  <c r="F74" i="6"/>
  <c r="N74" i="6"/>
  <c r="V74" i="6"/>
  <c r="G74" i="6"/>
  <c r="O74" i="6"/>
  <c r="G75" i="6"/>
  <c r="O75" i="6"/>
  <c r="W75" i="6"/>
  <c r="H74" i="6"/>
  <c r="P74" i="6"/>
  <c r="X74" i="6"/>
  <c r="K72" i="6"/>
  <c r="S72" i="6"/>
  <c r="K73" i="6"/>
  <c r="S73" i="6"/>
  <c r="F67" i="6"/>
  <c r="N67" i="6"/>
  <c r="V67" i="6"/>
  <c r="K76" i="6"/>
  <c r="S76" i="6"/>
  <c r="H76" i="6"/>
  <c r="P76" i="6"/>
  <c r="X76" i="6"/>
  <c r="E64" i="6"/>
  <c r="M64" i="6"/>
  <c r="U64" i="6"/>
  <c r="Z75" i="6"/>
  <c r="F64" i="6"/>
  <c r="N64" i="6"/>
  <c r="V64" i="6"/>
  <c r="U73" i="6"/>
  <c r="L76" i="6"/>
  <c r="T76" i="6"/>
  <c r="O64" i="6"/>
  <c r="F73" i="6"/>
  <c r="N73" i="6"/>
  <c r="V73" i="6"/>
  <c r="I75" i="6"/>
  <c r="Q75" i="6"/>
  <c r="Y75" i="6"/>
  <c r="E68" i="6"/>
  <c r="M68" i="6"/>
  <c r="U68" i="6"/>
  <c r="G64" i="6"/>
  <c r="W64" i="6"/>
  <c r="H64" i="6"/>
  <c r="P64" i="6"/>
  <c r="X64" i="6"/>
  <c r="G65" i="6"/>
  <c r="O65" i="6"/>
  <c r="W65" i="6"/>
  <c r="J75" i="6"/>
  <c r="R75" i="6"/>
  <c r="F68" i="6"/>
  <c r="N68" i="6"/>
  <c r="V68" i="6"/>
  <c r="F75" i="6"/>
  <c r="Q72" i="6"/>
  <c r="Y72" i="6"/>
  <c r="H65" i="6"/>
  <c r="P65" i="6"/>
  <c r="X65" i="6"/>
  <c r="W68" i="6"/>
  <c r="N75" i="6"/>
  <c r="J72" i="6"/>
  <c r="R72" i="6"/>
  <c r="Z72" i="6"/>
  <c r="E74" i="6"/>
  <c r="M74" i="6"/>
  <c r="U74" i="6"/>
  <c r="H68" i="6"/>
  <c r="P68" i="6"/>
  <c r="X68" i="6"/>
  <c r="V75" i="6"/>
  <c r="J170" i="6"/>
  <c r="L72" i="6"/>
  <c r="T72" i="6"/>
  <c r="W74" i="6"/>
  <c r="J76" i="6"/>
  <c r="R76" i="6"/>
  <c r="Z76" i="6"/>
  <c r="J169" i="6"/>
  <c r="F169" i="6"/>
  <c r="I64" i="6"/>
  <c r="Q64" i="6"/>
  <c r="Y64" i="6"/>
  <c r="K65" i="6"/>
  <c r="S65" i="6"/>
  <c r="G67" i="6"/>
  <c r="O67" i="6"/>
  <c r="W67" i="6"/>
  <c r="I68" i="6"/>
  <c r="Q68" i="6"/>
  <c r="E72" i="6"/>
  <c r="M72" i="6"/>
  <c r="U72" i="6"/>
  <c r="G73" i="6"/>
  <c r="O73" i="6"/>
  <c r="W73" i="6"/>
  <c r="I74" i="6"/>
  <c r="Q74" i="6"/>
  <c r="Y74" i="6"/>
  <c r="K75" i="6"/>
  <c r="S75" i="6"/>
  <c r="E76" i="6"/>
  <c r="M76" i="6"/>
  <c r="U76" i="6"/>
  <c r="J64" i="6"/>
  <c r="R64" i="6"/>
  <c r="Z64" i="6"/>
  <c r="C170" i="6" s="1"/>
  <c r="L65" i="6"/>
  <c r="T65" i="6"/>
  <c r="H67" i="6"/>
  <c r="P67" i="6"/>
  <c r="X67" i="6"/>
  <c r="J68" i="6"/>
  <c r="R68" i="6"/>
  <c r="F72" i="6"/>
  <c r="N72" i="6"/>
  <c r="V72" i="6"/>
  <c r="H73" i="6"/>
  <c r="P73" i="6"/>
  <c r="X73" i="6"/>
  <c r="J74" i="6"/>
  <c r="R74" i="6"/>
  <c r="Z74" i="6"/>
  <c r="L75" i="6"/>
  <c r="T75" i="6"/>
  <c r="F76" i="6"/>
  <c r="N76" i="6"/>
  <c r="V76" i="6"/>
  <c r="AD37" i="6"/>
  <c r="K64" i="6"/>
  <c r="S64" i="6"/>
  <c r="E65" i="6"/>
  <c r="M65" i="6"/>
  <c r="U65" i="6"/>
  <c r="I67" i="6"/>
  <c r="Q67" i="6"/>
  <c r="Y67" i="6"/>
  <c r="K68" i="6"/>
  <c r="S68" i="6"/>
  <c r="G72" i="6"/>
  <c r="O72" i="6"/>
  <c r="W72" i="6"/>
  <c r="I73" i="6"/>
  <c r="Q73" i="6"/>
  <c r="Y73" i="6"/>
  <c r="K74" i="6"/>
  <c r="S74" i="6"/>
  <c r="E75" i="6"/>
  <c r="M75" i="6"/>
  <c r="U75" i="6"/>
  <c r="G76" i="6"/>
  <c r="O76" i="6"/>
  <c r="W76" i="6"/>
  <c r="AD49" i="6"/>
  <c r="L64" i="6"/>
  <c r="T64" i="6"/>
  <c r="F65" i="6"/>
  <c r="N65" i="6"/>
  <c r="V65" i="6"/>
  <c r="J67" i="6"/>
  <c r="R67" i="6"/>
  <c r="C173" i="6"/>
  <c r="L68" i="6"/>
  <c r="T68" i="6"/>
  <c r="H72" i="6"/>
  <c r="P72" i="6"/>
  <c r="X72" i="6"/>
  <c r="J73" i="6"/>
  <c r="R73" i="6"/>
  <c r="Z73" i="6"/>
  <c r="L74" i="6"/>
  <c r="T74" i="6"/>
  <c r="AD33" i="6"/>
  <c r="AD45" i="6"/>
  <c r="F170" i="6"/>
  <c r="F171" i="6" l="1"/>
  <c r="AA83" i="6"/>
  <c r="U87" i="6"/>
  <c r="V87" i="6"/>
  <c r="AB75" i="6"/>
  <c r="X120" i="6"/>
  <c r="V120" i="6"/>
  <c r="AB74" i="6"/>
  <c r="AD83" i="6"/>
  <c r="Z120" i="6" s="1"/>
  <c r="V90" i="6"/>
  <c r="U90" i="6"/>
  <c r="F173" i="6"/>
  <c r="V89" i="6"/>
  <c r="AC83" i="6"/>
  <c r="Y121" i="6" s="1"/>
  <c r="U89" i="6"/>
  <c r="V88" i="6"/>
  <c r="U88" i="6"/>
  <c r="AB83" i="6"/>
  <c r="AB71" i="6"/>
  <c r="AB73" i="6"/>
  <c r="AB76" i="6"/>
  <c r="AB72" i="6"/>
  <c r="J174" i="6"/>
  <c r="F174" i="6"/>
  <c r="J172" i="6"/>
  <c r="F172" i="6"/>
  <c r="Y120" i="6" l="1"/>
  <c r="Y122" i="6"/>
  <c r="X122" i="6"/>
  <c r="W120" i="6"/>
  <c r="Y123" i="6"/>
  <c r="Z123" i="6"/>
  <c r="Z122" i="6"/>
  <c r="Z124" i="6"/>
  <c r="X121" i="6"/>
  <c r="W121" i="6"/>
  <c r="Z121" i="6"/>
  <c r="D16" i="5"/>
  <c r="H11" i="5" s="1"/>
  <c r="D15" i="5"/>
  <c r="H8" i="5" s="1"/>
  <c r="D8" i="5"/>
  <c r="D7" i="5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R11" i="4" s="1"/>
  <c r="S8" i="4"/>
  <c r="T8" i="4"/>
  <c r="U8" i="4"/>
  <c r="V8" i="4"/>
  <c r="W8" i="4"/>
  <c r="X8" i="4"/>
  <c r="Y8" i="4"/>
  <c r="C6" i="5" s="1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C7" i="5" s="1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V11" i="4" s="1"/>
  <c r="W10" i="4"/>
  <c r="X10" i="4"/>
  <c r="Y10" i="4"/>
  <c r="C8" i="5" s="1"/>
  <c r="D18" i="4"/>
  <c r="E18" i="4"/>
  <c r="F18" i="4"/>
  <c r="F22" i="4" s="1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C12" i="5" s="1"/>
  <c r="E12" i="5" s="1"/>
  <c r="D19" i="4"/>
  <c r="D21" i="4" s="1"/>
  <c r="E19" i="4"/>
  <c r="F19" i="4"/>
  <c r="G19" i="4"/>
  <c r="H19" i="4"/>
  <c r="H22" i="4" s="1"/>
  <c r="I19" i="4"/>
  <c r="J19" i="4"/>
  <c r="K19" i="4"/>
  <c r="K21" i="4" s="1"/>
  <c r="L19" i="4"/>
  <c r="L21" i="4" s="1"/>
  <c r="M19" i="4"/>
  <c r="N19" i="4"/>
  <c r="O19" i="4"/>
  <c r="P19" i="4"/>
  <c r="P22" i="4" s="1"/>
  <c r="Q19" i="4"/>
  <c r="R19" i="4"/>
  <c r="S19" i="4"/>
  <c r="S21" i="4" s="1"/>
  <c r="T19" i="4"/>
  <c r="T21" i="4" s="1"/>
  <c r="U19" i="4"/>
  <c r="V19" i="4"/>
  <c r="W19" i="4"/>
  <c r="X19" i="4"/>
  <c r="X22" i="4" s="1"/>
  <c r="Y19" i="4"/>
  <c r="C13" i="5" s="1"/>
  <c r="E13" i="5" s="1"/>
  <c r="D20" i="4"/>
  <c r="E20" i="4"/>
  <c r="F20" i="4"/>
  <c r="G20" i="4"/>
  <c r="H20" i="4"/>
  <c r="I20" i="4"/>
  <c r="J20" i="4"/>
  <c r="K20" i="4"/>
  <c r="L20" i="4"/>
  <c r="M20" i="4"/>
  <c r="M22" i="4" s="1"/>
  <c r="N20" i="4"/>
  <c r="O20" i="4"/>
  <c r="P20" i="4"/>
  <c r="Q20" i="4"/>
  <c r="R20" i="4"/>
  <c r="S20" i="4"/>
  <c r="T20" i="4"/>
  <c r="U20" i="4"/>
  <c r="U22" i="4" s="1"/>
  <c r="V20" i="4"/>
  <c r="W20" i="4"/>
  <c r="X20" i="4"/>
  <c r="Y20" i="4"/>
  <c r="H21" i="4"/>
  <c r="I80" i="1"/>
  <c r="F80" i="1"/>
  <c r="F79" i="1"/>
  <c r="I78" i="1"/>
  <c r="F78" i="1"/>
  <c r="F77" i="1"/>
  <c r="I76" i="1"/>
  <c r="F76" i="1"/>
  <c r="I75" i="1"/>
  <c r="F75" i="1"/>
  <c r="Z51" i="1"/>
  <c r="AC50" i="1" s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Z49" i="1"/>
  <c r="AC48" i="1" s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Z43" i="1"/>
  <c r="AC42" i="1" s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E61" i="1" s="1"/>
  <c r="Z39" i="1"/>
  <c r="AC38" i="1" s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Z37" i="1"/>
  <c r="AC36" i="1" s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Z33" i="1"/>
  <c r="AC32" i="1" s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Z31" i="1"/>
  <c r="AC30" i="1" s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Z29" i="1"/>
  <c r="Y29" i="1"/>
  <c r="Y59" i="1" s="1"/>
  <c r="X29" i="1"/>
  <c r="W29" i="1"/>
  <c r="V29" i="1"/>
  <c r="U29" i="1"/>
  <c r="T29" i="1"/>
  <c r="S29" i="1"/>
  <c r="R29" i="1"/>
  <c r="Q29" i="1"/>
  <c r="Q59" i="1" s="1"/>
  <c r="P29" i="1"/>
  <c r="O29" i="1"/>
  <c r="N29" i="1"/>
  <c r="M29" i="1"/>
  <c r="L29" i="1"/>
  <c r="K29" i="1"/>
  <c r="J29" i="1"/>
  <c r="I29" i="1"/>
  <c r="I59" i="1" s="1"/>
  <c r="H29" i="1"/>
  <c r="G29" i="1"/>
  <c r="F29" i="1"/>
  <c r="E29" i="1"/>
  <c r="Z27" i="1"/>
  <c r="AC26" i="1" s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Z25" i="1"/>
  <c r="AC24" i="1" s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Z21" i="1"/>
  <c r="AC20" i="1" s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Z19" i="1"/>
  <c r="AC18" i="1" s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Z17" i="1"/>
  <c r="AC16" i="1" s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Z13" i="1"/>
  <c r="AC12" i="1" s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S59" i="1" l="1"/>
  <c r="O69" i="1"/>
  <c r="H69" i="1"/>
  <c r="P69" i="1"/>
  <c r="K59" i="1"/>
  <c r="W69" i="1"/>
  <c r="E58" i="1"/>
  <c r="M58" i="1"/>
  <c r="U58" i="1"/>
  <c r="F67" i="1"/>
  <c r="W59" i="1"/>
  <c r="R69" i="1"/>
  <c r="L61" i="1"/>
  <c r="T61" i="1"/>
  <c r="V67" i="1"/>
  <c r="G57" i="1"/>
  <c r="O57" i="1"/>
  <c r="W57" i="1"/>
  <c r="N67" i="1"/>
  <c r="Z69" i="1"/>
  <c r="F61" i="1"/>
  <c r="N61" i="1"/>
  <c r="V61" i="1"/>
  <c r="J70" i="1"/>
  <c r="R70" i="1"/>
  <c r="Z70" i="1"/>
  <c r="J69" i="1"/>
  <c r="K61" i="1"/>
  <c r="S61" i="1"/>
  <c r="F62" i="1"/>
  <c r="N62" i="1"/>
  <c r="V62" i="1"/>
  <c r="J59" i="1"/>
  <c r="R59" i="1"/>
  <c r="Z59" i="1"/>
  <c r="E77" i="1" s="1"/>
  <c r="E60" i="1"/>
  <c r="M60" i="1"/>
  <c r="U60" i="1"/>
  <c r="I60" i="1"/>
  <c r="Q60" i="1"/>
  <c r="Y60" i="1"/>
  <c r="AC40" i="1"/>
  <c r="H79" i="1" s="1"/>
  <c r="G62" i="1"/>
  <c r="O62" i="1"/>
  <c r="W62" i="1"/>
  <c r="K66" i="1"/>
  <c r="S66" i="1"/>
  <c r="F68" i="1"/>
  <c r="N68" i="1"/>
  <c r="V68" i="1"/>
  <c r="H62" i="1"/>
  <c r="P62" i="1"/>
  <c r="X62" i="1"/>
  <c r="K65" i="1"/>
  <c r="S65" i="1"/>
  <c r="L66" i="1"/>
  <c r="T66" i="1"/>
  <c r="X69" i="1"/>
  <c r="G67" i="1"/>
  <c r="O67" i="1"/>
  <c r="W67" i="1"/>
  <c r="L70" i="1"/>
  <c r="T70" i="1"/>
  <c r="X58" i="1"/>
  <c r="Q68" i="1"/>
  <c r="K70" i="1"/>
  <c r="I65" i="1"/>
  <c r="Q65" i="1"/>
  <c r="Y65" i="1"/>
  <c r="J66" i="1"/>
  <c r="R66" i="1"/>
  <c r="Z66" i="1"/>
  <c r="H59" i="1"/>
  <c r="P59" i="1"/>
  <c r="X59" i="1"/>
  <c r="K60" i="1"/>
  <c r="S60" i="1"/>
  <c r="E62" i="1"/>
  <c r="M70" i="1"/>
  <c r="U62" i="1"/>
  <c r="S57" i="1"/>
  <c r="O65" i="1"/>
  <c r="P58" i="1"/>
  <c r="Y68" i="1"/>
  <c r="J65" i="1"/>
  <c r="R65" i="1"/>
  <c r="Z65" i="1"/>
  <c r="J78" i="1"/>
  <c r="L60" i="1"/>
  <c r="T60" i="1"/>
  <c r="W65" i="1"/>
  <c r="K67" i="1"/>
  <c r="M61" i="1"/>
  <c r="U61" i="1"/>
  <c r="S67" i="1"/>
  <c r="L57" i="1"/>
  <c r="E66" i="1"/>
  <c r="U66" i="1"/>
  <c r="E57" i="1"/>
  <c r="M57" i="1"/>
  <c r="U57" i="1"/>
  <c r="F58" i="1"/>
  <c r="N58" i="1"/>
  <c r="V58" i="1"/>
  <c r="AC28" i="1"/>
  <c r="H77" i="1" s="1"/>
  <c r="L67" i="1"/>
  <c r="T67" i="1"/>
  <c r="G68" i="1"/>
  <c r="O68" i="1"/>
  <c r="W68" i="1"/>
  <c r="I62" i="1"/>
  <c r="Q62" i="1"/>
  <c r="Y62" i="1"/>
  <c r="G59" i="1"/>
  <c r="E68" i="1"/>
  <c r="T57" i="1"/>
  <c r="M66" i="1"/>
  <c r="K57" i="1"/>
  <c r="F57" i="1"/>
  <c r="N57" i="1"/>
  <c r="V57" i="1"/>
  <c r="G58" i="1"/>
  <c r="O58" i="1"/>
  <c r="W58" i="1"/>
  <c r="I66" i="1"/>
  <c r="Q66" i="1"/>
  <c r="Y66" i="1"/>
  <c r="E67" i="1"/>
  <c r="M67" i="1"/>
  <c r="U67" i="1"/>
  <c r="H68" i="1"/>
  <c r="P68" i="1"/>
  <c r="X68" i="1"/>
  <c r="G61" i="1"/>
  <c r="O61" i="1"/>
  <c r="W61" i="1"/>
  <c r="O59" i="1"/>
  <c r="M68" i="1"/>
  <c r="U68" i="1"/>
  <c r="J75" i="1"/>
  <c r="H58" i="1"/>
  <c r="I68" i="1"/>
  <c r="S70" i="1"/>
  <c r="I70" i="1"/>
  <c r="Q70" i="1"/>
  <c r="Y70" i="1"/>
  <c r="H65" i="1"/>
  <c r="P65" i="1"/>
  <c r="X65" i="1"/>
  <c r="I58" i="1"/>
  <c r="Q58" i="1"/>
  <c r="Y58" i="1"/>
  <c r="J60" i="1"/>
  <c r="R60" i="1"/>
  <c r="Z60" i="1"/>
  <c r="E78" i="1" s="1"/>
  <c r="I69" i="1"/>
  <c r="Q69" i="1"/>
  <c r="Y69" i="1"/>
  <c r="G65" i="1"/>
  <c r="G69" i="1"/>
  <c r="I16" i="5"/>
  <c r="E8" i="5"/>
  <c r="U12" i="4"/>
  <c r="Q12" i="4"/>
  <c r="J22" i="4"/>
  <c r="J11" i="4"/>
  <c r="X12" i="4"/>
  <c r="H12" i="4"/>
  <c r="N11" i="4"/>
  <c r="E6" i="5"/>
  <c r="P12" i="4"/>
  <c r="V12" i="4"/>
  <c r="N12" i="4"/>
  <c r="F12" i="4"/>
  <c r="T11" i="4"/>
  <c r="L11" i="4"/>
  <c r="D11" i="4"/>
  <c r="R22" i="4"/>
  <c r="V21" i="4"/>
  <c r="N21" i="4"/>
  <c r="F21" i="4"/>
  <c r="W12" i="4"/>
  <c r="O12" i="4"/>
  <c r="G12" i="4"/>
  <c r="M12" i="4"/>
  <c r="E12" i="4"/>
  <c r="S11" i="4"/>
  <c r="K11" i="4"/>
  <c r="V22" i="4"/>
  <c r="Y12" i="4"/>
  <c r="Q11" i="4"/>
  <c r="I11" i="4"/>
  <c r="E7" i="5"/>
  <c r="C10" i="5"/>
  <c r="I10" i="5" s="1"/>
  <c r="D10" i="5"/>
  <c r="I11" i="5" s="1"/>
  <c r="T12" i="4"/>
  <c r="D12" i="4"/>
  <c r="F11" i="4"/>
  <c r="C9" i="5"/>
  <c r="I7" i="5" s="1"/>
  <c r="K22" i="4"/>
  <c r="S12" i="4"/>
  <c r="Y11" i="4"/>
  <c r="X21" i="4"/>
  <c r="Y22" i="4"/>
  <c r="Q22" i="4"/>
  <c r="I22" i="4"/>
  <c r="W22" i="4"/>
  <c r="O22" i="4"/>
  <c r="G22" i="4"/>
  <c r="U21" i="4"/>
  <c r="M21" i="4"/>
  <c r="E21" i="4"/>
  <c r="L12" i="4"/>
  <c r="C14" i="5"/>
  <c r="I15" i="5" s="1"/>
  <c r="S22" i="4"/>
  <c r="K12" i="4"/>
  <c r="I12" i="4"/>
  <c r="R12" i="4"/>
  <c r="J12" i="4"/>
  <c r="X11" i="4"/>
  <c r="P11" i="4"/>
  <c r="H11" i="4"/>
  <c r="N22" i="4"/>
  <c r="P21" i="4"/>
  <c r="T22" i="4"/>
  <c r="L22" i="4"/>
  <c r="D22" i="4"/>
  <c r="R21" i="4"/>
  <c r="J21" i="4"/>
  <c r="D9" i="5"/>
  <c r="I8" i="5" s="1"/>
  <c r="E22" i="4"/>
  <c r="Y21" i="4"/>
  <c r="Q21" i="4"/>
  <c r="I21" i="4"/>
  <c r="W11" i="4"/>
  <c r="O11" i="4"/>
  <c r="G11" i="4"/>
  <c r="W21" i="4"/>
  <c r="O21" i="4"/>
  <c r="G21" i="4"/>
  <c r="U11" i="4"/>
  <c r="M11" i="4"/>
  <c r="E11" i="4"/>
  <c r="J76" i="1"/>
  <c r="M62" i="1"/>
  <c r="K69" i="1"/>
  <c r="S69" i="1"/>
  <c r="E70" i="1"/>
  <c r="U70" i="1"/>
  <c r="H75" i="1"/>
  <c r="H57" i="1"/>
  <c r="P57" i="1"/>
  <c r="X57" i="1"/>
  <c r="J58" i="1"/>
  <c r="R58" i="1"/>
  <c r="Z58" i="1"/>
  <c r="E76" i="1" s="1"/>
  <c r="L59" i="1"/>
  <c r="T59" i="1"/>
  <c r="F60" i="1"/>
  <c r="N60" i="1"/>
  <c r="V60" i="1"/>
  <c r="H61" i="1"/>
  <c r="P61" i="1"/>
  <c r="X61" i="1"/>
  <c r="J62" i="1"/>
  <c r="R62" i="1"/>
  <c r="Z62" i="1"/>
  <c r="E80" i="1" s="1"/>
  <c r="L65" i="1"/>
  <c r="T65" i="1"/>
  <c r="F66" i="1"/>
  <c r="N66" i="1"/>
  <c r="V66" i="1"/>
  <c r="H67" i="1"/>
  <c r="P67" i="1"/>
  <c r="X67" i="1"/>
  <c r="J68" i="1"/>
  <c r="R68" i="1"/>
  <c r="Z68" i="1"/>
  <c r="L69" i="1"/>
  <c r="T69" i="1"/>
  <c r="F70" i="1"/>
  <c r="N70" i="1"/>
  <c r="V70" i="1"/>
  <c r="I57" i="1"/>
  <c r="Q57" i="1"/>
  <c r="Y57" i="1"/>
  <c r="K58" i="1"/>
  <c r="S58" i="1"/>
  <c r="E59" i="1"/>
  <c r="M59" i="1"/>
  <c r="U59" i="1"/>
  <c r="G60" i="1"/>
  <c r="O60" i="1"/>
  <c r="W60" i="1"/>
  <c r="I61" i="1"/>
  <c r="Q61" i="1"/>
  <c r="Y61" i="1"/>
  <c r="K62" i="1"/>
  <c r="S62" i="1"/>
  <c r="E65" i="1"/>
  <c r="M65" i="1"/>
  <c r="U65" i="1"/>
  <c r="G66" i="1"/>
  <c r="O66" i="1"/>
  <c r="W66" i="1"/>
  <c r="I67" i="1"/>
  <c r="Q67" i="1"/>
  <c r="Y67" i="1"/>
  <c r="K68" i="1"/>
  <c r="S68" i="1"/>
  <c r="E69" i="1"/>
  <c r="M69" i="1"/>
  <c r="U69" i="1"/>
  <c r="G70" i="1"/>
  <c r="O70" i="1"/>
  <c r="W70" i="1"/>
  <c r="AC44" i="1"/>
  <c r="J57" i="1"/>
  <c r="R57" i="1"/>
  <c r="Z57" i="1"/>
  <c r="E75" i="1" s="1"/>
  <c r="L58" i="1"/>
  <c r="T58" i="1"/>
  <c r="F59" i="1"/>
  <c r="N59" i="1"/>
  <c r="V59" i="1"/>
  <c r="H60" i="1"/>
  <c r="P60" i="1"/>
  <c r="X60" i="1"/>
  <c r="J61" i="1"/>
  <c r="R61" i="1"/>
  <c r="Z61" i="1"/>
  <c r="E79" i="1" s="1"/>
  <c r="L62" i="1"/>
  <c r="T62" i="1"/>
  <c r="F65" i="1"/>
  <c r="N65" i="1"/>
  <c r="V65" i="1"/>
  <c r="H66" i="1"/>
  <c r="P66" i="1"/>
  <c r="X66" i="1"/>
  <c r="J67" i="1"/>
  <c r="R67" i="1"/>
  <c r="Z67" i="1"/>
  <c r="L68" i="1"/>
  <c r="T68" i="1"/>
  <c r="F69" i="1"/>
  <c r="N69" i="1"/>
  <c r="V69" i="1"/>
  <c r="H70" i="1"/>
  <c r="P70" i="1"/>
  <c r="X70" i="1"/>
  <c r="H76" i="1"/>
  <c r="H78" i="1"/>
  <c r="E10" i="5" l="1"/>
  <c r="I9" i="5" s="1"/>
  <c r="E9" i="5"/>
  <c r="C16" i="5"/>
  <c r="H10" i="5" s="1"/>
  <c r="E14" i="5"/>
  <c r="C15" i="5"/>
  <c r="J80" i="1"/>
  <c r="H80" i="1"/>
  <c r="H7" i="5" l="1"/>
  <c r="I14" i="5"/>
  <c r="E15" i="5"/>
  <c r="E16" i="5"/>
  <c r="H9" i="5" s="1"/>
</calcChain>
</file>

<file path=xl/sharedStrings.xml><?xml version="1.0" encoding="utf-8"?>
<sst xmlns="http://schemas.openxmlformats.org/spreadsheetml/2006/main" count="620" uniqueCount="120">
  <si>
    <t>Host Plant</t>
  </si>
  <si>
    <t>Inoculation Date</t>
  </si>
  <si>
    <t>Accum. Start</t>
  </si>
  <si>
    <t>What to do on Day 22</t>
  </si>
  <si>
    <t>Harvest #</t>
  </si>
  <si>
    <t>Accumulation+harvest</t>
  </si>
  <si>
    <t>Cab1</t>
  </si>
  <si>
    <t>[9/5]</t>
  </si>
  <si>
    <t>[9/22]</t>
  </si>
  <si>
    <t>Open up in cage</t>
  </si>
  <si>
    <t>Acc</t>
  </si>
  <si>
    <t>Cab2</t>
  </si>
  <si>
    <t>[9/7]</t>
  </si>
  <si>
    <t>[9/24]</t>
  </si>
  <si>
    <t>Coldroom/Count</t>
  </si>
  <si>
    <t>Cab3</t>
  </si>
  <si>
    <t>[10/11]</t>
  </si>
  <si>
    <t>[10/28]</t>
  </si>
  <si>
    <t>Cab4</t>
  </si>
  <si>
    <t>[9/9]</t>
  </si>
  <si>
    <t>[9/26]</t>
  </si>
  <si>
    <t>Cab5</t>
  </si>
  <si>
    <t>[11/10]</t>
  </si>
  <si>
    <t>[11/27]</t>
  </si>
  <si>
    <t>Tom1</t>
  </si>
  <si>
    <t>Tom2</t>
  </si>
  <si>
    <t>Tom3</t>
  </si>
  <si>
    <t>[9/12]</t>
  </si>
  <si>
    <t>[9/29]</t>
  </si>
  <si>
    <t>Tom4</t>
  </si>
  <si>
    <t>[9/15]</t>
  </si>
  <si>
    <t>[10/2]</t>
  </si>
  <si>
    <t>Tillo1</t>
  </si>
  <si>
    <t>Tillo-shaker1</t>
  </si>
  <si>
    <t>Yam1 (Ca)</t>
  </si>
  <si>
    <t>Yam3 (Ca)</t>
  </si>
  <si>
    <t>[9/23]</t>
  </si>
  <si>
    <t>[10/10]</t>
  </si>
  <si>
    <t>[12/8]</t>
  </si>
  <si>
    <t>[12/25]</t>
  </si>
  <si>
    <t>Yam2 (Ro)</t>
  </si>
  <si>
    <t>Yam4 (Ro)</t>
  </si>
  <si>
    <t>SW1</t>
  </si>
  <si>
    <t>SW2</t>
  </si>
  <si>
    <t>SW3</t>
  </si>
  <si>
    <t>SW4</t>
  </si>
  <si>
    <t>Accumulation Summary</t>
  </si>
  <si>
    <t>Av</t>
  </si>
  <si>
    <t>Cabbage</t>
  </si>
  <si>
    <t>Tomato</t>
  </si>
  <si>
    <t>Tillo</t>
  </si>
  <si>
    <t>Yam (Ca)</t>
  </si>
  <si>
    <t>Yam (Ro)</t>
  </si>
  <si>
    <t>SW</t>
  </si>
  <si>
    <t>stdev</t>
  </si>
  <si>
    <t>Model - backcalculated</t>
  </si>
  <si>
    <t>Sweet Potato</t>
  </si>
  <si>
    <t>Yam (ca)</t>
  </si>
  <si>
    <t>Final Accumulation</t>
  </si>
  <si>
    <t>Harvest</t>
  </si>
  <si>
    <t>Viable backcalculated flies</t>
  </si>
  <si>
    <t>har+accumulation</t>
  </si>
  <si>
    <t>Har STD</t>
  </si>
  <si>
    <t>har+accumulation stdev</t>
  </si>
  <si>
    <t>Inoculum</t>
  </si>
  <si>
    <t>Predicted harvest</t>
  </si>
  <si>
    <t>STDEV</t>
  </si>
  <si>
    <t>Average</t>
  </si>
  <si>
    <t>acc(29)</t>
  </si>
  <si>
    <t>acc(27)</t>
  </si>
  <si>
    <t>acc(25)</t>
  </si>
  <si>
    <t>WT NB</t>
  </si>
  <si>
    <t>acc(30)</t>
  </si>
  <si>
    <t>acc(28)</t>
  </si>
  <si>
    <t>acc(26)</t>
  </si>
  <si>
    <t>ASKO</t>
  </si>
  <si>
    <t>Accumulation</t>
  </si>
  <si>
    <t>SUM</t>
  </si>
  <si>
    <t>ASK0</t>
  </si>
  <si>
    <t>WT</t>
  </si>
  <si>
    <t>Pvalue =</t>
  </si>
  <si>
    <t>std total</t>
  </si>
  <si>
    <t>std acc</t>
  </si>
  <si>
    <t>std harvest</t>
  </si>
  <si>
    <t>total</t>
  </si>
  <si>
    <t>accumulation</t>
  </si>
  <si>
    <t>harvest</t>
  </si>
  <si>
    <t xml:space="preserve"> H</t>
  </si>
  <si>
    <t>Backcalculation of Viable WF</t>
  </si>
  <si>
    <t>Reference:  https://onlinelibrary.wiley.com/doi/full/10.1111/jen.12995</t>
  </si>
  <si>
    <t>Establishing an inexpensive, space efficient colony of Bemisia tabaci MEAM1 utilizing modelling and feedback control principles</t>
  </si>
  <si>
    <t>Alternative Host - Whitefly Capture Accumulation Curves</t>
  </si>
  <si>
    <t xml:space="preserve">Title:  Enabling biocontained plant virus transmission studies through establishment of an axenic whitefly (Bemisia tabaci) colony on plant tissue culture </t>
  </si>
  <si>
    <t>Total Whiteflies</t>
  </si>
  <si>
    <t>treatment</t>
  </si>
  <si>
    <t>T-test, 2-tail, equal variance</t>
  </si>
  <si>
    <t>Average Total Final Whiteflies</t>
  </si>
  <si>
    <t>viable</t>
  </si>
  <si>
    <t>back-calc</t>
  </si>
  <si>
    <t>har+accum</t>
  </si>
  <si>
    <t>har + acc</t>
  </si>
  <si>
    <t>Average Accumulation Summary</t>
  </si>
  <si>
    <t>Accum</t>
  </si>
  <si>
    <t>AVG (8+ days)</t>
  </si>
  <si>
    <t>Final Accumulation + harvest T-test</t>
  </si>
  <si>
    <t>`</t>
  </si>
  <si>
    <t>AVG</t>
  </si>
  <si>
    <t>STD</t>
  </si>
  <si>
    <t>https://www.socscistatistics.com/tests/anova/default2.aspx</t>
  </si>
  <si>
    <t>Calculateion of Performance Envelope based on STD</t>
  </si>
  <si>
    <t>"calculate standard error by dividing the standard deviation by the square root of the number of items in the deviation calculation"</t>
  </si>
  <si>
    <t>n</t>
  </si>
  <si>
    <t>alpha</t>
  </si>
  <si>
    <t>conf+</t>
  </si>
  <si>
    <t>conf-</t>
  </si>
  <si>
    <t>https://www.researchsquare.com/article/rs-3483153/v1</t>
  </si>
  <si>
    <t>Enabling biocontained plant virus transmission studies through establishment of axenic whitefly (Bemisia tabaci) colony on plant tissue culture</t>
  </si>
  <si>
    <t xml:space="preserve">This Spreadsheet contains the original data and calculations / statistics associated with a published manuscript:  </t>
  </si>
  <si>
    <t>Natalie Thompson, David Krum, Yun-Ru Chen, Mariela Torres, Marena Trauger, Dalton Strike, Zachary Weston, Jane Polston, Wayne Curtis</t>
  </si>
  <si>
    <t xml:space="preserve">Research Square Pre-print URL: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</si>
</sst>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"/>
    <numFmt numFmtId="166" formatCode="0.00000"/>
  </numFmts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rgb="FFFBE4D5"/>
        <bgColor rgb="FFFBE4D5"/>
      </patternFill>
    </fill>
    <fill>
      <patternFill patternType="solid">
        <fgColor rgb="FFBDD6EE"/>
        <bgColor rgb="FFBDD6EE"/>
      </patternFill>
    </fill>
    <fill>
      <patternFill patternType="solid">
        <fgColor rgb="FFCC99FF"/>
        <bgColor rgb="FFCC99FF"/>
      </patternFill>
    </fill>
    <fill>
      <patternFill patternType="solid">
        <fgColor rgb="FFC9DAF8"/>
        <bgColor rgb="FFC9DAF8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9"/>
    <xf numFmtId="0" fontId="4" fillId="0" borderId="9"/>
  </cellStyleXfs>
  <cellXfs count="380">
    <xf numFmtId="0" fontId="0" fillId="0" borderId="0" xfId="0"/>
    <xf numFmtId="0" fontId="6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8" fillId="0" borderId="0" xfId="0" applyFont="1"/>
    <xf numFmtId="0" fontId="7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horizontal="right" wrapText="1"/>
    </xf>
    <xf numFmtId="0" fontId="6" fillId="3" borderId="5" xfId="0" applyFont="1" applyFill="1" applyBorder="1" applyAlignment="1">
      <alignment wrapText="1"/>
    </xf>
    <xf numFmtId="0" fontId="9" fillId="0" borderId="6" xfId="0" applyFont="1" applyBorder="1"/>
    <xf numFmtId="0" fontId="9" fillId="0" borderId="7" xfId="0" applyFont="1" applyBorder="1"/>
    <xf numFmtId="0" fontId="7" fillId="3" borderId="8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wrapText="1"/>
    </xf>
    <xf numFmtId="0" fontId="6" fillId="3" borderId="8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right" wrapText="1"/>
    </xf>
    <xf numFmtId="0" fontId="6" fillId="3" borderId="9" xfId="0" applyFont="1" applyFill="1" applyBorder="1" applyAlignment="1">
      <alignment horizontal="right" wrapText="1"/>
    </xf>
    <xf numFmtId="0" fontId="6" fillId="3" borderId="10" xfId="0" applyFont="1" applyFill="1" applyBorder="1" applyAlignment="1">
      <alignment wrapText="1"/>
    </xf>
    <xf numFmtId="0" fontId="9" fillId="0" borderId="11" xfId="0" applyFont="1" applyBorder="1"/>
    <xf numFmtId="0" fontId="9" fillId="0" borderId="12" xfId="0" applyFont="1" applyBorder="1"/>
    <xf numFmtId="0" fontId="6" fillId="3" borderId="3" xfId="0" applyFont="1" applyFill="1" applyBorder="1" applyAlignment="1">
      <alignment horizontal="right" wrapText="1"/>
    </xf>
    <xf numFmtId="0" fontId="6" fillId="3" borderId="13" xfId="0" applyFont="1" applyFill="1" applyBorder="1" applyAlignment="1">
      <alignment horizontal="right" wrapText="1"/>
    </xf>
    <xf numFmtId="0" fontId="6" fillId="3" borderId="14" xfId="0" applyFont="1" applyFill="1" applyBorder="1" applyAlignment="1">
      <alignment horizontal="right" wrapText="1"/>
    </xf>
    <xf numFmtId="0" fontId="6" fillId="3" borderId="15" xfId="0" applyFont="1" applyFill="1" applyBorder="1" applyAlignment="1">
      <alignment wrapText="1"/>
    </xf>
    <xf numFmtId="0" fontId="6" fillId="3" borderId="13" xfId="0" applyFont="1" applyFill="1" applyBorder="1" applyAlignment="1">
      <alignment wrapText="1"/>
    </xf>
    <xf numFmtId="0" fontId="6" fillId="3" borderId="14" xfId="0" applyFont="1" applyFill="1" applyBorder="1" applyAlignment="1">
      <alignment wrapText="1"/>
    </xf>
    <xf numFmtId="0" fontId="9" fillId="3" borderId="3" xfId="0" applyFont="1" applyFill="1" applyBorder="1"/>
    <xf numFmtId="0" fontId="9" fillId="3" borderId="4" xfId="0" applyFont="1" applyFill="1" applyBorder="1"/>
    <xf numFmtId="0" fontId="6" fillId="3" borderId="13" xfId="0" applyFont="1" applyFill="1" applyBorder="1" applyAlignment="1">
      <alignment horizontal="center" wrapText="1"/>
    </xf>
    <xf numFmtId="0" fontId="6" fillId="3" borderId="14" xfId="0" applyFont="1" applyFill="1" applyBorder="1" applyAlignment="1">
      <alignment horizontal="center" wrapText="1"/>
    </xf>
    <xf numFmtId="0" fontId="9" fillId="0" borderId="16" xfId="0" applyFont="1" applyBorder="1"/>
    <xf numFmtId="0" fontId="9" fillId="0" borderId="17" xfId="0" applyFont="1" applyBorder="1"/>
    <xf numFmtId="0" fontId="7" fillId="4" borderId="3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wrapText="1"/>
    </xf>
    <xf numFmtId="0" fontId="6" fillId="4" borderId="8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0" fontId="6" fillId="4" borderId="9" xfId="0" applyFont="1" applyFill="1" applyBorder="1" applyAlignment="1">
      <alignment horizontal="right" wrapText="1"/>
    </xf>
    <xf numFmtId="0" fontId="6" fillId="4" borderId="10" xfId="0" applyFont="1" applyFill="1" applyBorder="1" applyAlignment="1">
      <alignment wrapText="1"/>
    </xf>
    <xf numFmtId="0" fontId="6" fillId="4" borderId="3" xfId="0" applyFont="1" applyFill="1" applyBorder="1" applyAlignment="1">
      <alignment horizontal="right" wrapText="1"/>
    </xf>
    <xf numFmtId="0" fontId="7" fillId="4" borderId="13" xfId="0" applyFont="1" applyFill="1" applyBorder="1" applyAlignment="1">
      <alignment horizontal="center" wrapText="1"/>
    </xf>
    <xf numFmtId="0" fontId="6" fillId="4" borderId="14" xfId="0" applyFont="1" applyFill="1" applyBorder="1" applyAlignment="1">
      <alignment wrapText="1"/>
    </xf>
    <xf numFmtId="0" fontId="6" fillId="4" borderId="13" xfId="0" applyFont="1" applyFill="1" applyBorder="1" applyAlignment="1">
      <alignment horizontal="center" wrapText="1"/>
    </xf>
    <xf numFmtId="0" fontId="6" fillId="4" borderId="15" xfId="0" applyFont="1" applyFill="1" applyBorder="1" applyAlignment="1">
      <alignment horizontal="center" wrapText="1"/>
    </xf>
    <xf numFmtId="0" fontId="6" fillId="4" borderId="14" xfId="0" applyFont="1" applyFill="1" applyBorder="1" applyAlignment="1">
      <alignment horizontal="right" wrapText="1"/>
    </xf>
    <xf numFmtId="0" fontId="6" fillId="4" borderId="15" xfId="0" applyFont="1" applyFill="1" applyBorder="1" applyAlignment="1">
      <alignment wrapText="1"/>
    </xf>
    <xf numFmtId="0" fontId="6" fillId="4" borderId="3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right" wrapText="1"/>
    </xf>
    <xf numFmtId="0" fontId="6" fillId="4" borderId="5" xfId="0" applyFont="1" applyFill="1" applyBorder="1" applyAlignment="1">
      <alignment wrapText="1"/>
    </xf>
    <xf numFmtId="0" fontId="6" fillId="4" borderId="8" xfId="0" applyFont="1" applyFill="1" applyBorder="1" applyAlignment="1">
      <alignment horizontal="right" wrapText="1"/>
    </xf>
    <xf numFmtId="0" fontId="7" fillId="4" borderId="8" xfId="0" applyFont="1" applyFill="1" applyBorder="1" applyAlignment="1">
      <alignment horizontal="center" wrapText="1"/>
    </xf>
    <xf numFmtId="0" fontId="6" fillId="4" borderId="9" xfId="0" applyFont="1" applyFill="1" applyBorder="1" applyAlignment="1">
      <alignment wrapText="1"/>
    </xf>
    <xf numFmtId="0" fontId="7" fillId="5" borderId="3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wrapText="1"/>
    </xf>
    <xf numFmtId="0" fontId="6" fillId="5" borderId="3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right" wrapText="1"/>
    </xf>
    <xf numFmtId="0" fontId="6" fillId="5" borderId="5" xfId="0" applyFont="1" applyFill="1" applyBorder="1" applyAlignment="1">
      <alignment wrapText="1"/>
    </xf>
    <xf numFmtId="0" fontId="6" fillId="5" borderId="3" xfId="0" applyFont="1" applyFill="1" applyBorder="1" applyAlignment="1">
      <alignment horizontal="right" wrapText="1"/>
    </xf>
    <xf numFmtId="0" fontId="7" fillId="5" borderId="13" xfId="0" applyFont="1" applyFill="1" applyBorder="1" applyAlignment="1">
      <alignment horizontal="center" wrapText="1"/>
    </xf>
    <xf numFmtId="0" fontId="6" fillId="5" borderId="14" xfId="0" applyFont="1" applyFill="1" applyBorder="1" applyAlignment="1">
      <alignment wrapText="1"/>
    </xf>
    <xf numFmtId="0" fontId="6" fillId="5" borderId="13" xfId="0" applyFont="1" applyFill="1" applyBorder="1" applyAlignment="1">
      <alignment horizontal="center" wrapText="1"/>
    </xf>
    <xf numFmtId="0" fontId="6" fillId="5" borderId="15" xfId="0" applyFont="1" applyFill="1" applyBorder="1" applyAlignment="1">
      <alignment horizontal="center" wrapText="1"/>
    </xf>
    <xf numFmtId="0" fontId="6" fillId="5" borderId="14" xfId="0" applyFont="1" applyFill="1" applyBorder="1" applyAlignment="1">
      <alignment horizontal="right" wrapText="1"/>
    </xf>
    <xf numFmtId="0" fontId="6" fillId="5" borderId="15" xfId="0" applyFont="1" applyFill="1" applyBorder="1" applyAlignment="1">
      <alignment wrapText="1"/>
    </xf>
    <xf numFmtId="0" fontId="7" fillId="5" borderId="8" xfId="0" applyFont="1" applyFill="1" applyBorder="1" applyAlignment="1">
      <alignment horizontal="center" wrapText="1"/>
    </xf>
    <xf numFmtId="0" fontId="6" fillId="5" borderId="9" xfId="0" applyFont="1" applyFill="1" applyBorder="1" applyAlignment="1">
      <alignment wrapText="1"/>
    </xf>
    <xf numFmtId="0" fontId="6" fillId="5" borderId="8" xfId="0" applyFont="1" applyFill="1" applyBorder="1" applyAlignment="1">
      <alignment horizontal="center" wrapText="1"/>
    </xf>
    <xf numFmtId="0" fontId="6" fillId="5" borderId="10" xfId="0" applyFont="1" applyFill="1" applyBorder="1" applyAlignment="1">
      <alignment horizontal="center" wrapText="1"/>
    </xf>
    <xf numFmtId="0" fontId="6" fillId="5" borderId="9" xfId="0" applyFont="1" applyFill="1" applyBorder="1" applyAlignment="1">
      <alignment horizontal="right" wrapText="1"/>
    </xf>
    <xf numFmtId="0" fontId="6" fillId="5" borderId="10" xfId="0" applyFont="1" applyFill="1" applyBorder="1" applyAlignment="1">
      <alignment wrapText="1"/>
    </xf>
    <xf numFmtId="0" fontId="6" fillId="5" borderId="8" xfId="0" applyFont="1" applyFill="1" applyBorder="1" applyAlignment="1">
      <alignment horizontal="right" wrapText="1"/>
    </xf>
    <xf numFmtId="0" fontId="7" fillId="6" borderId="3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wrapText="1"/>
    </xf>
    <xf numFmtId="0" fontId="6" fillId="6" borderId="3" xfId="0" applyFont="1" applyFill="1" applyBorder="1" applyAlignment="1">
      <alignment horizontal="center" wrapText="1"/>
    </xf>
    <xf numFmtId="0" fontId="6" fillId="6" borderId="5" xfId="0" applyFont="1" applyFill="1" applyBorder="1" applyAlignment="1">
      <alignment horizontal="center" wrapText="1"/>
    </xf>
    <xf numFmtId="0" fontId="6" fillId="6" borderId="4" xfId="0" applyFont="1" applyFill="1" applyBorder="1" applyAlignment="1">
      <alignment horizontal="right" wrapText="1"/>
    </xf>
    <xf numFmtId="0" fontId="6" fillId="6" borderId="5" xfId="0" applyFont="1" applyFill="1" applyBorder="1" applyAlignment="1">
      <alignment wrapText="1"/>
    </xf>
    <xf numFmtId="0" fontId="6" fillId="6" borderId="3" xfId="0" applyFont="1" applyFill="1" applyBorder="1" applyAlignment="1">
      <alignment horizontal="right" wrapText="1"/>
    </xf>
    <xf numFmtId="0" fontId="7" fillId="6" borderId="13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wrapText="1"/>
    </xf>
    <xf numFmtId="0" fontId="6" fillId="6" borderId="13" xfId="0" applyFont="1" applyFill="1" applyBorder="1" applyAlignment="1">
      <alignment horizontal="center" wrapText="1"/>
    </xf>
    <xf numFmtId="0" fontId="6" fillId="6" borderId="15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right" wrapText="1"/>
    </xf>
    <xf numFmtId="0" fontId="6" fillId="6" borderId="15" xfId="0" applyFont="1" applyFill="1" applyBorder="1" applyAlignment="1">
      <alignment wrapText="1"/>
    </xf>
    <xf numFmtId="0" fontId="6" fillId="6" borderId="8" xfId="0" applyFont="1" applyFill="1" applyBorder="1" applyAlignment="1">
      <alignment horizontal="right" wrapText="1"/>
    </xf>
    <xf numFmtId="0" fontId="7" fillId="6" borderId="8" xfId="0" applyFont="1" applyFill="1" applyBorder="1" applyAlignment="1">
      <alignment horizontal="center" wrapText="1"/>
    </xf>
    <xf numFmtId="0" fontId="6" fillId="6" borderId="9" xfId="0" applyFont="1" applyFill="1" applyBorder="1" applyAlignment="1">
      <alignment wrapText="1"/>
    </xf>
    <xf numFmtId="0" fontId="6" fillId="6" borderId="8" xfId="0" applyFont="1" applyFill="1" applyBorder="1" applyAlignment="1">
      <alignment horizontal="center" wrapText="1"/>
    </xf>
    <xf numFmtId="0" fontId="6" fillId="6" borderId="10" xfId="0" applyFont="1" applyFill="1" applyBorder="1" applyAlignment="1">
      <alignment horizontal="center" wrapText="1"/>
    </xf>
    <xf numFmtId="0" fontId="6" fillId="6" borderId="9" xfId="0" applyFont="1" applyFill="1" applyBorder="1" applyAlignment="1">
      <alignment horizontal="right" wrapText="1"/>
    </xf>
    <xf numFmtId="0" fontId="6" fillId="6" borderId="10" xfId="0" applyFont="1" applyFill="1" applyBorder="1" applyAlignment="1">
      <alignment wrapText="1"/>
    </xf>
    <xf numFmtId="0" fontId="7" fillId="7" borderId="3" xfId="0" applyFont="1" applyFill="1" applyBorder="1" applyAlignment="1">
      <alignment horizontal="center" wrapText="1"/>
    </xf>
    <xf numFmtId="0" fontId="6" fillId="7" borderId="4" xfId="0" applyFont="1" applyFill="1" applyBorder="1" applyAlignment="1">
      <alignment wrapText="1"/>
    </xf>
    <xf numFmtId="0" fontId="6" fillId="7" borderId="3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4" xfId="0" applyFont="1" applyFill="1" applyBorder="1" applyAlignment="1">
      <alignment horizontal="right" wrapText="1"/>
    </xf>
    <xf numFmtId="0" fontId="6" fillId="7" borderId="5" xfId="0" applyFont="1" applyFill="1" applyBorder="1" applyAlignment="1">
      <alignment wrapText="1"/>
    </xf>
    <xf numFmtId="0" fontId="6" fillId="7" borderId="3" xfId="0" applyFont="1" applyFill="1" applyBorder="1" applyAlignment="1">
      <alignment horizontal="right" wrapText="1"/>
    </xf>
    <xf numFmtId="0" fontId="9" fillId="7" borderId="13" xfId="0" applyFont="1" applyFill="1" applyBorder="1"/>
    <xf numFmtId="0" fontId="9" fillId="7" borderId="14" xfId="0" applyFont="1" applyFill="1" applyBorder="1"/>
    <xf numFmtId="0" fontId="9" fillId="7" borderId="15" xfId="0" applyFont="1" applyFill="1" applyBorder="1"/>
    <xf numFmtId="0" fontId="6" fillId="7" borderId="14" xfId="0" applyFont="1" applyFill="1" applyBorder="1" applyAlignment="1">
      <alignment horizontal="right" wrapText="1"/>
    </xf>
    <xf numFmtId="0" fontId="6" fillId="7" borderId="15" xfId="0" applyFont="1" applyFill="1" applyBorder="1" applyAlignment="1">
      <alignment horizontal="right" wrapText="1"/>
    </xf>
    <xf numFmtId="0" fontId="7" fillId="7" borderId="8" xfId="0" applyFont="1" applyFill="1" applyBorder="1" applyAlignment="1">
      <alignment horizontal="center" wrapText="1"/>
    </xf>
    <xf numFmtId="0" fontId="6" fillId="7" borderId="9" xfId="0" applyFont="1" applyFill="1" applyBorder="1" applyAlignment="1">
      <alignment wrapText="1"/>
    </xf>
    <xf numFmtId="0" fontId="6" fillId="7" borderId="8" xfId="0" applyFont="1" applyFill="1" applyBorder="1" applyAlignment="1">
      <alignment horizontal="center" wrapText="1"/>
    </xf>
    <xf numFmtId="0" fontId="6" fillId="7" borderId="10" xfId="0" applyFont="1" applyFill="1" applyBorder="1" applyAlignment="1">
      <alignment horizontal="center" wrapText="1"/>
    </xf>
    <xf numFmtId="0" fontId="6" fillId="7" borderId="9" xfId="0" applyFont="1" applyFill="1" applyBorder="1" applyAlignment="1">
      <alignment horizontal="right" wrapText="1"/>
    </xf>
    <xf numFmtId="0" fontId="6" fillId="7" borderId="10" xfId="0" applyFont="1" applyFill="1" applyBorder="1" applyAlignment="1">
      <alignment wrapText="1"/>
    </xf>
    <xf numFmtId="0" fontId="6" fillId="7" borderId="8" xfId="0" applyFont="1" applyFill="1" applyBorder="1" applyAlignment="1">
      <alignment horizontal="right" wrapText="1"/>
    </xf>
    <xf numFmtId="0" fontId="7" fillId="8" borderId="3" xfId="0" applyFont="1" applyFill="1" applyBorder="1" applyAlignment="1">
      <alignment horizontal="center" wrapText="1"/>
    </xf>
    <xf numFmtId="0" fontId="6" fillId="8" borderId="4" xfId="0" applyFont="1" applyFill="1" applyBorder="1" applyAlignment="1">
      <alignment wrapText="1"/>
    </xf>
    <xf numFmtId="0" fontId="6" fillId="8" borderId="3" xfId="0" applyFont="1" applyFill="1" applyBorder="1" applyAlignment="1">
      <alignment horizontal="center" wrapText="1"/>
    </xf>
    <xf numFmtId="0" fontId="6" fillId="8" borderId="5" xfId="0" applyFont="1" applyFill="1" applyBorder="1" applyAlignment="1">
      <alignment horizontal="center" wrapText="1"/>
    </xf>
    <xf numFmtId="0" fontId="6" fillId="8" borderId="4" xfId="0" applyFont="1" applyFill="1" applyBorder="1" applyAlignment="1">
      <alignment horizontal="right" wrapText="1"/>
    </xf>
    <xf numFmtId="0" fontId="6" fillId="8" borderId="5" xfId="0" applyFont="1" applyFill="1" applyBorder="1" applyAlignment="1">
      <alignment wrapText="1"/>
    </xf>
    <xf numFmtId="0" fontId="6" fillId="8" borderId="3" xfId="0" applyFont="1" applyFill="1" applyBorder="1" applyAlignment="1">
      <alignment horizontal="right" wrapText="1"/>
    </xf>
    <xf numFmtId="0" fontId="7" fillId="8" borderId="8" xfId="0" applyFont="1" applyFill="1" applyBorder="1" applyAlignment="1">
      <alignment horizontal="center" wrapText="1"/>
    </xf>
    <xf numFmtId="0" fontId="6" fillId="8" borderId="9" xfId="0" applyFont="1" applyFill="1" applyBorder="1" applyAlignment="1">
      <alignment wrapText="1"/>
    </xf>
    <xf numFmtId="0" fontId="6" fillId="8" borderId="8" xfId="0" applyFont="1" applyFill="1" applyBorder="1" applyAlignment="1">
      <alignment horizontal="center" wrapText="1"/>
    </xf>
    <xf numFmtId="0" fontId="6" fillId="8" borderId="10" xfId="0" applyFont="1" applyFill="1" applyBorder="1" applyAlignment="1">
      <alignment horizontal="center" wrapText="1"/>
    </xf>
    <xf numFmtId="0" fontId="6" fillId="8" borderId="9" xfId="0" applyFont="1" applyFill="1" applyBorder="1" applyAlignment="1">
      <alignment horizontal="right" wrapText="1"/>
    </xf>
    <xf numFmtId="0" fontId="6" fillId="8" borderId="10" xfId="0" applyFont="1" applyFill="1" applyBorder="1" applyAlignment="1">
      <alignment wrapText="1"/>
    </xf>
    <xf numFmtId="0" fontId="7" fillId="8" borderId="13" xfId="0" applyFont="1" applyFill="1" applyBorder="1" applyAlignment="1">
      <alignment horizontal="center" wrapText="1"/>
    </xf>
    <xf numFmtId="0" fontId="6" fillId="8" borderId="14" xfId="0" applyFont="1" applyFill="1" applyBorder="1" applyAlignment="1">
      <alignment wrapText="1"/>
    </xf>
    <xf numFmtId="0" fontId="6" fillId="8" borderId="13" xfId="0" applyFont="1" applyFill="1" applyBorder="1" applyAlignment="1">
      <alignment horizontal="center" wrapText="1"/>
    </xf>
    <xf numFmtId="0" fontId="6" fillId="8" borderId="15" xfId="0" applyFont="1" applyFill="1" applyBorder="1" applyAlignment="1">
      <alignment horizontal="center" wrapText="1"/>
    </xf>
    <xf numFmtId="0" fontId="6" fillId="8" borderId="14" xfId="0" applyFont="1" applyFill="1" applyBorder="1" applyAlignment="1">
      <alignment horizontal="right" wrapText="1"/>
    </xf>
    <xf numFmtId="0" fontId="6" fillId="8" borderId="15" xfId="0" applyFont="1" applyFill="1" applyBorder="1" applyAlignment="1">
      <alignment wrapText="1"/>
    </xf>
    <xf numFmtId="0" fontId="6" fillId="8" borderId="8" xfId="0" applyFont="1" applyFill="1" applyBorder="1" applyAlignment="1">
      <alignment horizontal="right" wrapText="1"/>
    </xf>
    <xf numFmtId="0" fontId="6" fillId="2" borderId="18" xfId="0" applyFont="1" applyFill="1" applyBorder="1" applyAlignment="1">
      <alignment wrapText="1"/>
    </xf>
    <xf numFmtId="0" fontId="6" fillId="2" borderId="19" xfId="0" applyFont="1" applyFill="1" applyBorder="1" applyAlignment="1">
      <alignment wrapText="1"/>
    </xf>
    <xf numFmtId="0" fontId="6" fillId="2" borderId="20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21" xfId="0" applyFont="1" applyBorder="1" applyAlignment="1">
      <alignment horizontal="center" wrapText="1"/>
    </xf>
    <xf numFmtId="0" fontId="7" fillId="2" borderId="22" xfId="0" applyFont="1" applyFill="1" applyBorder="1" applyAlignment="1">
      <alignment horizontal="center" wrapText="1"/>
    </xf>
    <xf numFmtId="0" fontId="7" fillId="2" borderId="23" xfId="0" applyFont="1" applyFill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24" xfId="0" applyFont="1" applyBorder="1"/>
    <xf numFmtId="0" fontId="9" fillId="0" borderId="25" xfId="0" applyFont="1" applyBorder="1"/>
    <xf numFmtId="0" fontId="9" fillId="0" borderId="26" xfId="0" applyFont="1" applyBorder="1"/>
    <xf numFmtId="0" fontId="6" fillId="0" borderId="27" xfId="0" applyFont="1" applyBorder="1" applyAlignment="1">
      <alignment wrapText="1"/>
    </xf>
    <xf numFmtId="0" fontId="11" fillId="6" borderId="9" xfId="0" applyFont="1" applyFill="1" applyBorder="1"/>
    <xf numFmtId="0" fontId="9" fillId="6" borderId="9" xfId="0" applyFont="1" applyFill="1" applyBorder="1"/>
    <xf numFmtId="0" fontId="12" fillId="0" borderId="9" xfId="1"/>
    <xf numFmtId="0" fontId="13" fillId="0" borderId="9" xfId="1" applyFont="1"/>
    <xf numFmtId="0" fontId="14" fillId="9" borderId="9" xfId="1" applyFont="1" applyFill="1" applyAlignment="1">
      <alignment horizontal="right"/>
    </xf>
    <xf numFmtId="0" fontId="14" fillId="9" borderId="9" xfId="1" applyFont="1" applyFill="1" applyAlignment="1">
      <alignment horizontal="left"/>
    </xf>
    <xf numFmtId="0" fontId="14" fillId="0" borderId="9" xfId="1" applyFont="1"/>
    <xf numFmtId="0" fontId="14" fillId="9" borderId="9" xfId="1" applyFont="1" applyFill="1" applyAlignment="1">
      <alignment horizontal="center"/>
    </xf>
    <xf numFmtId="164" fontId="13" fillId="0" borderId="9" xfId="1" applyNumberFormat="1" applyFont="1"/>
    <xf numFmtId="0" fontId="13" fillId="10" borderId="9" xfId="1" applyFont="1" applyFill="1"/>
    <xf numFmtId="0" fontId="13" fillId="11" borderId="9" xfId="1" applyFont="1" applyFill="1"/>
    <xf numFmtId="164" fontId="13" fillId="10" borderId="9" xfId="1" applyNumberFormat="1" applyFont="1" applyFill="1"/>
    <xf numFmtId="164" fontId="12" fillId="0" borderId="9" xfId="1" applyNumberFormat="1"/>
    <xf numFmtId="164" fontId="13" fillId="12" borderId="9" xfId="1" applyNumberFormat="1" applyFont="1" applyFill="1"/>
    <xf numFmtId="0" fontId="5" fillId="0" borderId="0" xfId="0" applyFont="1"/>
    <xf numFmtId="0" fontId="6" fillId="13" borderId="1" xfId="2" applyFont="1" applyFill="1" applyBorder="1" applyAlignment="1">
      <alignment wrapText="1"/>
    </xf>
    <xf numFmtId="0" fontId="7" fillId="13" borderId="2" xfId="2" applyFont="1" applyFill="1" applyBorder="1" applyAlignment="1">
      <alignment horizontal="center" wrapText="1"/>
    </xf>
    <xf numFmtId="0" fontId="7" fillId="13" borderId="2" xfId="2" applyFont="1" applyFill="1" applyBorder="1" applyAlignment="1">
      <alignment wrapText="1"/>
    </xf>
    <xf numFmtId="0" fontId="4" fillId="0" borderId="9" xfId="2"/>
    <xf numFmtId="0" fontId="7" fillId="14" borderId="29" xfId="2" applyFont="1" applyFill="1" applyBorder="1" applyAlignment="1">
      <alignment horizontal="center" wrapText="1"/>
    </xf>
    <xf numFmtId="0" fontId="6" fillId="14" borderId="30" xfId="2" applyFont="1" applyFill="1" applyBorder="1" applyAlignment="1">
      <alignment wrapText="1"/>
    </xf>
    <xf numFmtId="0" fontId="6" fillId="14" borderId="29" xfId="2" applyFont="1" applyFill="1" applyBorder="1" applyAlignment="1">
      <alignment horizontal="center" wrapText="1"/>
    </xf>
    <xf numFmtId="0" fontId="6" fillId="14" borderId="30" xfId="2" applyFont="1" applyFill="1" applyBorder="1" applyAlignment="1">
      <alignment horizontal="center" wrapText="1"/>
    </xf>
    <xf numFmtId="0" fontId="6" fillId="14" borderId="29" xfId="2" applyFont="1" applyFill="1" applyBorder="1" applyAlignment="1">
      <alignment wrapText="1"/>
    </xf>
    <xf numFmtId="0" fontId="6" fillId="14" borderId="30" xfId="2" applyFont="1" applyFill="1" applyBorder="1" applyAlignment="1">
      <alignment horizontal="right" wrapText="1"/>
    </xf>
    <xf numFmtId="0" fontId="6" fillId="14" borderId="31" xfId="2" applyFont="1" applyFill="1" applyBorder="1" applyAlignment="1">
      <alignment wrapText="1"/>
    </xf>
    <xf numFmtId="0" fontId="4" fillId="0" borderId="29" xfId="2" applyBorder="1"/>
    <xf numFmtId="0" fontId="4" fillId="0" borderId="31" xfId="2" applyBorder="1"/>
    <xf numFmtId="0" fontId="7" fillId="14" borderId="32" xfId="2" applyFont="1" applyFill="1" applyBorder="1" applyAlignment="1">
      <alignment horizontal="center" wrapText="1"/>
    </xf>
    <xf numFmtId="0" fontId="6" fillId="14" borderId="9" xfId="2" applyFont="1" applyFill="1" applyAlignment="1">
      <alignment wrapText="1"/>
    </xf>
    <xf numFmtId="0" fontId="6" fillId="14" borderId="32" xfId="2" applyFont="1" applyFill="1" applyBorder="1" applyAlignment="1">
      <alignment horizontal="center" wrapText="1"/>
    </xf>
    <xf numFmtId="0" fontId="6" fillId="14" borderId="9" xfId="2" applyFont="1" applyFill="1" applyAlignment="1">
      <alignment horizontal="center" wrapText="1"/>
    </xf>
    <xf numFmtId="0" fontId="6" fillId="14" borderId="32" xfId="2" applyFont="1" applyFill="1" applyBorder="1" applyAlignment="1">
      <alignment horizontal="right" wrapText="1"/>
    </xf>
    <xf numFmtId="0" fontId="6" fillId="14" borderId="9" xfId="2" applyFont="1" applyFill="1" applyAlignment="1">
      <alignment horizontal="right" wrapText="1"/>
    </xf>
    <xf numFmtId="0" fontId="6" fillId="14" borderId="33" xfId="2" applyFont="1" applyFill="1" applyBorder="1" applyAlignment="1">
      <alignment wrapText="1"/>
    </xf>
    <xf numFmtId="0" fontId="4" fillId="0" borderId="32" xfId="2" applyBorder="1"/>
    <xf numFmtId="0" fontId="4" fillId="0" borderId="33" xfId="2" applyBorder="1"/>
    <xf numFmtId="0" fontId="6" fillId="14" borderId="29" xfId="2" applyFont="1" applyFill="1" applyBorder="1" applyAlignment="1">
      <alignment horizontal="right" wrapText="1"/>
    </xf>
    <xf numFmtId="0" fontId="6" fillId="14" borderId="34" xfId="2" applyFont="1" applyFill="1" applyBorder="1" applyAlignment="1">
      <alignment horizontal="right" wrapText="1"/>
    </xf>
    <xf numFmtId="0" fontId="6" fillId="14" borderId="35" xfId="2" applyFont="1" applyFill="1" applyBorder="1" applyAlignment="1">
      <alignment horizontal="right" wrapText="1"/>
    </xf>
    <xf numFmtId="0" fontId="6" fillId="14" borderId="36" xfId="2" applyFont="1" applyFill="1" applyBorder="1" applyAlignment="1">
      <alignment wrapText="1"/>
    </xf>
    <xf numFmtId="0" fontId="6" fillId="14" borderId="34" xfId="2" applyFont="1" applyFill="1" applyBorder="1" applyAlignment="1">
      <alignment wrapText="1"/>
    </xf>
    <xf numFmtId="0" fontId="6" fillId="14" borderId="35" xfId="2" applyFont="1" applyFill="1" applyBorder="1" applyAlignment="1">
      <alignment wrapText="1"/>
    </xf>
    <xf numFmtId="0" fontId="4" fillId="14" borderId="29" xfId="2" applyFill="1" applyBorder="1"/>
    <xf numFmtId="0" fontId="4" fillId="14" borderId="30" xfId="2" applyFill="1" applyBorder="1"/>
    <xf numFmtId="0" fontId="6" fillId="14" borderId="34" xfId="2" applyFont="1" applyFill="1" applyBorder="1" applyAlignment="1">
      <alignment horizontal="center" wrapText="1"/>
    </xf>
    <xf numFmtId="0" fontId="6" fillId="14" borderId="35" xfId="2" applyFont="1" applyFill="1" applyBorder="1" applyAlignment="1">
      <alignment horizontal="center" wrapText="1"/>
    </xf>
    <xf numFmtId="0" fontId="4" fillId="0" borderId="34" xfId="2" applyBorder="1"/>
    <xf numFmtId="0" fontId="4" fillId="0" borderId="36" xfId="2" applyBorder="1"/>
    <xf numFmtId="0" fontId="17" fillId="10" borderId="29" xfId="2" applyFont="1" applyFill="1" applyBorder="1" applyAlignment="1">
      <alignment horizontal="center" wrapText="1"/>
    </xf>
    <xf numFmtId="0" fontId="18" fillId="10" borderId="30" xfId="2" applyFont="1" applyFill="1" applyBorder="1" applyAlignment="1">
      <alignment wrapText="1"/>
    </xf>
    <xf numFmtId="0" fontId="18" fillId="10" borderId="32" xfId="2" applyFont="1" applyFill="1" applyBorder="1" applyAlignment="1">
      <alignment horizontal="center" wrapText="1"/>
    </xf>
    <xf numFmtId="0" fontId="18" fillId="10" borderId="33" xfId="2" applyFont="1" applyFill="1" applyBorder="1" applyAlignment="1">
      <alignment horizontal="center" wrapText="1"/>
    </xf>
    <xf numFmtId="0" fontId="18" fillId="10" borderId="9" xfId="2" applyFont="1" applyFill="1" applyAlignment="1">
      <alignment horizontal="right" wrapText="1"/>
    </xf>
    <xf numFmtId="0" fontId="18" fillId="10" borderId="33" xfId="2" applyFont="1" applyFill="1" applyBorder="1" applyAlignment="1">
      <alignment wrapText="1"/>
    </xf>
    <xf numFmtId="0" fontId="18" fillId="10" borderId="29" xfId="2" applyFont="1" applyFill="1" applyBorder="1" applyAlignment="1">
      <alignment horizontal="right" wrapText="1"/>
    </xf>
    <xf numFmtId="0" fontId="17" fillId="10" borderId="34" xfId="2" applyFont="1" applyFill="1" applyBorder="1" applyAlignment="1">
      <alignment horizontal="center" wrapText="1"/>
    </xf>
    <xf numFmtId="0" fontId="18" fillId="10" borderId="35" xfId="2" applyFont="1" applyFill="1" applyBorder="1" applyAlignment="1">
      <alignment wrapText="1"/>
    </xf>
    <xf numFmtId="0" fontId="18" fillId="10" borderId="34" xfId="2" applyFont="1" applyFill="1" applyBorder="1" applyAlignment="1">
      <alignment horizontal="center" wrapText="1"/>
    </xf>
    <xf numFmtId="0" fontId="18" fillId="10" borderId="36" xfId="2" applyFont="1" applyFill="1" applyBorder="1" applyAlignment="1">
      <alignment horizontal="center" wrapText="1"/>
    </xf>
    <xf numFmtId="0" fontId="6" fillId="10" borderId="35" xfId="2" applyFont="1" applyFill="1" applyBorder="1" applyAlignment="1">
      <alignment horizontal="right" wrapText="1"/>
    </xf>
    <xf numFmtId="0" fontId="18" fillId="10" borderId="36" xfId="2" applyFont="1" applyFill="1" applyBorder="1" applyAlignment="1">
      <alignment wrapText="1"/>
    </xf>
    <xf numFmtId="0" fontId="18" fillId="10" borderId="29" xfId="2" applyFont="1" applyFill="1" applyBorder="1" applyAlignment="1">
      <alignment horizontal="center" wrapText="1"/>
    </xf>
    <xf numFmtId="0" fontId="18" fillId="10" borderId="31" xfId="2" applyFont="1" applyFill="1" applyBorder="1" applyAlignment="1">
      <alignment horizontal="center" wrapText="1"/>
    </xf>
    <xf numFmtId="0" fontId="18" fillId="10" borderId="30" xfId="2" applyFont="1" applyFill="1" applyBorder="1" applyAlignment="1">
      <alignment horizontal="right" wrapText="1"/>
    </xf>
    <xf numFmtId="0" fontId="18" fillId="10" borderId="31" xfId="2" applyFont="1" applyFill="1" applyBorder="1" applyAlignment="1">
      <alignment wrapText="1"/>
    </xf>
    <xf numFmtId="0" fontId="18" fillId="10" borderId="32" xfId="2" applyFont="1" applyFill="1" applyBorder="1" applyAlignment="1">
      <alignment horizontal="right" wrapText="1"/>
    </xf>
    <xf numFmtId="0" fontId="17" fillId="10" borderId="32" xfId="2" applyFont="1" applyFill="1" applyBorder="1" applyAlignment="1">
      <alignment horizontal="center" wrapText="1"/>
    </xf>
    <xf numFmtId="0" fontId="18" fillId="10" borderId="9" xfId="2" applyFont="1" applyFill="1" applyAlignment="1">
      <alignment wrapText="1"/>
    </xf>
    <xf numFmtId="0" fontId="6" fillId="10" borderId="9" xfId="2" applyFont="1" applyFill="1" applyAlignment="1">
      <alignment horizontal="right" wrapText="1"/>
    </xf>
    <xf numFmtId="0" fontId="7" fillId="15" borderId="29" xfId="2" applyFont="1" applyFill="1" applyBorder="1" applyAlignment="1">
      <alignment horizontal="center" wrapText="1"/>
    </xf>
    <xf numFmtId="0" fontId="6" fillId="15" borderId="30" xfId="2" applyFont="1" applyFill="1" applyBorder="1" applyAlignment="1">
      <alignment wrapText="1"/>
    </xf>
    <xf numFmtId="0" fontId="6" fillId="15" borderId="29" xfId="2" applyFont="1" applyFill="1" applyBorder="1" applyAlignment="1">
      <alignment horizontal="center" wrapText="1"/>
    </xf>
    <xf numFmtId="0" fontId="6" fillId="15" borderId="31" xfId="2" applyFont="1" applyFill="1" applyBorder="1" applyAlignment="1">
      <alignment horizontal="center" wrapText="1"/>
    </xf>
    <xf numFmtId="0" fontId="6" fillId="15" borderId="30" xfId="2" applyFont="1" applyFill="1" applyBorder="1" applyAlignment="1">
      <alignment horizontal="right" wrapText="1"/>
    </xf>
    <xf numFmtId="0" fontId="6" fillId="15" borderId="31" xfId="2" applyFont="1" applyFill="1" applyBorder="1" applyAlignment="1">
      <alignment wrapText="1"/>
    </xf>
    <xf numFmtId="0" fontId="6" fillId="15" borderId="29" xfId="2" applyFont="1" applyFill="1" applyBorder="1" applyAlignment="1">
      <alignment horizontal="right" wrapText="1"/>
    </xf>
    <xf numFmtId="0" fontId="7" fillId="15" borderId="34" xfId="2" applyFont="1" applyFill="1" applyBorder="1" applyAlignment="1">
      <alignment horizontal="center" wrapText="1"/>
    </xf>
    <xf numFmtId="0" fontId="6" fillId="15" borderId="35" xfId="2" applyFont="1" applyFill="1" applyBorder="1" applyAlignment="1">
      <alignment wrapText="1"/>
    </xf>
    <xf numFmtId="0" fontId="6" fillId="15" borderId="34" xfId="2" applyFont="1" applyFill="1" applyBorder="1" applyAlignment="1">
      <alignment horizontal="center" wrapText="1"/>
    </xf>
    <xf numFmtId="0" fontId="6" fillId="15" borderId="36" xfId="2" applyFont="1" applyFill="1" applyBorder="1" applyAlignment="1">
      <alignment horizontal="center" wrapText="1"/>
    </xf>
    <xf numFmtId="0" fontId="6" fillId="15" borderId="35" xfId="2" applyFont="1" applyFill="1" applyBorder="1" applyAlignment="1">
      <alignment horizontal="right" wrapText="1"/>
    </xf>
    <xf numFmtId="0" fontId="6" fillId="15" borderId="36" xfId="2" applyFont="1" applyFill="1" applyBorder="1" applyAlignment="1">
      <alignment wrapText="1"/>
    </xf>
    <xf numFmtId="0" fontId="7" fillId="15" borderId="32" xfId="2" applyFont="1" applyFill="1" applyBorder="1" applyAlignment="1">
      <alignment horizontal="center" wrapText="1"/>
    </xf>
    <xf numFmtId="0" fontId="6" fillId="15" borderId="9" xfId="2" applyFont="1" applyFill="1" applyAlignment="1">
      <alignment wrapText="1"/>
    </xf>
    <xf numFmtId="0" fontId="6" fillId="15" borderId="32" xfId="2" applyFont="1" applyFill="1" applyBorder="1" applyAlignment="1">
      <alignment horizontal="center" wrapText="1"/>
    </xf>
    <xf numFmtId="0" fontId="6" fillId="15" borderId="33" xfId="2" applyFont="1" applyFill="1" applyBorder="1" applyAlignment="1">
      <alignment horizontal="center" wrapText="1"/>
    </xf>
    <xf numFmtId="0" fontId="6" fillId="15" borderId="9" xfId="2" applyFont="1" applyFill="1" applyAlignment="1">
      <alignment horizontal="right" wrapText="1"/>
    </xf>
    <xf numFmtId="0" fontId="6" fillId="15" borderId="33" xfId="2" applyFont="1" applyFill="1" applyBorder="1" applyAlignment="1">
      <alignment wrapText="1"/>
    </xf>
    <xf numFmtId="0" fontId="6" fillId="15" borderId="32" xfId="2" applyFont="1" applyFill="1" applyBorder="1" applyAlignment="1">
      <alignment horizontal="right" wrapText="1"/>
    </xf>
    <xf numFmtId="0" fontId="7" fillId="12" borderId="29" xfId="2" applyFont="1" applyFill="1" applyBorder="1" applyAlignment="1">
      <alignment horizontal="center" wrapText="1"/>
    </xf>
    <xf numFmtId="0" fontId="6" fillId="12" borderId="30" xfId="2" applyFont="1" applyFill="1" applyBorder="1" applyAlignment="1">
      <alignment wrapText="1"/>
    </xf>
    <xf numFmtId="0" fontId="6" fillId="12" borderId="29" xfId="2" applyFont="1" applyFill="1" applyBorder="1" applyAlignment="1">
      <alignment horizontal="center" wrapText="1"/>
    </xf>
    <xf numFmtId="0" fontId="6" fillId="12" borderId="31" xfId="2" applyFont="1" applyFill="1" applyBorder="1" applyAlignment="1">
      <alignment horizontal="center" wrapText="1"/>
    </xf>
    <xf numFmtId="0" fontId="6" fillId="12" borderId="30" xfId="2" applyFont="1" applyFill="1" applyBorder="1" applyAlignment="1">
      <alignment horizontal="right" wrapText="1"/>
    </xf>
    <xf numFmtId="0" fontId="6" fillId="12" borderId="31" xfId="2" applyFont="1" applyFill="1" applyBorder="1" applyAlignment="1">
      <alignment wrapText="1"/>
    </xf>
    <xf numFmtId="0" fontId="6" fillId="12" borderId="29" xfId="2" applyFont="1" applyFill="1" applyBorder="1" applyAlignment="1">
      <alignment horizontal="right" wrapText="1"/>
    </xf>
    <xf numFmtId="0" fontId="7" fillId="12" borderId="34" xfId="2" applyFont="1" applyFill="1" applyBorder="1" applyAlignment="1">
      <alignment horizontal="center" wrapText="1"/>
    </xf>
    <xf numFmtId="0" fontId="6" fillId="12" borderId="35" xfId="2" applyFont="1" applyFill="1" applyBorder="1" applyAlignment="1">
      <alignment wrapText="1"/>
    </xf>
    <xf numFmtId="0" fontId="6" fillId="12" borderId="34" xfId="2" applyFont="1" applyFill="1" applyBorder="1" applyAlignment="1">
      <alignment horizontal="center" wrapText="1"/>
    </xf>
    <xf numFmtId="0" fontId="6" fillId="12" borderId="36" xfId="2" applyFont="1" applyFill="1" applyBorder="1" applyAlignment="1">
      <alignment horizontal="center" wrapText="1"/>
    </xf>
    <xf numFmtId="0" fontId="6" fillId="12" borderId="35" xfId="2" applyFont="1" applyFill="1" applyBorder="1" applyAlignment="1">
      <alignment horizontal="right" wrapText="1"/>
    </xf>
    <xf numFmtId="0" fontId="6" fillId="12" borderId="36" xfId="2" applyFont="1" applyFill="1" applyBorder="1" applyAlignment="1">
      <alignment wrapText="1"/>
    </xf>
    <xf numFmtId="0" fontId="6" fillId="12" borderId="32" xfId="2" applyFont="1" applyFill="1" applyBorder="1" applyAlignment="1">
      <alignment horizontal="right" wrapText="1"/>
    </xf>
    <xf numFmtId="0" fontId="7" fillId="12" borderId="32" xfId="2" applyFont="1" applyFill="1" applyBorder="1" applyAlignment="1">
      <alignment horizontal="center" wrapText="1"/>
    </xf>
    <xf numFmtId="0" fontId="6" fillId="12" borderId="9" xfId="2" applyFont="1" applyFill="1" applyAlignment="1">
      <alignment wrapText="1"/>
    </xf>
    <xf numFmtId="0" fontId="6" fillId="12" borderId="32" xfId="2" applyFont="1" applyFill="1" applyBorder="1" applyAlignment="1">
      <alignment horizontal="center" wrapText="1"/>
    </xf>
    <xf numFmtId="0" fontId="6" fillId="12" borderId="33" xfId="2" applyFont="1" applyFill="1" applyBorder="1" applyAlignment="1">
      <alignment horizontal="center" wrapText="1"/>
    </xf>
    <xf numFmtId="0" fontId="6" fillId="12" borderId="9" xfId="2" applyFont="1" applyFill="1" applyAlignment="1">
      <alignment horizontal="right" wrapText="1"/>
    </xf>
    <xf numFmtId="0" fontId="6" fillId="12" borderId="33" xfId="2" applyFont="1" applyFill="1" applyBorder="1" applyAlignment="1">
      <alignment wrapText="1"/>
    </xf>
    <xf numFmtId="0" fontId="7" fillId="16" borderId="29" xfId="2" applyFont="1" applyFill="1" applyBorder="1" applyAlignment="1">
      <alignment horizontal="center" wrapText="1"/>
    </xf>
    <xf numFmtId="0" fontId="6" fillId="16" borderId="30" xfId="2" applyFont="1" applyFill="1" applyBorder="1" applyAlignment="1">
      <alignment wrapText="1"/>
    </xf>
    <xf numFmtId="0" fontId="6" fillId="16" borderId="29" xfId="2" applyFont="1" applyFill="1" applyBorder="1" applyAlignment="1">
      <alignment horizontal="center" wrapText="1"/>
    </xf>
    <xf numFmtId="0" fontId="6" fillId="16" borderId="31" xfId="2" applyFont="1" applyFill="1" applyBorder="1" applyAlignment="1">
      <alignment horizontal="center" wrapText="1"/>
    </xf>
    <xf numFmtId="0" fontId="6" fillId="16" borderId="30" xfId="2" applyFont="1" applyFill="1" applyBorder="1" applyAlignment="1">
      <alignment horizontal="right" wrapText="1"/>
    </xf>
    <xf numFmtId="0" fontId="6" fillId="16" borderId="31" xfId="2" applyFont="1" applyFill="1" applyBorder="1" applyAlignment="1">
      <alignment wrapText="1"/>
    </xf>
    <xf numFmtId="0" fontId="6" fillId="16" borderId="29" xfId="2" applyFont="1" applyFill="1" applyBorder="1" applyAlignment="1">
      <alignment horizontal="right" wrapText="1"/>
    </xf>
    <xf numFmtId="0" fontId="4" fillId="16" borderId="34" xfId="2" applyFill="1" applyBorder="1"/>
    <xf numFmtId="0" fontId="4" fillId="16" borderId="35" xfId="2" applyFill="1" applyBorder="1"/>
    <xf numFmtId="0" fontId="4" fillId="16" borderId="36" xfId="2" applyFill="1" applyBorder="1"/>
    <xf numFmtId="0" fontId="6" fillId="16" borderId="35" xfId="2" applyFont="1" applyFill="1" applyBorder="1" applyAlignment="1">
      <alignment horizontal="right" wrapText="1"/>
    </xf>
    <xf numFmtId="0" fontId="6" fillId="16" borderId="36" xfId="2" applyFont="1" applyFill="1" applyBorder="1" applyAlignment="1">
      <alignment horizontal="right" wrapText="1"/>
    </xf>
    <xf numFmtId="0" fontId="7" fillId="16" borderId="32" xfId="2" applyFont="1" applyFill="1" applyBorder="1" applyAlignment="1">
      <alignment horizontal="center" wrapText="1"/>
    </xf>
    <xf numFmtId="0" fontId="6" fillId="16" borderId="9" xfId="2" applyFont="1" applyFill="1" applyAlignment="1">
      <alignment wrapText="1"/>
    </xf>
    <xf numFmtId="0" fontId="6" fillId="16" borderId="32" xfId="2" applyFont="1" applyFill="1" applyBorder="1" applyAlignment="1">
      <alignment horizontal="center" wrapText="1"/>
    </xf>
    <xf numFmtId="0" fontId="6" fillId="16" borderId="33" xfId="2" applyFont="1" applyFill="1" applyBorder="1" applyAlignment="1">
      <alignment horizontal="center" wrapText="1"/>
    </xf>
    <xf numFmtId="0" fontId="6" fillId="16" borderId="9" xfId="2" applyFont="1" applyFill="1" applyAlignment="1">
      <alignment horizontal="right" wrapText="1"/>
    </xf>
    <xf numFmtId="0" fontId="6" fillId="16" borderId="33" xfId="2" applyFont="1" applyFill="1" applyBorder="1" applyAlignment="1">
      <alignment wrapText="1"/>
    </xf>
    <xf numFmtId="0" fontId="6" fillId="16" borderId="32" xfId="2" applyFont="1" applyFill="1" applyBorder="1" applyAlignment="1">
      <alignment horizontal="right" wrapText="1"/>
    </xf>
    <xf numFmtId="0" fontId="7" fillId="17" borderId="29" xfId="2" applyFont="1" applyFill="1" applyBorder="1" applyAlignment="1">
      <alignment horizontal="center" wrapText="1"/>
    </xf>
    <xf numFmtId="0" fontId="6" fillId="17" borderId="30" xfId="2" applyFont="1" applyFill="1" applyBorder="1" applyAlignment="1">
      <alignment wrapText="1"/>
    </xf>
    <xf numFmtId="0" fontId="6" fillId="17" borderId="29" xfId="2" applyFont="1" applyFill="1" applyBorder="1" applyAlignment="1">
      <alignment horizontal="center" wrapText="1"/>
    </xf>
    <xf numFmtId="0" fontId="6" fillId="17" borderId="31" xfId="2" applyFont="1" applyFill="1" applyBorder="1" applyAlignment="1">
      <alignment horizontal="center" wrapText="1"/>
    </xf>
    <xf numFmtId="0" fontId="6" fillId="17" borderId="30" xfId="2" applyFont="1" applyFill="1" applyBorder="1" applyAlignment="1">
      <alignment horizontal="right" wrapText="1"/>
    </xf>
    <xf numFmtId="0" fontId="6" fillId="17" borderId="31" xfId="2" applyFont="1" applyFill="1" applyBorder="1" applyAlignment="1">
      <alignment wrapText="1"/>
    </xf>
    <xf numFmtId="0" fontId="6" fillId="17" borderId="29" xfId="2" applyFont="1" applyFill="1" applyBorder="1" applyAlignment="1">
      <alignment horizontal="right" wrapText="1"/>
    </xf>
    <xf numFmtId="0" fontId="7" fillId="17" borderId="32" xfId="2" applyFont="1" applyFill="1" applyBorder="1" applyAlignment="1">
      <alignment horizontal="center" wrapText="1"/>
    </xf>
    <xf numFmtId="0" fontId="6" fillId="17" borderId="9" xfId="2" applyFont="1" applyFill="1" applyAlignment="1">
      <alignment wrapText="1"/>
    </xf>
    <xf numFmtId="0" fontId="6" fillId="17" borderId="32" xfId="2" applyFont="1" applyFill="1" applyBorder="1" applyAlignment="1">
      <alignment horizontal="center" wrapText="1"/>
    </xf>
    <xf numFmtId="0" fontId="6" fillId="17" borderId="33" xfId="2" applyFont="1" applyFill="1" applyBorder="1" applyAlignment="1">
      <alignment horizontal="center" wrapText="1"/>
    </xf>
    <xf numFmtId="0" fontId="6" fillId="17" borderId="9" xfId="2" applyFont="1" applyFill="1" applyAlignment="1">
      <alignment horizontal="right" wrapText="1"/>
    </xf>
    <xf numFmtId="0" fontId="6" fillId="17" borderId="33" xfId="2" applyFont="1" applyFill="1" applyBorder="1" applyAlignment="1">
      <alignment wrapText="1"/>
    </xf>
    <xf numFmtId="0" fontId="7" fillId="17" borderId="34" xfId="2" applyFont="1" applyFill="1" applyBorder="1" applyAlignment="1">
      <alignment horizontal="center" wrapText="1"/>
    </xf>
    <xf numFmtId="0" fontId="6" fillId="17" borderId="35" xfId="2" applyFont="1" applyFill="1" applyBorder="1" applyAlignment="1">
      <alignment wrapText="1"/>
    </xf>
    <xf numFmtId="0" fontId="6" fillId="17" borderId="34" xfId="2" applyFont="1" applyFill="1" applyBorder="1" applyAlignment="1">
      <alignment horizontal="center" wrapText="1"/>
    </xf>
    <xf numFmtId="0" fontId="6" fillId="17" borderId="36" xfId="2" applyFont="1" applyFill="1" applyBorder="1" applyAlignment="1">
      <alignment horizontal="center" wrapText="1"/>
    </xf>
    <xf numFmtId="0" fontId="6" fillId="17" borderId="35" xfId="2" applyFont="1" applyFill="1" applyBorder="1" applyAlignment="1">
      <alignment horizontal="right" wrapText="1"/>
    </xf>
    <xf numFmtId="0" fontId="6" fillId="17" borderId="36" xfId="2" applyFont="1" applyFill="1" applyBorder="1" applyAlignment="1">
      <alignment wrapText="1"/>
    </xf>
    <xf numFmtId="0" fontId="6" fillId="17" borderId="32" xfId="2" applyFont="1" applyFill="1" applyBorder="1" applyAlignment="1">
      <alignment horizontal="right" wrapText="1"/>
    </xf>
    <xf numFmtId="0" fontId="6" fillId="13" borderId="18" xfId="2" applyFont="1" applyFill="1" applyBorder="1" applyAlignment="1">
      <alignment wrapText="1"/>
    </xf>
    <xf numFmtId="0" fontId="6" fillId="13" borderId="19" xfId="2" applyFont="1" applyFill="1" applyBorder="1" applyAlignment="1">
      <alignment wrapText="1"/>
    </xf>
    <xf numFmtId="0" fontId="6" fillId="13" borderId="20" xfId="2" applyFont="1" applyFill="1" applyBorder="1" applyAlignment="1">
      <alignment wrapText="1"/>
    </xf>
    <xf numFmtId="0" fontId="6" fillId="13" borderId="1" xfId="2" applyFont="1" applyFill="1" applyBorder="1" applyAlignment="1">
      <alignment horizontal="center" wrapText="1"/>
    </xf>
    <xf numFmtId="0" fontId="6" fillId="0" borderId="9" xfId="2" applyFont="1" applyAlignment="1">
      <alignment wrapText="1"/>
    </xf>
    <xf numFmtId="0" fontId="7" fillId="0" borderId="37" xfId="2" applyFont="1" applyBorder="1" applyAlignment="1">
      <alignment horizontal="center" wrapText="1"/>
    </xf>
    <xf numFmtId="0" fontId="7" fillId="13" borderId="38" xfId="2" applyFont="1" applyFill="1" applyBorder="1" applyAlignment="1">
      <alignment horizontal="center" wrapText="1"/>
    </xf>
    <xf numFmtId="0" fontId="7" fillId="13" borderId="39" xfId="2" applyFont="1" applyFill="1" applyBorder="1" applyAlignment="1">
      <alignment horizontal="center" wrapText="1"/>
    </xf>
    <xf numFmtId="0" fontId="6" fillId="0" borderId="9" xfId="2" applyFont="1" applyAlignment="1">
      <alignment horizontal="right" wrapText="1"/>
    </xf>
    <xf numFmtId="0" fontId="19" fillId="0" borderId="9" xfId="2" applyFont="1"/>
    <xf numFmtId="0" fontId="4" fillId="0" borderId="9" xfId="2" applyAlignment="1">
      <alignment horizontal="left"/>
    </xf>
    <xf numFmtId="0" fontId="4" fillId="0" borderId="40" xfId="2" applyBorder="1"/>
    <xf numFmtId="0" fontId="4" fillId="0" borderId="41" xfId="2" applyBorder="1"/>
    <xf numFmtId="0" fontId="4" fillId="0" borderId="42" xfId="2" applyBorder="1"/>
    <xf numFmtId="0" fontId="6" fillId="0" borderId="27" xfId="2" applyFont="1" applyBorder="1" applyAlignment="1">
      <alignment wrapText="1"/>
    </xf>
    <xf numFmtId="0" fontId="16" fillId="12" borderId="9" xfId="2" applyFont="1" applyFill="1"/>
    <xf numFmtId="0" fontId="4" fillId="12" borderId="9" xfId="2" applyFill="1"/>
    <xf numFmtId="0" fontId="3" fillId="0" borderId="9" xfId="2" applyFont="1"/>
    <xf numFmtId="0" fontId="16" fillId="10" borderId="9" xfId="2" applyFont="1" applyFill="1"/>
    <xf numFmtId="0" fontId="4" fillId="10" borderId="9" xfId="2" applyFill="1"/>
    <xf numFmtId="164" fontId="6" fillId="0" borderId="9" xfId="2" applyNumberFormat="1" applyFont="1" applyAlignment="1">
      <alignment horizontal="right" wrapText="1"/>
    </xf>
    <xf numFmtId="0" fontId="15" fillId="18" borderId="28" xfId="1" applyFont="1" applyFill="1" applyBorder="1" applyAlignment="1">
      <alignment horizontal="center"/>
    </xf>
    <xf numFmtId="0" fontId="15" fillId="19" borderId="9" xfId="1" applyFont="1" applyFill="1"/>
    <xf numFmtId="0" fontId="3" fillId="19" borderId="44" xfId="0" applyFont="1" applyFill="1" applyBorder="1" applyAlignment="1">
      <alignment horizontal="center"/>
    </xf>
    <xf numFmtId="0" fontId="0" fillId="0" borderId="45" xfId="0" applyBorder="1"/>
    <xf numFmtId="164" fontId="13" fillId="0" borderId="45" xfId="1" applyNumberFormat="1" applyFont="1" applyBorder="1"/>
    <xf numFmtId="164" fontId="13" fillId="0" borderId="46" xfId="1" applyNumberFormat="1" applyFont="1" applyBorder="1"/>
    <xf numFmtId="0" fontId="0" fillId="0" borderId="47" xfId="0" applyBorder="1"/>
    <xf numFmtId="0" fontId="13" fillId="0" borderId="35" xfId="1" applyFont="1" applyBorder="1"/>
    <xf numFmtId="0" fontId="13" fillId="0" borderId="48" xfId="1" applyFont="1" applyBorder="1"/>
    <xf numFmtId="164" fontId="0" fillId="20" borderId="45" xfId="0" applyNumberFormat="1" applyFill="1" applyBorder="1"/>
    <xf numFmtId="165" fontId="12" fillId="0" borderId="9" xfId="1" applyNumberFormat="1"/>
    <xf numFmtId="164" fontId="12" fillId="0" borderId="43" xfId="1" applyNumberFormat="1" applyBorder="1"/>
    <xf numFmtId="0" fontId="15" fillId="21" borderId="9" xfId="1" applyFont="1" applyFill="1"/>
    <xf numFmtId="0" fontId="12" fillId="21" borderId="9" xfId="1" applyFill="1"/>
    <xf numFmtId="0" fontId="0" fillId="21" borderId="0" xfId="0" applyFill="1"/>
    <xf numFmtId="0" fontId="16" fillId="0" borderId="9" xfId="2" applyFont="1"/>
    <xf numFmtId="0" fontId="3" fillId="0" borderId="9" xfId="2" applyFont="1" applyAlignment="1">
      <alignment horizontal="center"/>
    </xf>
    <xf numFmtId="0" fontId="3" fillId="0" borderId="28" xfId="2" applyFont="1" applyBorder="1" applyAlignment="1">
      <alignment horizontal="center"/>
    </xf>
    <xf numFmtId="0" fontId="4" fillId="0" borderId="28" xfId="2" applyBorder="1" applyAlignment="1">
      <alignment horizontal="center"/>
    </xf>
    <xf numFmtId="0" fontId="7" fillId="13" borderId="9" xfId="2" applyFont="1" applyFill="1" applyAlignment="1">
      <alignment wrapText="1"/>
    </xf>
    <xf numFmtId="0" fontId="6" fillId="13" borderId="9" xfId="2" applyFont="1" applyFill="1" applyAlignment="1">
      <alignment wrapText="1"/>
    </xf>
    <xf numFmtId="0" fontId="6" fillId="22" borderId="29" xfId="2" applyFont="1" applyFill="1" applyBorder="1" applyAlignment="1">
      <alignment wrapText="1"/>
    </xf>
    <xf numFmtId="0" fontId="6" fillId="22" borderId="30" xfId="2" applyFont="1" applyFill="1" applyBorder="1" applyAlignment="1">
      <alignment horizontal="right" wrapText="1"/>
    </xf>
    <xf numFmtId="0" fontId="6" fillId="22" borderId="31" xfId="2" applyFont="1" applyFill="1" applyBorder="1" applyAlignment="1">
      <alignment wrapText="1"/>
    </xf>
    <xf numFmtId="0" fontId="6" fillId="22" borderId="32" xfId="2" applyFont="1" applyFill="1" applyBorder="1" applyAlignment="1">
      <alignment horizontal="right" wrapText="1"/>
    </xf>
    <xf numFmtId="0" fontId="6" fillId="22" borderId="9" xfId="2" applyFont="1" applyFill="1" applyAlignment="1">
      <alignment horizontal="right" wrapText="1"/>
    </xf>
    <xf numFmtId="0" fontId="6" fillId="22" borderId="33" xfId="2" applyFont="1" applyFill="1" applyBorder="1" applyAlignment="1">
      <alignment wrapText="1"/>
    </xf>
    <xf numFmtId="0" fontId="18" fillId="22" borderId="30" xfId="2" applyFont="1" applyFill="1" applyBorder="1" applyAlignment="1">
      <alignment horizontal="right" wrapText="1"/>
    </xf>
    <xf numFmtId="0" fontId="18" fillId="22" borderId="31" xfId="2" applyFont="1" applyFill="1" applyBorder="1" applyAlignment="1">
      <alignment wrapText="1"/>
    </xf>
    <xf numFmtId="0" fontId="6" fillId="22" borderId="35" xfId="2" applyFont="1" applyFill="1" applyBorder="1" applyAlignment="1">
      <alignment horizontal="right" wrapText="1"/>
    </xf>
    <xf numFmtId="0" fontId="18" fillId="22" borderId="36" xfId="2" applyFont="1" applyFill="1" applyBorder="1" applyAlignment="1">
      <alignment wrapText="1"/>
    </xf>
    <xf numFmtId="0" fontId="6" fillId="22" borderId="36" xfId="2" applyFont="1" applyFill="1" applyBorder="1" applyAlignment="1">
      <alignment wrapText="1"/>
    </xf>
    <xf numFmtId="0" fontId="6" fillId="23" borderId="29" xfId="2" applyFont="1" applyFill="1" applyBorder="1" applyAlignment="1">
      <alignment wrapText="1"/>
    </xf>
    <xf numFmtId="0" fontId="6" fillId="23" borderId="30" xfId="2" applyFont="1" applyFill="1" applyBorder="1" applyAlignment="1">
      <alignment wrapText="1"/>
    </xf>
    <xf numFmtId="0" fontId="6" fillId="23" borderId="31" xfId="2" applyFont="1" applyFill="1" applyBorder="1" applyAlignment="1">
      <alignment wrapText="1"/>
    </xf>
    <xf numFmtId="0" fontId="6" fillId="23" borderId="9" xfId="2" applyFont="1" applyFill="1" applyAlignment="1">
      <alignment wrapText="1"/>
    </xf>
    <xf numFmtId="0" fontId="4" fillId="23" borderId="32" xfId="2" applyFill="1" applyBorder="1"/>
    <xf numFmtId="0" fontId="4" fillId="23" borderId="33" xfId="2" applyFill="1" applyBorder="1"/>
    <xf numFmtId="0" fontId="6" fillId="23" borderId="34" xfId="2" applyFont="1" applyFill="1" applyBorder="1" applyAlignment="1">
      <alignment wrapText="1"/>
    </xf>
    <xf numFmtId="0" fontId="6" fillId="23" borderId="35" xfId="2" applyFont="1" applyFill="1" applyBorder="1" applyAlignment="1">
      <alignment wrapText="1"/>
    </xf>
    <xf numFmtId="0" fontId="6" fillId="23" borderId="36" xfId="2" applyFont="1" applyFill="1" applyBorder="1" applyAlignment="1">
      <alignment wrapText="1"/>
    </xf>
    <xf numFmtId="166" fontId="4" fillId="0" borderId="9" xfId="2" applyNumberFormat="1"/>
    <xf numFmtId="2" fontId="4" fillId="0" borderId="9" xfId="2" applyNumberFormat="1"/>
    <xf numFmtId="0" fontId="6" fillId="0" borderId="9" xfId="2" applyFont="1" applyAlignment="1">
      <alignment horizontal="left"/>
    </xf>
    <xf numFmtId="164" fontId="6" fillId="0" borderId="9" xfId="2" applyNumberFormat="1" applyFont="1" applyAlignment="1">
      <alignment wrapText="1"/>
    </xf>
    <xf numFmtId="164" fontId="4" fillId="0" borderId="9" xfId="2" applyNumberFormat="1"/>
    <xf numFmtId="0" fontId="7" fillId="0" borderId="9" xfId="2" applyFont="1" applyAlignment="1">
      <alignment wrapText="1"/>
    </xf>
    <xf numFmtId="0" fontId="16" fillId="0" borderId="28" xfId="2" applyFont="1" applyBorder="1" applyAlignment="1">
      <alignment horizontal="center"/>
    </xf>
    <xf numFmtId="0" fontId="4" fillId="24" borderId="9" xfId="2" applyFill="1"/>
    <xf numFmtId="0" fontId="7" fillId="0" borderId="9" xfId="2" applyFont="1" applyAlignment="1">
      <alignment horizontal="center" wrapText="1"/>
    </xf>
    <xf numFmtId="0" fontId="7" fillId="0" borderId="28" xfId="2" applyFont="1" applyBorder="1" applyAlignment="1">
      <alignment horizontal="center" wrapText="1"/>
    </xf>
    <xf numFmtId="166" fontId="9" fillId="0" borderId="9" xfId="2" applyNumberFormat="1" applyFont="1"/>
    <xf numFmtId="166" fontId="4" fillId="25" borderId="9" xfId="2" applyNumberFormat="1" applyFill="1"/>
    <xf numFmtId="166" fontId="3" fillId="0" borderId="9" xfId="2" applyNumberFormat="1" applyFont="1"/>
    <xf numFmtId="0" fontId="2" fillId="0" borderId="9" xfId="2" applyFont="1"/>
    <xf numFmtId="0" fontId="7" fillId="0" borderId="0" xfId="0" applyFont="1" applyAlignment="1">
      <alignment horizontal="left" wrapText="1"/>
    </xf>
    <xf numFmtId="0" fontId="0" fillId="0" borderId="0" xfId="0"/>
    <xf numFmtId="0" fontId="7" fillId="0" borderId="9" xfId="2" applyFont="1" applyAlignment="1">
      <alignment horizontal="left" wrapText="1"/>
    </xf>
    <xf numFmtId="0" fontId="12" fillId="0" borderId="9" xfId="1" applyAlignment="1">
      <alignment horizontal="center"/>
    </xf>
    <xf numFmtId="0" fontId="1" fillId="0" borderId="0" xfId="0" applyFont="1"/>
    <xf numFmtId="0" fontId="16" fillId="0" borderId="0" xfId="0" applyFont="1"/>
  </cellXfs>
  <cellStyles count="3">
    <cellStyle name="Normal" xfId="0" builtinId="0"/>
    <cellStyle name="Normal 2" xfId="1" xr:uid="{9292567B-9A88-4EBE-AF66-898BCC2CB05F}"/>
    <cellStyle name="Normal 3" xfId="2" xr:uid="{D198434C-4CB6-4824-8400-32C2A3815A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2800" b="1" i="0">
                <a:solidFill>
                  <a:srgbClr val="000000"/>
                </a:solidFill>
                <a:latin typeface="+mn-lt"/>
              </a:defRPr>
            </a:pPr>
            <a:r>
              <a:rPr lang="en-US" sz="2800" b="1" i="0">
                <a:solidFill>
                  <a:srgbClr val="000000"/>
                </a:solidFill>
                <a:latin typeface="+mn-lt"/>
              </a:rPr>
              <a:t>Accumulation Data for Five Different Host Plants 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Cabbage</c:v>
          </c:tx>
          <c:spPr>
            <a:ln cmpd="sng">
              <a:solidFill>
                <a:srgbClr val="4472C4"/>
              </a:solidFill>
            </a:ln>
          </c:spPr>
          <c:marker>
            <c:symbol val="none"/>
          </c:marker>
          <c:val>
            <c:numRef>
              <c:f>'Summary - Original Dataseet'!$E$57:$Z$57</c:f>
              <c:numCache>
                <c:formatCode>General</c:formatCode>
                <c:ptCount val="22"/>
                <c:pt idx="0">
                  <c:v>2.3333333333333335</c:v>
                </c:pt>
                <c:pt idx="1">
                  <c:v>3.3333333333333335</c:v>
                </c:pt>
                <c:pt idx="2">
                  <c:v>6.666666666666667</c:v>
                </c:pt>
                <c:pt idx="3">
                  <c:v>10.666666666666666</c:v>
                </c:pt>
                <c:pt idx="4">
                  <c:v>15.666666666666666</c:v>
                </c:pt>
                <c:pt idx="5">
                  <c:v>22.333333333333332</c:v>
                </c:pt>
                <c:pt idx="6">
                  <c:v>36.666666666666664</c:v>
                </c:pt>
                <c:pt idx="7">
                  <c:v>46</c:v>
                </c:pt>
                <c:pt idx="8">
                  <c:v>60</c:v>
                </c:pt>
                <c:pt idx="9">
                  <c:v>74.333333333333329</c:v>
                </c:pt>
                <c:pt idx="10">
                  <c:v>89.666666666666671</c:v>
                </c:pt>
                <c:pt idx="11">
                  <c:v>105.33333333333333</c:v>
                </c:pt>
                <c:pt idx="12">
                  <c:v>112</c:v>
                </c:pt>
                <c:pt idx="13">
                  <c:v>129.33333333333334</c:v>
                </c:pt>
                <c:pt idx="14">
                  <c:v>142.66666666666666</c:v>
                </c:pt>
                <c:pt idx="15">
                  <c:v>156.33333333333334</c:v>
                </c:pt>
                <c:pt idx="16">
                  <c:v>166</c:v>
                </c:pt>
                <c:pt idx="17">
                  <c:v>188.66666666666666</c:v>
                </c:pt>
                <c:pt idx="18">
                  <c:v>202</c:v>
                </c:pt>
                <c:pt idx="19">
                  <c:v>213.66666666666666</c:v>
                </c:pt>
                <c:pt idx="20">
                  <c:v>226.66666666666666</c:v>
                </c:pt>
                <c:pt idx="21">
                  <c:v>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22-4C28-B493-0A15DE5E5C8B}"/>
            </c:ext>
          </c:extLst>
        </c:ser>
        <c:ser>
          <c:idx val="1"/>
          <c:order val="1"/>
          <c:tx>
            <c:v>Tomato</c:v>
          </c:tx>
          <c:spPr>
            <a:ln cmpd="sng">
              <a:solidFill>
                <a:srgbClr val="ED7D31"/>
              </a:solidFill>
            </a:ln>
          </c:spPr>
          <c:marker>
            <c:symbol val="none"/>
          </c:marker>
          <c:val>
            <c:numRef>
              <c:f>'Summary - Original Dataseet'!$E$58:$Z$58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1.25</c:v>
                </c:pt>
                <c:pt idx="11">
                  <c:v>1.25</c:v>
                </c:pt>
                <c:pt idx="12">
                  <c:v>1.25</c:v>
                </c:pt>
                <c:pt idx="13">
                  <c:v>1.25</c:v>
                </c:pt>
                <c:pt idx="14">
                  <c:v>1.25</c:v>
                </c:pt>
                <c:pt idx="15">
                  <c:v>1.25</c:v>
                </c:pt>
                <c:pt idx="16">
                  <c:v>1.25</c:v>
                </c:pt>
                <c:pt idx="17">
                  <c:v>1.25</c:v>
                </c:pt>
                <c:pt idx="18">
                  <c:v>1.25</c:v>
                </c:pt>
                <c:pt idx="19">
                  <c:v>1.25</c:v>
                </c:pt>
                <c:pt idx="20">
                  <c:v>1.75</c:v>
                </c:pt>
                <c:pt idx="2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22-4C28-B493-0A15DE5E5C8B}"/>
            </c:ext>
          </c:extLst>
        </c:ser>
        <c:ser>
          <c:idx val="2"/>
          <c:order val="2"/>
          <c:tx>
            <c:v>Tillo</c:v>
          </c:tx>
          <c:spPr>
            <a:ln cmpd="sng">
              <a:solidFill>
                <a:srgbClr val="A5A5A5"/>
              </a:solidFill>
            </a:ln>
          </c:spPr>
          <c:marker>
            <c:symbol val="none"/>
          </c:marker>
          <c:val>
            <c:numRef>
              <c:f>'Summary - Original Dataseet'!$E$59:$Z$59</c:f>
              <c:numCache>
                <c:formatCode>General</c:formatCode>
                <c:ptCount val="22"/>
                <c:pt idx="0">
                  <c:v>3.5</c:v>
                </c:pt>
                <c:pt idx="1">
                  <c:v>10</c:v>
                </c:pt>
                <c:pt idx="2">
                  <c:v>18</c:v>
                </c:pt>
                <c:pt idx="3">
                  <c:v>25.5</c:v>
                </c:pt>
                <c:pt idx="4">
                  <c:v>38</c:v>
                </c:pt>
                <c:pt idx="5">
                  <c:v>44.5</c:v>
                </c:pt>
                <c:pt idx="6">
                  <c:v>55</c:v>
                </c:pt>
                <c:pt idx="7">
                  <c:v>60</c:v>
                </c:pt>
                <c:pt idx="8">
                  <c:v>64.5</c:v>
                </c:pt>
                <c:pt idx="9">
                  <c:v>71.5</c:v>
                </c:pt>
                <c:pt idx="10">
                  <c:v>73.5</c:v>
                </c:pt>
                <c:pt idx="11">
                  <c:v>80</c:v>
                </c:pt>
                <c:pt idx="12">
                  <c:v>82</c:v>
                </c:pt>
                <c:pt idx="13">
                  <c:v>82</c:v>
                </c:pt>
                <c:pt idx="14">
                  <c:v>84.5</c:v>
                </c:pt>
                <c:pt idx="15">
                  <c:v>86.5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89</c:v>
                </c:pt>
                <c:pt idx="20">
                  <c:v>90.5</c:v>
                </c:pt>
                <c:pt idx="21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22-4C28-B493-0A15DE5E5C8B}"/>
            </c:ext>
          </c:extLst>
        </c:ser>
        <c:ser>
          <c:idx val="3"/>
          <c:order val="3"/>
          <c:tx>
            <c:v>Yam (Ca)</c:v>
          </c:tx>
          <c:spPr>
            <a:ln cmpd="sng">
              <a:solidFill>
                <a:srgbClr val="FFC000"/>
              </a:solidFill>
            </a:ln>
          </c:spPr>
          <c:marker>
            <c:symbol val="none"/>
          </c:marker>
          <c:val>
            <c:numRef>
              <c:f>'Summary - Original Dataseet'!$E$60:$Z$60</c:f>
              <c:numCache>
                <c:formatCode>General</c:formatCode>
                <c:ptCount val="22"/>
                <c:pt idx="0">
                  <c:v>0.33333333333333331</c:v>
                </c:pt>
                <c:pt idx="1">
                  <c:v>0.66666666666666663</c:v>
                </c:pt>
                <c:pt idx="2">
                  <c:v>1</c:v>
                </c:pt>
                <c:pt idx="3">
                  <c:v>3</c:v>
                </c:pt>
                <c:pt idx="4">
                  <c:v>3.3333333333333335</c:v>
                </c:pt>
                <c:pt idx="5">
                  <c:v>5</c:v>
                </c:pt>
                <c:pt idx="6">
                  <c:v>6.333333333333333</c:v>
                </c:pt>
                <c:pt idx="7">
                  <c:v>7.333333333333333</c:v>
                </c:pt>
                <c:pt idx="8">
                  <c:v>9</c:v>
                </c:pt>
                <c:pt idx="9">
                  <c:v>10</c:v>
                </c:pt>
                <c:pt idx="10">
                  <c:v>11.666666666666666</c:v>
                </c:pt>
                <c:pt idx="11">
                  <c:v>14.333333333333334</c:v>
                </c:pt>
                <c:pt idx="12">
                  <c:v>15</c:v>
                </c:pt>
                <c:pt idx="13">
                  <c:v>18</c:v>
                </c:pt>
                <c:pt idx="14">
                  <c:v>19.666666666666668</c:v>
                </c:pt>
                <c:pt idx="15">
                  <c:v>20.666666666666668</c:v>
                </c:pt>
                <c:pt idx="16">
                  <c:v>21</c:v>
                </c:pt>
                <c:pt idx="17">
                  <c:v>21.666666666666668</c:v>
                </c:pt>
                <c:pt idx="18">
                  <c:v>24.333333333333332</c:v>
                </c:pt>
                <c:pt idx="19">
                  <c:v>25.666666666666668</c:v>
                </c:pt>
                <c:pt idx="20">
                  <c:v>25.666666666666668</c:v>
                </c:pt>
                <c:pt idx="21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22-4C28-B493-0A15DE5E5C8B}"/>
            </c:ext>
          </c:extLst>
        </c:ser>
        <c:ser>
          <c:idx val="4"/>
          <c:order val="4"/>
          <c:tx>
            <c:v>Yam (Ro)</c:v>
          </c:tx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val>
            <c:numRef>
              <c:f>'Summary - Original Dataseet'!$E$61:$Z$61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22-4C28-B493-0A15DE5E5C8B}"/>
            </c:ext>
          </c:extLst>
        </c:ser>
        <c:ser>
          <c:idx val="5"/>
          <c:order val="5"/>
          <c:tx>
            <c:v>SW</c:v>
          </c:tx>
          <c:spPr>
            <a:ln cmpd="sng">
              <a:solidFill>
                <a:srgbClr val="70AD47"/>
              </a:solidFill>
            </a:ln>
          </c:spPr>
          <c:marker>
            <c:symbol val="none"/>
          </c:marker>
          <c:val>
            <c:numRef>
              <c:f>'Summary - Original Dataseet'!$E$62:$Z$62</c:f>
              <c:numCache>
                <c:formatCode>General</c:formatCode>
                <c:ptCount val="22"/>
                <c:pt idx="0">
                  <c:v>1.5</c:v>
                </c:pt>
                <c:pt idx="1">
                  <c:v>2.25</c:v>
                </c:pt>
                <c:pt idx="2">
                  <c:v>2.25</c:v>
                </c:pt>
                <c:pt idx="3">
                  <c:v>6</c:v>
                </c:pt>
                <c:pt idx="4">
                  <c:v>13.5</c:v>
                </c:pt>
                <c:pt idx="5">
                  <c:v>17</c:v>
                </c:pt>
                <c:pt idx="6">
                  <c:v>21</c:v>
                </c:pt>
                <c:pt idx="7">
                  <c:v>28</c:v>
                </c:pt>
                <c:pt idx="8">
                  <c:v>34.5</c:v>
                </c:pt>
                <c:pt idx="9">
                  <c:v>48.75</c:v>
                </c:pt>
                <c:pt idx="10">
                  <c:v>74.5</c:v>
                </c:pt>
                <c:pt idx="11">
                  <c:v>99</c:v>
                </c:pt>
                <c:pt idx="12">
                  <c:v>108.25</c:v>
                </c:pt>
                <c:pt idx="13">
                  <c:v>119.75</c:v>
                </c:pt>
                <c:pt idx="14">
                  <c:v>129.5</c:v>
                </c:pt>
                <c:pt idx="15">
                  <c:v>143</c:v>
                </c:pt>
                <c:pt idx="16">
                  <c:v>150.5</c:v>
                </c:pt>
                <c:pt idx="17">
                  <c:v>172.75</c:v>
                </c:pt>
                <c:pt idx="18">
                  <c:v>183.25</c:v>
                </c:pt>
                <c:pt idx="19">
                  <c:v>201</c:v>
                </c:pt>
                <c:pt idx="20">
                  <c:v>210.5</c:v>
                </c:pt>
                <c:pt idx="21">
                  <c:v>221.5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22-4C28-B493-0A15DE5E5C8B}"/>
            </c:ext>
          </c:extLst>
        </c:ser>
        <c:ser>
          <c:idx val="6"/>
          <c:order val="6"/>
          <c:tx>
            <c:v>Cabbage</c:v>
          </c:tx>
          <c:spPr>
            <a:ln w="28575" cmpd="sng"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'Summary - Original Dataseet'!$E$57:$Z$57</c:f>
              <c:numCache>
                <c:formatCode>General</c:formatCode>
                <c:ptCount val="22"/>
                <c:pt idx="0">
                  <c:v>2.3333333333333335</c:v>
                </c:pt>
                <c:pt idx="1">
                  <c:v>3.3333333333333335</c:v>
                </c:pt>
                <c:pt idx="2">
                  <c:v>6.666666666666667</c:v>
                </c:pt>
                <c:pt idx="3">
                  <c:v>10.666666666666666</c:v>
                </c:pt>
                <c:pt idx="4">
                  <c:v>15.666666666666666</c:v>
                </c:pt>
                <c:pt idx="5">
                  <c:v>22.333333333333332</c:v>
                </c:pt>
                <c:pt idx="6">
                  <c:v>36.666666666666664</c:v>
                </c:pt>
                <c:pt idx="7">
                  <c:v>46</c:v>
                </c:pt>
                <c:pt idx="8">
                  <c:v>60</c:v>
                </c:pt>
                <c:pt idx="9">
                  <c:v>74.333333333333329</c:v>
                </c:pt>
                <c:pt idx="10">
                  <c:v>89.666666666666671</c:v>
                </c:pt>
                <c:pt idx="11">
                  <c:v>105.33333333333333</c:v>
                </c:pt>
                <c:pt idx="12">
                  <c:v>112</c:v>
                </c:pt>
                <c:pt idx="13">
                  <c:v>129.33333333333334</c:v>
                </c:pt>
                <c:pt idx="14">
                  <c:v>142.66666666666666</c:v>
                </c:pt>
                <c:pt idx="15">
                  <c:v>156.33333333333334</c:v>
                </c:pt>
                <c:pt idx="16">
                  <c:v>166</c:v>
                </c:pt>
                <c:pt idx="17">
                  <c:v>188.66666666666666</c:v>
                </c:pt>
                <c:pt idx="18">
                  <c:v>202</c:v>
                </c:pt>
                <c:pt idx="19">
                  <c:v>213.66666666666666</c:v>
                </c:pt>
                <c:pt idx="20">
                  <c:v>226.66666666666666</c:v>
                </c:pt>
                <c:pt idx="21">
                  <c:v>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022-4C28-B493-0A15DE5E5C8B}"/>
            </c:ext>
          </c:extLst>
        </c:ser>
        <c:ser>
          <c:idx val="7"/>
          <c:order val="7"/>
          <c:tx>
            <c:v>Tomato</c:v>
          </c:tx>
          <c:spPr>
            <a:ln w="28575" cmpd="sng">
              <a:solidFill>
                <a:schemeClr val="accent3"/>
              </a:solidFill>
            </a:ln>
          </c:spPr>
          <c:marker>
            <c:symbol val="none"/>
          </c:marker>
          <c:val>
            <c:numRef>
              <c:f>'Summary - Original Dataseet'!$E$58:$Z$58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1.25</c:v>
                </c:pt>
                <c:pt idx="11">
                  <c:v>1.25</c:v>
                </c:pt>
                <c:pt idx="12">
                  <c:v>1.25</c:v>
                </c:pt>
                <c:pt idx="13">
                  <c:v>1.25</c:v>
                </c:pt>
                <c:pt idx="14">
                  <c:v>1.25</c:v>
                </c:pt>
                <c:pt idx="15">
                  <c:v>1.25</c:v>
                </c:pt>
                <c:pt idx="16">
                  <c:v>1.25</c:v>
                </c:pt>
                <c:pt idx="17">
                  <c:v>1.25</c:v>
                </c:pt>
                <c:pt idx="18">
                  <c:v>1.25</c:v>
                </c:pt>
                <c:pt idx="19">
                  <c:v>1.25</c:v>
                </c:pt>
                <c:pt idx="20">
                  <c:v>1.75</c:v>
                </c:pt>
                <c:pt idx="2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22-4C28-B493-0A15DE5E5C8B}"/>
            </c:ext>
          </c:extLst>
        </c:ser>
        <c:ser>
          <c:idx val="8"/>
          <c:order val="8"/>
          <c:tx>
            <c:v>Tillo</c:v>
          </c:tx>
          <c:spPr>
            <a:ln w="28575" cmpd="sng">
              <a:solidFill>
                <a:schemeClr val="accent4"/>
              </a:solidFill>
            </a:ln>
          </c:spPr>
          <c:marker>
            <c:symbol val="none"/>
          </c:marker>
          <c:val>
            <c:numRef>
              <c:f>'Summary - Original Dataseet'!$E$59:$Z$59</c:f>
              <c:numCache>
                <c:formatCode>General</c:formatCode>
                <c:ptCount val="22"/>
                <c:pt idx="0">
                  <c:v>3.5</c:v>
                </c:pt>
                <c:pt idx="1">
                  <c:v>10</c:v>
                </c:pt>
                <c:pt idx="2">
                  <c:v>18</c:v>
                </c:pt>
                <c:pt idx="3">
                  <c:v>25.5</c:v>
                </c:pt>
                <c:pt idx="4">
                  <c:v>38</c:v>
                </c:pt>
                <c:pt idx="5">
                  <c:v>44.5</c:v>
                </c:pt>
                <c:pt idx="6">
                  <c:v>55</c:v>
                </c:pt>
                <c:pt idx="7">
                  <c:v>60</c:v>
                </c:pt>
                <c:pt idx="8">
                  <c:v>64.5</c:v>
                </c:pt>
                <c:pt idx="9">
                  <c:v>71.5</c:v>
                </c:pt>
                <c:pt idx="10">
                  <c:v>73.5</c:v>
                </c:pt>
                <c:pt idx="11">
                  <c:v>80</c:v>
                </c:pt>
                <c:pt idx="12">
                  <c:v>82</c:v>
                </c:pt>
                <c:pt idx="13">
                  <c:v>82</c:v>
                </c:pt>
                <c:pt idx="14">
                  <c:v>84.5</c:v>
                </c:pt>
                <c:pt idx="15">
                  <c:v>86.5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89</c:v>
                </c:pt>
                <c:pt idx="20">
                  <c:v>90.5</c:v>
                </c:pt>
                <c:pt idx="21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022-4C28-B493-0A15DE5E5C8B}"/>
            </c:ext>
          </c:extLst>
        </c:ser>
        <c:ser>
          <c:idx val="9"/>
          <c:order val="9"/>
          <c:tx>
            <c:v>Yam (Ca)</c:v>
          </c:tx>
          <c:spPr>
            <a:ln w="28575" cmpd="sng">
              <a:solidFill>
                <a:schemeClr val="accent5"/>
              </a:solidFill>
            </a:ln>
          </c:spPr>
          <c:marker>
            <c:symbol val="none"/>
          </c:marker>
          <c:val>
            <c:numRef>
              <c:f>'Summary - Original Dataseet'!$E$60:$Z$60</c:f>
              <c:numCache>
                <c:formatCode>General</c:formatCode>
                <c:ptCount val="22"/>
                <c:pt idx="0">
                  <c:v>0.33333333333333331</c:v>
                </c:pt>
                <c:pt idx="1">
                  <c:v>0.66666666666666663</c:v>
                </c:pt>
                <c:pt idx="2">
                  <c:v>1</c:v>
                </c:pt>
                <c:pt idx="3">
                  <c:v>3</c:v>
                </c:pt>
                <c:pt idx="4">
                  <c:v>3.3333333333333335</c:v>
                </c:pt>
                <c:pt idx="5">
                  <c:v>5</c:v>
                </c:pt>
                <c:pt idx="6">
                  <c:v>6.333333333333333</c:v>
                </c:pt>
                <c:pt idx="7">
                  <c:v>7.333333333333333</c:v>
                </c:pt>
                <c:pt idx="8">
                  <c:v>9</c:v>
                </c:pt>
                <c:pt idx="9">
                  <c:v>10</c:v>
                </c:pt>
                <c:pt idx="10">
                  <c:v>11.666666666666666</c:v>
                </c:pt>
                <c:pt idx="11">
                  <c:v>14.333333333333334</c:v>
                </c:pt>
                <c:pt idx="12">
                  <c:v>15</c:v>
                </c:pt>
                <c:pt idx="13">
                  <c:v>18</c:v>
                </c:pt>
                <c:pt idx="14">
                  <c:v>19.666666666666668</c:v>
                </c:pt>
                <c:pt idx="15">
                  <c:v>20.666666666666668</c:v>
                </c:pt>
                <c:pt idx="16">
                  <c:v>21</c:v>
                </c:pt>
                <c:pt idx="17">
                  <c:v>21.666666666666668</c:v>
                </c:pt>
                <c:pt idx="18">
                  <c:v>24.333333333333332</c:v>
                </c:pt>
                <c:pt idx="19">
                  <c:v>25.666666666666668</c:v>
                </c:pt>
                <c:pt idx="20">
                  <c:v>25.666666666666668</c:v>
                </c:pt>
                <c:pt idx="21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022-4C28-B493-0A15DE5E5C8B}"/>
            </c:ext>
          </c:extLst>
        </c:ser>
        <c:ser>
          <c:idx val="10"/>
          <c:order val="10"/>
          <c:tx>
            <c:v>Yam (Ro)</c:v>
          </c:tx>
          <c:spPr>
            <a:ln w="28575" cmpd="sng">
              <a:solidFill>
                <a:schemeClr val="accent6"/>
              </a:solidFill>
            </a:ln>
          </c:spPr>
          <c:marker>
            <c:symbol val="none"/>
          </c:marker>
          <c:val>
            <c:numRef>
              <c:f>'Summary - Original Dataseet'!$E$61:$Z$61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022-4C28-B493-0A15DE5E5C8B}"/>
            </c:ext>
          </c:extLst>
        </c:ser>
        <c:ser>
          <c:idx val="11"/>
          <c:order val="11"/>
          <c:tx>
            <c:v>SW</c:v>
          </c:tx>
          <c:spPr>
            <a:ln w="28575" cmpd="sng"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'Summary - Original Dataseet'!$E$62:$Z$62</c:f>
              <c:numCache>
                <c:formatCode>General</c:formatCode>
                <c:ptCount val="22"/>
                <c:pt idx="0">
                  <c:v>1.5</c:v>
                </c:pt>
                <c:pt idx="1">
                  <c:v>2.25</c:v>
                </c:pt>
                <c:pt idx="2">
                  <c:v>2.25</c:v>
                </c:pt>
                <c:pt idx="3">
                  <c:v>6</c:v>
                </c:pt>
                <c:pt idx="4">
                  <c:v>13.5</c:v>
                </c:pt>
                <c:pt idx="5">
                  <c:v>17</c:v>
                </c:pt>
                <c:pt idx="6">
                  <c:v>21</c:v>
                </c:pt>
                <c:pt idx="7">
                  <c:v>28</c:v>
                </c:pt>
                <c:pt idx="8">
                  <c:v>34.5</c:v>
                </c:pt>
                <c:pt idx="9">
                  <c:v>48.75</c:v>
                </c:pt>
                <c:pt idx="10">
                  <c:v>74.5</c:v>
                </c:pt>
                <c:pt idx="11">
                  <c:v>99</c:v>
                </c:pt>
                <c:pt idx="12">
                  <c:v>108.25</c:v>
                </c:pt>
                <c:pt idx="13">
                  <c:v>119.75</c:v>
                </c:pt>
                <c:pt idx="14">
                  <c:v>129.5</c:v>
                </c:pt>
                <c:pt idx="15">
                  <c:v>143</c:v>
                </c:pt>
                <c:pt idx="16">
                  <c:v>150.5</c:v>
                </c:pt>
                <c:pt idx="17">
                  <c:v>172.75</c:v>
                </c:pt>
                <c:pt idx="18">
                  <c:v>183.25</c:v>
                </c:pt>
                <c:pt idx="19">
                  <c:v>201</c:v>
                </c:pt>
                <c:pt idx="20">
                  <c:v>210.5</c:v>
                </c:pt>
                <c:pt idx="21">
                  <c:v>221.5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022-4C28-B493-0A15DE5E5C8B}"/>
            </c:ext>
          </c:extLst>
        </c:ser>
        <c:ser>
          <c:idx val="12"/>
          <c:order val="12"/>
          <c:tx>
            <c:v>Cabbage</c:v>
          </c:tx>
          <c:spPr>
            <a:ln w="28575" cmpd="sng">
              <a:solidFill>
                <a:schemeClr val="accent2"/>
              </a:solidFill>
            </a:ln>
          </c:spPr>
          <c:marker>
            <c:symbol val="circle"/>
            <c:size val="5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val>
            <c:numRef>
              <c:f>'Summary - Original Dataseet'!$E$57:$Z$57</c:f>
              <c:numCache>
                <c:formatCode>General</c:formatCode>
                <c:ptCount val="22"/>
                <c:pt idx="0">
                  <c:v>2.3333333333333335</c:v>
                </c:pt>
                <c:pt idx="1">
                  <c:v>3.3333333333333335</c:v>
                </c:pt>
                <c:pt idx="2">
                  <c:v>6.666666666666667</c:v>
                </c:pt>
                <c:pt idx="3">
                  <c:v>10.666666666666666</c:v>
                </c:pt>
                <c:pt idx="4">
                  <c:v>15.666666666666666</c:v>
                </c:pt>
                <c:pt idx="5">
                  <c:v>22.333333333333332</c:v>
                </c:pt>
                <c:pt idx="6">
                  <c:v>36.666666666666664</c:v>
                </c:pt>
                <c:pt idx="7">
                  <c:v>46</c:v>
                </c:pt>
                <c:pt idx="8">
                  <c:v>60</c:v>
                </c:pt>
                <c:pt idx="9">
                  <c:v>74.333333333333329</c:v>
                </c:pt>
                <c:pt idx="10">
                  <c:v>89.666666666666671</c:v>
                </c:pt>
                <c:pt idx="11">
                  <c:v>105.33333333333333</c:v>
                </c:pt>
                <c:pt idx="12">
                  <c:v>112</c:v>
                </c:pt>
                <c:pt idx="13">
                  <c:v>129.33333333333334</c:v>
                </c:pt>
                <c:pt idx="14">
                  <c:v>142.66666666666666</c:v>
                </c:pt>
                <c:pt idx="15">
                  <c:v>156.33333333333334</c:v>
                </c:pt>
                <c:pt idx="16">
                  <c:v>166</c:v>
                </c:pt>
                <c:pt idx="17">
                  <c:v>188.66666666666666</c:v>
                </c:pt>
                <c:pt idx="18">
                  <c:v>202</c:v>
                </c:pt>
                <c:pt idx="19">
                  <c:v>213.66666666666666</c:v>
                </c:pt>
                <c:pt idx="20">
                  <c:v>226.66666666666666</c:v>
                </c:pt>
                <c:pt idx="21">
                  <c:v>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022-4C28-B493-0A15DE5E5C8B}"/>
            </c:ext>
          </c:extLst>
        </c:ser>
        <c:ser>
          <c:idx val="13"/>
          <c:order val="13"/>
          <c:tx>
            <c:v>Tomato</c:v>
          </c:tx>
          <c:spPr>
            <a:ln w="28575" cmpd="sng">
              <a:solidFill>
                <a:schemeClr val="accent3"/>
              </a:solidFill>
            </a:ln>
          </c:spPr>
          <c:marker>
            <c:symbol val="circle"/>
            <c:size val="5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val>
            <c:numRef>
              <c:f>'Summary - Original Dataseet'!$E$58:$Z$58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1.25</c:v>
                </c:pt>
                <c:pt idx="11">
                  <c:v>1.25</c:v>
                </c:pt>
                <c:pt idx="12">
                  <c:v>1.25</c:v>
                </c:pt>
                <c:pt idx="13">
                  <c:v>1.25</c:v>
                </c:pt>
                <c:pt idx="14">
                  <c:v>1.25</c:v>
                </c:pt>
                <c:pt idx="15">
                  <c:v>1.25</c:v>
                </c:pt>
                <c:pt idx="16">
                  <c:v>1.25</c:v>
                </c:pt>
                <c:pt idx="17">
                  <c:v>1.25</c:v>
                </c:pt>
                <c:pt idx="18">
                  <c:v>1.25</c:v>
                </c:pt>
                <c:pt idx="19">
                  <c:v>1.25</c:v>
                </c:pt>
                <c:pt idx="20">
                  <c:v>1.75</c:v>
                </c:pt>
                <c:pt idx="2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022-4C28-B493-0A15DE5E5C8B}"/>
            </c:ext>
          </c:extLst>
        </c:ser>
        <c:ser>
          <c:idx val="14"/>
          <c:order val="14"/>
          <c:tx>
            <c:v>Tillo</c:v>
          </c:tx>
          <c:spPr>
            <a:ln w="28575" cmpd="sng">
              <a:solidFill>
                <a:schemeClr val="accent4"/>
              </a:solidFill>
            </a:ln>
          </c:spPr>
          <c:marker>
            <c:symbol val="circle"/>
            <c:size val="5"/>
            <c:spPr>
              <a:solidFill>
                <a:schemeClr val="accent4"/>
              </a:solidFill>
              <a:ln cmpd="sng">
                <a:solidFill>
                  <a:schemeClr val="accent4"/>
                </a:solidFill>
              </a:ln>
            </c:spPr>
          </c:marker>
          <c:val>
            <c:numRef>
              <c:f>'Summary - Original Dataseet'!$E$59:$Z$59</c:f>
              <c:numCache>
                <c:formatCode>General</c:formatCode>
                <c:ptCount val="22"/>
                <c:pt idx="0">
                  <c:v>3.5</c:v>
                </c:pt>
                <c:pt idx="1">
                  <c:v>10</c:v>
                </c:pt>
                <c:pt idx="2">
                  <c:v>18</c:v>
                </c:pt>
                <c:pt idx="3">
                  <c:v>25.5</c:v>
                </c:pt>
                <c:pt idx="4">
                  <c:v>38</c:v>
                </c:pt>
                <c:pt idx="5">
                  <c:v>44.5</c:v>
                </c:pt>
                <c:pt idx="6">
                  <c:v>55</c:v>
                </c:pt>
                <c:pt idx="7">
                  <c:v>60</c:v>
                </c:pt>
                <c:pt idx="8">
                  <c:v>64.5</c:v>
                </c:pt>
                <c:pt idx="9">
                  <c:v>71.5</c:v>
                </c:pt>
                <c:pt idx="10">
                  <c:v>73.5</c:v>
                </c:pt>
                <c:pt idx="11">
                  <c:v>80</c:v>
                </c:pt>
                <c:pt idx="12">
                  <c:v>82</c:v>
                </c:pt>
                <c:pt idx="13">
                  <c:v>82</c:v>
                </c:pt>
                <c:pt idx="14">
                  <c:v>84.5</c:v>
                </c:pt>
                <c:pt idx="15">
                  <c:v>86.5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89</c:v>
                </c:pt>
                <c:pt idx="20">
                  <c:v>90.5</c:v>
                </c:pt>
                <c:pt idx="21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22-4C28-B493-0A15DE5E5C8B}"/>
            </c:ext>
          </c:extLst>
        </c:ser>
        <c:ser>
          <c:idx val="15"/>
          <c:order val="15"/>
          <c:tx>
            <c:v>Yam (Ca)</c:v>
          </c:tx>
          <c:spPr>
            <a:ln w="28575" cmpd="sng">
              <a:solidFill>
                <a:schemeClr val="accent5"/>
              </a:solidFill>
            </a:ln>
          </c:spPr>
          <c:marker>
            <c:symbol val="circle"/>
            <c:size val="5"/>
            <c:spPr>
              <a:solidFill>
                <a:schemeClr val="accent5"/>
              </a:solidFill>
              <a:ln cmpd="sng">
                <a:solidFill>
                  <a:schemeClr val="accent5"/>
                </a:solidFill>
              </a:ln>
            </c:spPr>
          </c:marker>
          <c:val>
            <c:numRef>
              <c:f>'Summary - Original Dataseet'!$E$60:$Z$60</c:f>
              <c:numCache>
                <c:formatCode>General</c:formatCode>
                <c:ptCount val="22"/>
                <c:pt idx="0">
                  <c:v>0.33333333333333331</c:v>
                </c:pt>
                <c:pt idx="1">
                  <c:v>0.66666666666666663</c:v>
                </c:pt>
                <c:pt idx="2">
                  <c:v>1</c:v>
                </c:pt>
                <c:pt idx="3">
                  <c:v>3</c:v>
                </c:pt>
                <c:pt idx="4">
                  <c:v>3.3333333333333335</c:v>
                </c:pt>
                <c:pt idx="5">
                  <c:v>5</c:v>
                </c:pt>
                <c:pt idx="6">
                  <c:v>6.333333333333333</c:v>
                </c:pt>
                <c:pt idx="7">
                  <c:v>7.333333333333333</c:v>
                </c:pt>
                <c:pt idx="8">
                  <c:v>9</c:v>
                </c:pt>
                <c:pt idx="9">
                  <c:v>10</c:v>
                </c:pt>
                <c:pt idx="10">
                  <c:v>11.666666666666666</c:v>
                </c:pt>
                <c:pt idx="11">
                  <c:v>14.333333333333334</c:v>
                </c:pt>
                <c:pt idx="12">
                  <c:v>15</c:v>
                </c:pt>
                <c:pt idx="13">
                  <c:v>18</c:v>
                </c:pt>
                <c:pt idx="14">
                  <c:v>19.666666666666668</c:v>
                </c:pt>
                <c:pt idx="15">
                  <c:v>20.666666666666668</c:v>
                </c:pt>
                <c:pt idx="16">
                  <c:v>21</c:v>
                </c:pt>
                <c:pt idx="17">
                  <c:v>21.666666666666668</c:v>
                </c:pt>
                <c:pt idx="18">
                  <c:v>24.333333333333332</c:v>
                </c:pt>
                <c:pt idx="19">
                  <c:v>25.666666666666668</c:v>
                </c:pt>
                <c:pt idx="20">
                  <c:v>25.666666666666668</c:v>
                </c:pt>
                <c:pt idx="21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7022-4C28-B493-0A15DE5E5C8B}"/>
            </c:ext>
          </c:extLst>
        </c:ser>
        <c:ser>
          <c:idx val="16"/>
          <c:order val="16"/>
          <c:tx>
            <c:v>Yam (Ro)</c:v>
          </c:tx>
          <c:spPr>
            <a:ln w="28575" cmpd="sng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 cmpd="sng">
                <a:solidFill>
                  <a:schemeClr val="accent6"/>
                </a:solidFill>
              </a:ln>
            </c:spPr>
          </c:marker>
          <c:val>
            <c:numRef>
              <c:f>'Summary - Original Dataseet'!$E$61:$Z$61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7022-4C28-B493-0A15DE5E5C8B}"/>
            </c:ext>
          </c:extLst>
        </c:ser>
        <c:ser>
          <c:idx val="17"/>
          <c:order val="17"/>
          <c:tx>
            <c:v>SW</c:v>
          </c:tx>
          <c:spPr>
            <a:ln w="28575" cmpd="sng">
              <a:solidFill>
                <a:schemeClr val="accent1"/>
              </a:solidFill>
            </a:ln>
          </c:spPr>
          <c:marker>
            <c:symbol val="circle"/>
            <c:size val="5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val>
            <c:numRef>
              <c:f>'Summary - Original Dataseet'!$E$62:$Z$62</c:f>
              <c:numCache>
                <c:formatCode>General</c:formatCode>
                <c:ptCount val="22"/>
                <c:pt idx="0">
                  <c:v>1.5</c:v>
                </c:pt>
                <c:pt idx="1">
                  <c:v>2.25</c:v>
                </c:pt>
                <c:pt idx="2">
                  <c:v>2.25</c:v>
                </c:pt>
                <c:pt idx="3">
                  <c:v>6</c:v>
                </c:pt>
                <c:pt idx="4">
                  <c:v>13.5</c:v>
                </c:pt>
                <c:pt idx="5">
                  <c:v>17</c:v>
                </c:pt>
                <c:pt idx="6">
                  <c:v>21</c:v>
                </c:pt>
                <c:pt idx="7">
                  <c:v>28</c:v>
                </c:pt>
                <c:pt idx="8">
                  <c:v>34.5</c:v>
                </c:pt>
                <c:pt idx="9">
                  <c:v>48.75</c:v>
                </c:pt>
                <c:pt idx="10">
                  <c:v>74.5</c:v>
                </c:pt>
                <c:pt idx="11">
                  <c:v>99</c:v>
                </c:pt>
                <c:pt idx="12">
                  <c:v>108.25</c:v>
                </c:pt>
                <c:pt idx="13">
                  <c:v>119.75</c:v>
                </c:pt>
                <c:pt idx="14">
                  <c:v>129.5</c:v>
                </c:pt>
                <c:pt idx="15">
                  <c:v>143</c:v>
                </c:pt>
                <c:pt idx="16">
                  <c:v>150.5</c:v>
                </c:pt>
                <c:pt idx="17">
                  <c:v>172.75</c:v>
                </c:pt>
                <c:pt idx="18">
                  <c:v>183.25</c:v>
                </c:pt>
                <c:pt idx="19">
                  <c:v>201</c:v>
                </c:pt>
                <c:pt idx="20">
                  <c:v>210.5</c:v>
                </c:pt>
                <c:pt idx="21">
                  <c:v>221.5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7022-4C28-B493-0A15DE5E5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0990186"/>
        <c:axId val="1721728474"/>
      </c:lineChart>
      <c:catAx>
        <c:axId val="12909901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sz="2400"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2400" b="0">
                    <a:solidFill>
                      <a:srgbClr val="000000"/>
                    </a:solidFill>
                    <a:latin typeface="+mn-lt"/>
                  </a:rPr>
                  <a:t>Day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6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721728474"/>
        <c:crosses val="autoZero"/>
        <c:auto val="1"/>
        <c:lblAlgn val="ctr"/>
        <c:lblOffset val="100"/>
        <c:noMultiLvlLbl val="1"/>
      </c:catAx>
      <c:valAx>
        <c:axId val="17217284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2400"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2400" b="0">
                    <a:solidFill>
                      <a:srgbClr val="000000"/>
                    </a:solidFill>
                    <a:latin typeface="+mn-lt"/>
                  </a:rPr>
                  <a:t>Numbers of Whiteflies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6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290990186"/>
        <c:crosses val="autoZero"/>
        <c:crossBetween val="between"/>
      </c:valAx>
    </c:plotArea>
    <c:legend>
      <c:legendPos val="t"/>
      <c:overlay val="0"/>
      <c:txPr>
        <a:bodyPr/>
        <a:lstStyle/>
        <a:p>
          <a:pPr lvl="0">
            <a:defRPr sz="1400" b="1" i="0">
              <a:solidFill>
                <a:srgbClr val="000000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2000" b="0" i="0">
                <a:solidFill>
                  <a:srgbClr val="757575"/>
                </a:solidFill>
                <a:latin typeface="+mn-lt"/>
              </a:defRPr>
            </a:pPr>
            <a:r>
              <a:rPr lang="en-US" sz="2000" b="0" i="0">
                <a:solidFill>
                  <a:srgbClr val="757575"/>
                </a:solidFill>
                <a:latin typeface="+mn-lt"/>
              </a:rPr>
              <a:t>Total Number of Flies in Quantitative Experiment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>Final Accumulation</c:v>
          </c:tx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'Summary - Original Dataseet'!$D$75:$D$80</c:f>
              <c:strCache>
                <c:ptCount val="6"/>
                <c:pt idx="0">
                  <c:v>Cabbage</c:v>
                </c:pt>
                <c:pt idx="1">
                  <c:v>Tomato</c:v>
                </c:pt>
                <c:pt idx="2">
                  <c:v>Tillo</c:v>
                </c:pt>
                <c:pt idx="3">
                  <c:v>Yam (Ca)</c:v>
                </c:pt>
                <c:pt idx="4">
                  <c:v>Yam (Ro)</c:v>
                </c:pt>
                <c:pt idx="5">
                  <c:v>SW</c:v>
                </c:pt>
              </c:strCache>
            </c:strRef>
          </c:cat>
          <c:val>
            <c:numRef>
              <c:f>'Summary - Original Dataseet'!$E$75:$E$80</c:f>
              <c:numCache>
                <c:formatCode>General</c:formatCode>
                <c:ptCount val="6"/>
                <c:pt idx="0">
                  <c:v>235</c:v>
                </c:pt>
                <c:pt idx="1">
                  <c:v>1.75</c:v>
                </c:pt>
                <c:pt idx="2">
                  <c:v>90.5</c:v>
                </c:pt>
                <c:pt idx="3">
                  <c:v>27</c:v>
                </c:pt>
                <c:pt idx="4">
                  <c:v>1</c:v>
                </c:pt>
                <c:pt idx="5">
                  <c:v>221.5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C94-44B0-AADC-33AF1393FD18}"/>
            </c:ext>
          </c:extLst>
        </c:ser>
        <c:ser>
          <c:idx val="1"/>
          <c:order val="1"/>
          <c:tx>
            <c:v>Harvest</c:v>
          </c:tx>
          <c:spPr>
            <a:solidFill>
              <a:srgbClr val="ED7D31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'Summary - Original Dataseet'!$D$75:$D$80</c:f>
              <c:strCache>
                <c:ptCount val="6"/>
                <c:pt idx="0">
                  <c:v>Cabbage</c:v>
                </c:pt>
                <c:pt idx="1">
                  <c:v>Tomato</c:v>
                </c:pt>
                <c:pt idx="2">
                  <c:v>Tillo</c:v>
                </c:pt>
                <c:pt idx="3">
                  <c:v>Yam (Ca)</c:v>
                </c:pt>
                <c:pt idx="4">
                  <c:v>Yam (Ro)</c:v>
                </c:pt>
                <c:pt idx="5">
                  <c:v>SW</c:v>
                </c:pt>
              </c:strCache>
            </c:strRef>
          </c:cat>
          <c:val>
            <c:numRef>
              <c:f>'Summary - Original Dataseet'!$F$75:$F$80</c:f>
              <c:numCache>
                <c:formatCode>General</c:formatCode>
                <c:ptCount val="6"/>
                <c:pt idx="0">
                  <c:v>128</c:v>
                </c:pt>
                <c:pt idx="1">
                  <c:v>55.333333333333336</c:v>
                </c:pt>
                <c:pt idx="2">
                  <c:v>38</c:v>
                </c:pt>
                <c:pt idx="3">
                  <c:v>30.333333333333332</c:v>
                </c:pt>
                <c:pt idx="4">
                  <c:v>19</c:v>
                </c:pt>
                <c:pt idx="5">
                  <c:v>88.333333333333329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BC94-44B0-AADC-33AF1393FD18}"/>
            </c:ext>
          </c:extLst>
        </c:ser>
        <c:ser>
          <c:idx val="2"/>
          <c:order val="2"/>
          <c:tx>
            <c:v>Viable backcalculated flies</c:v>
          </c:tx>
          <c:spPr>
            <a:solidFill>
              <a:srgbClr val="A5A5A5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'Summary - Original Dataseet'!$D$75:$D$80</c:f>
              <c:strCache>
                <c:ptCount val="6"/>
                <c:pt idx="0">
                  <c:v>Cabbage</c:v>
                </c:pt>
                <c:pt idx="1">
                  <c:v>Tomato</c:v>
                </c:pt>
                <c:pt idx="2">
                  <c:v>Tillo</c:v>
                </c:pt>
                <c:pt idx="3">
                  <c:v>Yam (Ca)</c:v>
                </c:pt>
                <c:pt idx="4">
                  <c:v>Yam (Ro)</c:v>
                </c:pt>
                <c:pt idx="5">
                  <c:v>SW</c:v>
                </c:pt>
              </c:strCache>
            </c:strRef>
          </c:cat>
          <c:val>
            <c:numRef>
              <c:f>'Summary - Original Dataseet'!$G$75:$G$80</c:f>
              <c:numCache>
                <c:formatCode>General</c:formatCode>
                <c:ptCount val="6"/>
                <c:pt idx="0">
                  <c:v>28</c:v>
                </c:pt>
                <c:pt idx="1">
                  <c:v>19</c:v>
                </c:pt>
                <c:pt idx="3">
                  <c:v>11</c:v>
                </c:pt>
                <c:pt idx="5">
                  <c:v>69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BC94-44B0-AADC-33AF1393F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8117906"/>
        <c:axId val="1354212346"/>
      </c:barChart>
      <c:catAx>
        <c:axId val="19081179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600"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354212346"/>
        <c:crosses val="autoZero"/>
        <c:auto val="1"/>
        <c:lblAlgn val="ctr"/>
        <c:lblOffset val="100"/>
        <c:noMultiLvlLbl val="1"/>
      </c:catAx>
      <c:valAx>
        <c:axId val="13542123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0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0811790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264239487839677"/>
          <c:y val="0.14132545317689571"/>
        </c:manualLayout>
      </c:layout>
      <c:overlay val="0"/>
      <c:txPr>
        <a:bodyPr/>
        <a:lstStyle/>
        <a:p>
          <a:pPr lvl="0">
            <a:defRPr sz="1200" b="1" i="0">
              <a:solidFill>
                <a:srgbClr val="000000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2400" b="1" i="0">
                <a:solidFill>
                  <a:srgbClr val="000000"/>
                </a:solidFill>
                <a:latin typeface="+mn-lt"/>
              </a:defRPr>
            </a:pPr>
            <a:r>
              <a:rPr lang="en-US" sz="2400" b="1" i="0">
                <a:solidFill>
                  <a:srgbClr val="000000"/>
                </a:solidFill>
                <a:latin typeface="+mn-lt"/>
              </a:rPr>
              <a:t>Accumulation &amp; Modeled Viability Screen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Cabbage</c:v>
          </c:tx>
          <c:spPr>
            <a:ln w="28575" cmpd="sng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 cmpd="sng">
                <a:solidFill>
                  <a:schemeClr val="accent6"/>
                </a:solidFill>
              </a:ln>
            </c:spPr>
          </c:marker>
          <c:val>
            <c:numRef>
              <c:f>'Summary - Original Dataseet'!$H$55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9F-4D10-A1BF-061BADD26B82}"/>
            </c:ext>
          </c:extLst>
        </c:ser>
        <c:ser>
          <c:idx val="1"/>
          <c:order val="1"/>
          <c:tx>
            <c:v>Model - backcalculated</c:v>
          </c:tx>
          <c:spPr>
            <a:ln w="28575" cmpd="sng">
              <a:solidFill>
                <a:srgbClr val="ED7D31"/>
              </a:solidFill>
              <a:prstDash val="dash"/>
            </a:ln>
          </c:spPr>
          <c:marker>
            <c:symbol val="none"/>
          </c:marker>
          <c:val>
            <c:numRef>
              <c:f>'Summary - Original Dataseet'!$I$55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9F-4D10-A1BF-061BADD26B82}"/>
            </c:ext>
          </c:extLst>
        </c:ser>
        <c:ser>
          <c:idx val="2"/>
          <c:order val="2"/>
          <c:spPr>
            <a:ln cmpd="sng">
              <a:solidFill>
                <a:srgbClr val="A5A5A5"/>
              </a:solidFill>
            </a:ln>
          </c:spPr>
          <c:marker>
            <c:symbol val="none"/>
          </c:marker>
          <c:val>
            <c:numRef>
              <c:f>'Summary - Original Dataseet'!$J$55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9F-4D10-A1BF-061BADD26B82}"/>
            </c:ext>
          </c:extLst>
        </c:ser>
        <c:ser>
          <c:idx val="3"/>
          <c:order val="3"/>
          <c:spPr>
            <a:ln cmpd="sng">
              <a:solidFill>
                <a:srgbClr val="FFC000"/>
              </a:solidFill>
            </a:ln>
          </c:spPr>
          <c:marker>
            <c:symbol val="none"/>
          </c:marker>
          <c:val>
            <c:numRef>
              <c:f>'Summary - Original Dataseet'!$K$55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E9F-4D10-A1BF-061BADD26B82}"/>
            </c:ext>
          </c:extLst>
        </c:ser>
        <c:ser>
          <c:idx val="4"/>
          <c:order val="4"/>
          <c:spPr>
            <a:ln cmpd="sng">
              <a:solidFill>
                <a:srgbClr val="5B9BD5"/>
              </a:solidFill>
            </a:ln>
          </c:spPr>
          <c:marker>
            <c:symbol val="none"/>
          </c:marker>
          <c:val>
            <c:numRef>
              <c:f>'Summary - Original Dataseet'!$E$57</c:f>
              <c:numCache>
                <c:formatCode>General</c:formatCode>
                <c:ptCount val="1"/>
                <c:pt idx="0">
                  <c:v>2.3333333333333335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9F-4D10-A1BF-061BADD26B82}"/>
            </c:ext>
          </c:extLst>
        </c:ser>
        <c:ser>
          <c:idx val="5"/>
          <c:order val="5"/>
          <c:spPr>
            <a:ln cmpd="sng">
              <a:solidFill>
                <a:srgbClr val="70AD47"/>
              </a:solidFill>
            </a:ln>
          </c:spPr>
          <c:marker>
            <c:symbol val="none"/>
          </c:marker>
          <c:val>
            <c:numRef>
              <c:f>'Summary - Original Dataseet'!$K$57</c:f>
              <c:numCache>
                <c:formatCode>General</c:formatCode>
                <c:ptCount val="1"/>
                <c:pt idx="0">
                  <c:v>36.666666666666664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E9F-4D10-A1BF-061BADD26B82}"/>
            </c:ext>
          </c:extLst>
        </c:ser>
        <c:ser>
          <c:idx val="6"/>
          <c:order val="6"/>
          <c:spPr>
            <a:ln cmpd="sng">
              <a:solidFill>
                <a:srgbClr val="7C9CD6"/>
              </a:solidFill>
            </a:ln>
          </c:spPr>
          <c:marker>
            <c:symbol val="none"/>
          </c:marker>
          <c:val>
            <c:numRef>
              <c:f>'Summary - Original Dataseet'!$R$57</c:f>
              <c:numCache>
                <c:formatCode>General</c:formatCode>
                <c:ptCount val="1"/>
                <c:pt idx="0">
                  <c:v>129.33333333333334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E9F-4D10-A1BF-061BADD26B82}"/>
            </c:ext>
          </c:extLst>
        </c:ser>
        <c:ser>
          <c:idx val="7"/>
          <c:order val="7"/>
          <c:spPr>
            <a:ln cmpd="sng">
              <a:solidFill>
                <a:srgbClr val="F2A46F"/>
              </a:solidFill>
            </a:ln>
          </c:spPr>
          <c:marker>
            <c:symbol val="none"/>
          </c:marker>
          <c:val>
            <c:numRef>
              <c:f>'Summary - Original Dataseet'!$Z$57</c:f>
              <c:numCache>
                <c:formatCode>General</c:formatCode>
                <c:ptCount val="1"/>
                <c:pt idx="0">
                  <c:v>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9F-4D10-A1BF-061BADD26B82}"/>
            </c:ext>
          </c:extLst>
        </c:ser>
        <c:ser>
          <c:idx val="8"/>
          <c:order val="8"/>
          <c:spPr>
            <a:ln cmpd="sng">
              <a:solidFill>
                <a:srgbClr val="C0C0C0"/>
              </a:solidFill>
            </a:ln>
          </c:spPr>
          <c:marker>
            <c:symbol val="none"/>
          </c:marker>
          <c:val>
            <c:numRef>
              <c:f>'Summary - Original Dataseet'!$V$75:$V$82</c:f>
              <c:numCache>
                <c:formatCode>General</c:formatCode>
                <c:ptCount val="8"/>
                <c:pt idx="0">
                  <c:v>28</c:v>
                </c:pt>
                <c:pt idx="1">
                  <c:v>33.464516129032262</c:v>
                </c:pt>
                <c:pt idx="2">
                  <c:v>36.990010405827263</c:v>
                </c:pt>
                <c:pt idx="3">
                  <c:v>163.88448466472227</c:v>
                </c:pt>
                <c:pt idx="4">
                  <c:v>330.20245037870757</c:v>
                </c:pt>
                <c:pt idx="5">
                  <c:v>493.97573217246344</c:v>
                </c:pt>
                <c:pt idx="6">
                  <c:v>1222.6588310994705</c:v>
                </c:pt>
                <c:pt idx="7">
                  <c:v>2776.2038886888595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E9F-4D10-A1BF-061BADD26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610928"/>
        <c:axId val="710351859"/>
      </c:lineChart>
      <c:catAx>
        <c:axId val="98461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6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10351859"/>
        <c:crosses val="autoZero"/>
        <c:auto val="1"/>
        <c:lblAlgn val="ctr"/>
        <c:lblOffset val="100"/>
        <c:noMultiLvlLbl val="1"/>
      </c:catAx>
      <c:valAx>
        <c:axId val="7103518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6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846109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043052689181116E-2"/>
          <c:y val="0.16145814836333808"/>
        </c:manualLayout>
      </c:layout>
      <c:overlay val="0"/>
      <c:txPr>
        <a:bodyPr/>
        <a:lstStyle/>
        <a:p>
          <a:pPr lvl="0">
            <a:defRPr sz="1400" b="1" i="0">
              <a:solidFill>
                <a:srgbClr val="000000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0" i="0">
                <a:solidFill>
                  <a:srgbClr val="757575"/>
                </a:solidFill>
                <a:latin typeface="+mn-lt"/>
              </a:defRPr>
            </a:pPr>
            <a:r>
              <a:rPr lang="en-US" sz="1600" b="0" i="0">
                <a:solidFill>
                  <a:srgbClr val="757575"/>
                </a:solidFill>
                <a:latin typeface="+mn-lt"/>
              </a:rPr>
              <a:t>Total Number of Flies in Quantitative Experiment</a:t>
            </a:r>
          </a:p>
        </c:rich>
      </c:tx>
      <c:overlay val="0"/>
    </c:title>
    <c:autoTitleDeleted val="0"/>
    <c:plotArea>
      <c:layout>
        <c:manualLayout>
          <c:xMode val="edge"/>
          <c:yMode val="edge"/>
          <c:x val="8.4900744888535065E-2"/>
          <c:y val="0.11861551657244618"/>
          <c:w val="0.88906579960537979"/>
          <c:h val="0.72287766105307905"/>
        </c:manualLayout>
      </c:layout>
      <c:barChart>
        <c:barDir val="col"/>
        <c:grouping val="stacked"/>
        <c:varyColors val="1"/>
        <c:ser>
          <c:idx val="2"/>
          <c:order val="0"/>
          <c:tx>
            <c:v>Viable backcalculated flies</c:v>
          </c:tx>
          <c:spPr>
            <a:solidFill>
              <a:srgbClr val="A5A5A5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'Summary - Original Dataseet'!$D$75:$D$76</c:f>
              <c:strCache>
                <c:ptCount val="2"/>
                <c:pt idx="0">
                  <c:v>Cabbage</c:v>
                </c:pt>
                <c:pt idx="1">
                  <c:v>Tomato</c:v>
                </c:pt>
              </c:strCache>
            </c:strRef>
          </c:cat>
          <c:val>
            <c:numRef>
              <c:f>'Summary - Original Dataseet'!$E$75:$E$76</c:f>
              <c:numCache>
                <c:formatCode>General</c:formatCode>
                <c:ptCount val="2"/>
                <c:pt idx="0">
                  <c:v>235</c:v>
                </c:pt>
                <c:pt idx="1">
                  <c:v>1.75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157-4425-8816-BDC4E7D98376}"/>
            </c:ext>
          </c:extLst>
        </c:ser>
        <c:ser>
          <c:idx val="5"/>
          <c:order val="1"/>
          <c:tx>
            <c:strRef>
              <c:f>'Summary - Original Dataseet'!$F$74</c:f>
              <c:strCache>
                <c:ptCount val="1"/>
                <c:pt idx="0">
                  <c:v>Harvest</c:v>
                </c:pt>
              </c:strCache>
            </c:strRef>
          </c:tx>
          <c:invertIfNegative val="1"/>
          <c:cat>
            <c:strRef>
              <c:f>'Summary - Original Dataseet'!$D$75:$D$76</c:f>
              <c:strCache>
                <c:ptCount val="2"/>
                <c:pt idx="0">
                  <c:v>Cabbage</c:v>
                </c:pt>
                <c:pt idx="1">
                  <c:v>Tomato</c:v>
                </c:pt>
              </c:strCache>
            </c:strRef>
          </c:cat>
          <c:val>
            <c:numRef>
              <c:f>'Summary - Original Dataseet'!$F$75:$F$76</c:f>
              <c:numCache>
                <c:formatCode>General</c:formatCode>
                <c:ptCount val="2"/>
                <c:pt idx="0">
                  <c:v>128</c:v>
                </c:pt>
                <c:pt idx="1">
                  <c:v>55.333333333333336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57-4425-8816-BDC4E7D98376}"/>
            </c:ext>
          </c:extLst>
        </c:ser>
        <c:ser>
          <c:idx val="8"/>
          <c:order val="2"/>
          <c:tx>
            <c:strRef>
              <c:f>'Summary - Original Dataseet'!$G$74</c:f>
              <c:strCache>
                <c:ptCount val="1"/>
                <c:pt idx="0">
                  <c:v>Viable backcalculated flies</c:v>
                </c:pt>
              </c:strCache>
            </c:strRef>
          </c:tx>
          <c:invertIfNegative val="1"/>
          <c:cat>
            <c:strRef>
              <c:f>'Summary - Original Dataseet'!$D$75:$D$76</c:f>
              <c:strCache>
                <c:ptCount val="2"/>
                <c:pt idx="0">
                  <c:v>Cabbage</c:v>
                </c:pt>
                <c:pt idx="1">
                  <c:v>Tomato</c:v>
                </c:pt>
              </c:strCache>
            </c:strRef>
          </c:cat>
          <c:val>
            <c:numRef>
              <c:f>'Summary - Original Dataseet'!$G$75:$G$76</c:f>
              <c:numCache>
                <c:formatCode>General</c:formatCode>
                <c:ptCount val="2"/>
                <c:pt idx="0">
                  <c:v>28</c:v>
                </c:pt>
                <c:pt idx="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57-4425-8816-BDC4E7D98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390100"/>
        <c:axId val="679112460"/>
      </c:barChart>
      <c:catAx>
        <c:axId val="1783901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1400"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679112460"/>
        <c:crosses val="autoZero"/>
        <c:auto val="1"/>
        <c:lblAlgn val="ctr"/>
        <c:lblOffset val="100"/>
        <c:noMultiLvlLbl val="1"/>
      </c:catAx>
      <c:valAx>
        <c:axId val="6791124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200"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783901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8.8557168871963118E-2"/>
          <c:y val="0.13377383817467478"/>
        </c:manualLayout>
      </c:layout>
      <c:overlay val="0"/>
      <c:txPr>
        <a:bodyPr/>
        <a:lstStyle/>
        <a:p>
          <a:pPr lvl="0">
            <a:defRPr sz="1100" b="1" i="0">
              <a:solidFill>
                <a:srgbClr val="000000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Accumulation Data for Five Different</a:t>
            </a:r>
            <a:r>
              <a:rPr lang="en-US" sz="2400" b="1" baseline="0">
                <a:solidFill>
                  <a:sysClr val="windowText" lastClr="000000"/>
                </a:solidFill>
              </a:rPr>
              <a:t> Host Plants</a:t>
            </a:r>
            <a:r>
              <a:rPr lang="en-US" sz="2400" b="1">
                <a:solidFill>
                  <a:sysClr val="windowText" lastClr="000000"/>
                </a:solidFill>
              </a:rPr>
              <a:t>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8331586594046116E-2"/>
          <c:y val="8.4683220365905892E-2"/>
          <c:w val="0.90056466074249875"/>
          <c:h val="0.76951364858316529"/>
        </c:manualLayout>
      </c:layout>
      <c:lineChart>
        <c:grouping val="standard"/>
        <c:varyColors val="0"/>
        <c:ser>
          <c:idx val="0"/>
          <c:order val="0"/>
          <c:tx>
            <c:strRef>
              <c:f>'Fig3 - Alternative Host'!$D$63</c:f>
              <c:strCache>
                <c:ptCount val="1"/>
                <c:pt idx="0">
                  <c:v>Cabbage</c:v>
                </c:pt>
              </c:strCache>
            </c:strRef>
          </c:tx>
          <c:errBars>
            <c:errDir val="y"/>
            <c:errBarType val="both"/>
            <c:errValType val="cust"/>
            <c:noEndCap val="0"/>
            <c:plus>
              <c:numRef>
                <c:f>'Fig3 - Alternative Host'!$E$71:$Z$71</c:f>
                <c:numCache>
                  <c:formatCode>General</c:formatCode>
                  <c:ptCount val="22"/>
                  <c:pt idx="0">
                    <c:v>1.707825127659933</c:v>
                  </c:pt>
                  <c:pt idx="1">
                    <c:v>1.4142135623730951</c:v>
                  </c:pt>
                  <c:pt idx="2">
                    <c:v>3.0956959368344519</c:v>
                  </c:pt>
                  <c:pt idx="3">
                    <c:v>4.9665548085837798</c:v>
                  </c:pt>
                  <c:pt idx="4">
                    <c:v>7.3654599313281173</c:v>
                  </c:pt>
                  <c:pt idx="5">
                    <c:v>9.9791449199484692</c:v>
                  </c:pt>
                  <c:pt idx="6">
                    <c:v>19.612920911140868</c:v>
                  </c:pt>
                  <c:pt idx="7">
                    <c:v>28.01636426566921</c:v>
                  </c:pt>
                  <c:pt idx="8">
                    <c:v>30.543684562715523</c:v>
                  </c:pt>
                  <c:pt idx="9">
                    <c:v>43.423304035199038</c:v>
                  </c:pt>
                  <c:pt idx="10">
                    <c:v>45.945620030640569</c:v>
                  </c:pt>
                  <c:pt idx="11">
                    <c:v>48.842433736796259</c:v>
                  </c:pt>
                  <c:pt idx="12">
                    <c:v>46.324939287601879</c:v>
                  </c:pt>
                  <c:pt idx="13">
                    <c:v>59.15727625012272</c:v>
                  </c:pt>
                  <c:pt idx="14">
                    <c:v>63.26136261573884</c:v>
                  </c:pt>
                  <c:pt idx="15">
                    <c:v>58.987993128545519</c:v>
                  </c:pt>
                  <c:pt idx="16">
                    <c:v>51.182679361935193</c:v>
                  </c:pt>
                  <c:pt idx="17">
                    <c:v>44.57577817604534</c:v>
                  </c:pt>
                  <c:pt idx="18">
                    <c:v>42.067406226990826</c:v>
                  </c:pt>
                  <c:pt idx="19">
                    <c:v>43.545952739606008</c:v>
                  </c:pt>
                  <c:pt idx="20">
                    <c:v>46.478489648438448</c:v>
                  </c:pt>
                  <c:pt idx="21">
                    <c:v>46.435439052516777</c:v>
                  </c:pt>
                </c:numCache>
              </c:numRef>
            </c:plus>
            <c:minus>
              <c:numRef>
                <c:f>'Fig3 - Alternative Host'!$E$71:$Z$71</c:f>
                <c:numCache>
                  <c:formatCode>General</c:formatCode>
                  <c:ptCount val="22"/>
                  <c:pt idx="0">
                    <c:v>1.707825127659933</c:v>
                  </c:pt>
                  <c:pt idx="1">
                    <c:v>1.4142135623730951</c:v>
                  </c:pt>
                  <c:pt idx="2">
                    <c:v>3.0956959368344519</c:v>
                  </c:pt>
                  <c:pt idx="3">
                    <c:v>4.9665548085837798</c:v>
                  </c:pt>
                  <c:pt idx="4">
                    <c:v>7.3654599313281173</c:v>
                  </c:pt>
                  <c:pt idx="5">
                    <c:v>9.9791449199484692</c:v>
                  </c:pt>
                  <c:pt idx="6">
                    <c:v>19.612920911140868</c:v>
                  </c:pt>
                  <c:pt idx="7">
                    <c:v>28.01636426566921</c:v>
                  </c:pt>
                  <c:pt idx="8">
                    <c:v>30.543684562715523</c:v>
                  </c:pt>
                  <c:pt idx="9">
                    <c:v>43.423304035199038</c:v>
                  </c:pt>
                  <c:pt idx="10">
                    <c:v>45.945620030640569</c:v>
                  </c:pt>
                  <c:pt idx="11">
                    <c:v>48.842433736796259</c:v>
                  </c:pt>
                  <c:pt idx="12">
                    <c:v>46.324939287601879</c:v>
                  </c:pt>
                  <c:pt idx="13">
                    <c:v>59.15727625012272</c:v>
                  </c:pt>
                  <c:pt idx="14">
                    <c:v>63.26136261573884</c:v>
                  </c:pt>
                  <c:pt idx="15">
                    <c:v>58.987993128545519</c:v>
                  </c:pt>
                  <c:pt idx="16">
                    <c:v>51.182679361935193</c:v>
                  </c:pt>
                  <c:pt idx="17">
                    <c:v>44.57577817604534</c:v>
                  </c:pt>
                  <c:pt idx="18">
                    <c:v>42.067406226990826</c:v>
                  </c:pt>
                  <c:pt idx="19">
                    <c:v>43.545952739606008</c:v>
                  </c:pt>
                  <c:pt idx="20">
                    <c:v>46.478489648438448</c:v>
                  </c:pt>
                  <c:pt idx="21">
                    <c:v>46.435439052516777</c:v>
                  </c:pt>
                </c:numCache>
              </c:numRef>
            </c:minus>
          </c:errBars>
          <c:val>
            <c:numRef>
              <c:f>'Fig3 - Alternative Host'!$E$63:$Z$63</c:f>
              <c:numCache>
                <c:formatCode>0.0</c:formatCode>
                <c:ptCount val="22"/>
                <c:pt idx="0">
                  <c:v>1.75</c:v>
                </c:pt>
                <c:pt idx="1">
                  <c:v>3</c:v>
                </c:pt>
                <c:pt idx="2">
                  <c:v>5.75</c:v>
                </c:pt>
                <c:pt idx="3">
                  <c:v>9</c:v>
                </c:pt>
                <c:pt idx="4">
                  <c:v>13.25</c:v>
                </c:pt>
                <c:pt idx="5">
                  <c:v>18.75</c:v>
                </c:pt>
                <c:pt idx="6">
                  <c:v>30</c:v>
                </c:pt>
                <c:pt idx="7">
                  <c:v>38.25</c:v>
                </c:pt>
                <c:pt idx="8">
                  <c:v>50.25</c:v>
                </c:pt>
                <c:pt idx="9">
                  <c:v>61.25</c:v>
                </c:pt>
                <c:pt idx="10">
                  <c:v>79.5</c:v>
                </c:pt>
                <c:pt idx="11">
                  <c:v>93.25</c:v>
                </c:pt>
                <c:pt idx="12">
                  <c:v>101</c:v>
                </c:pt>
                <c:pt idx="13">
                  <c:v>117.75</c:v>
                </c:pt>
                <c:pt idx="14">
                  <c:v>129</c:v>
                </c:pt>
                <c:pt idx="15">
                  <c:v>142.75</c:v>
                </c:pt>
                <c:pt idx="16">
                  <c:v>155.5</c:v>
                </c:pt>
                <c:pt idx="17">
                  <c:v>183.5</c:v>
                </c:pt>
                <c:pt idx="18">
                  <c:v>195.5</c:v>
                </c:pt>
                <c:pt idx="19">
                  <c:v>207.75</c:v>
                </c:pt>
                <c:pt idx="20">
                  <c:v>218.75</c:v>
                </c:pt>
                <c:pt idx="21">
                  <c:v>227.75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01-4322-A7A2-82FA3F9C12B9}"/>
            </c:ext>
          </c:extLst>
        </c:ser>
        <c:ser>
          <c:idx val="7"/>
          <c:order val="1"/>
          <c:tx>
            <c:strRef>
              <c:f>'Fig3 - Alternative Host'!$D$64</c:f>
              <c:strCache>
                <c:ptCount val="1"/>
                <c:pt idx="0">
                  <c:v>Tomato</c:v>
                </c:pt>
              </c:strCache>
            </c:strRef>
          </c:tx>
          <c:val>
            <c:numRef>
              <c:f>'Fig3 - Alternative Host'!$E$64:$Z$64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1.25</c:v>
                </c:pt>
                <c:pt idx="11">
                  <c:v>1.25</c:v>
                </c:pt>
                <c:pt idx="12">
                  <c:v>1.25</c:v>
                </c:pt>
                <c:pt idx="13">
                  <c:v>1.25</c:v>
                </c:pt>
                <c:pt idx="14">
                  <c:v>1.25</c:v>
                </c:pt>
                <c:pt idx="15">
                  <c:v>1.25</c:v>
                </c:pt>
                <c:pt idx="16">
                  <c:v>1.25</c:v>
                </c:pt>
                <c:pt idx="17">
                  <c:v>1.25</c:v>
                </c:pt>
                <c:pt idx="18">
                  <c:v>1.25</c:v>
                </c:pt>
                <c:pt idx="19">
                  <c:v>1.25</c:v>
                </c:pt>
                <c:pt idx="20">
                  <c:v>1.75</c:v>
                </c:pt>
                <c:pt idx="2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01-4322-A7A2-82FA3F9C12B9}"/>
            </c:ext>
          </c:extLst>
        </c:ser>
        <c:ser>
          <c:idx val="8"/>
          <c:order val="2"/>
          <c:tx>
            <c:strRef>
              <c:f>'Fig3 - Alternative Host'!$D$65</c:f>
              <c:strCache>
                <c:ptCount val="1"/>
                <c:pt idx="0">
                  <c:v>Tillo</c:v>
                </c:pt>
              </c:strCache>
            </c:strRef>
          </c:tx>
          <c:val>
            <c:numRef>
              <c:f>'Fig3 - Alternative Host'!$E$65:$Z$65</c:f>
              <c:numCache>
                <c:formatCode>0.0</c:formatCode>
                <c:ptCount val="22"/>
                <c:pt idx="0">
                  <c:v>3.5</c:v>
                </c:pt>
                <c:pt idx="1">
                  <c:v>10</c:v>
                </c:pt>
                <c:pt idx="2">
                  <c:v>18</c:v>
                </c:pt>
                <c:pt idx="3">
                  <c:v>25.5</c:v>
                </c:pt>
                <c:pt idx="4">
                  <c:v>38</c:v>
                </c:pt>
                <c:pt idx="5">
                  <c:v>44.5</c:v>
                </c:pt>
                <c:pt idx="6">
                  <c:v>55</c:v>
                </c:pt>
                <c:pt idx="7">
                  <c:v>60</c:v>
                </c:pt>
                <c:pt idx="8">
                  <c:v>64.5</c:v>
                </c:pt>
                <c:pt idx="9">
                  <c:v>71.5</c:v>
                </c:pt>
                <c:pt idx="10">
                  <c:v>73.5</c:v>
                </c:pt>
                <c:pt idx="11">
                  <c:v>80</c:v>
                </c:pt>
                <c:pt idx="12">
                  <c:v>82</c:v>
                </c:pt>
                <c:pt idx="13">
                  <c:v>82</c:v>
                </c:pt>
                <c:pt idx="14">
                  <c:v>84.5</c:v>
                </c:pt>
                <c:pt idx="15">
                  <c:v>86.5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89</c:v>
                </c:pt>
                <c:pt idx="20">
                  <c:v>90.5</c:v>
                </c:pt>
                <c:pt idx="21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01-4322-A7A2-82FA3F9C12B9}"/>
            </c:ext>
          </c:extLst>
        </c:ser>
        <c:ser>
          <c:idx val="9"/>
          <c:order val="3"/>
          <c:tx>
            <c:strRef>
              <c:f>'Fig3 - Alternative Host'!$D$66</c:f>
              <c:strCache>
                <c:ptCount val="1"/>
                <c:pt idx="0">
                  <c:v>Yam (Ca)</c:v>
                </c:pt>
              </c:strCache>
            </c:strRef>
          </c:tx>
          <c:val>
            <c:numRef>
              <c:f>'Fig3 - Alternative Host'!$E$66:$Z$66</c:f>
              <c:numCache>
                <c:formatCode>0.0</c:formatCode>
                <c:ptCount val="22"/>
                <c:pt idx="0">
                  <c:v>1.25</c:v>
                </c:pt>
                <c:pt idx="1">
                  <c:v>1.75</c:v>
                </c:pt>
                <c:pt idx="2">
                  <c:v>2</c:v>
                </c:pt>
                <c:pt idx="3">
                  <c:v>3.5</c:v>
                </c:pt>
                <c:pt idx="4">
                  <c:v>3.75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8.25</c:v>
                </c:pt>
                <c:pt idx="9">
                  <c:v>9</c:v>
                </c:pt>
                <c:pt idx="10">
                  <c:v>10.25</c:v>
                </c:pt>
                <c:pt idx="11">
                  <c:v>12.5</c:v>
                </c:pt>
                <c:pt idx="12">
                  <c:v>13</c:v>
                </c:pt>
                <c:pt idx="13">
                  <c:v>15.25</c:v>
                </c:pt>
                <c:pt idx="14">
                  <c:v>16.5</c:v>
                </c:pt>
                <c:pt idx="15">
                  <c:v>17.25</c:v>
                </c:pt>
                <c:pt idx="16">
                  <c:v>17.5</c:v>
                </c:pt>
                <c:pt idx="17">
                  <c:v>18</c:v>
                </c:pt>
                <c:pt idx="18">
                  <c:v>20</c:v>
                </c:pt>
                <c:pt idx="19">
                  <c:v>21.75</c:v>
                </c:pt>
                <c:pt idx="20">
                  <c:v>21.75</c:v>
                </c:pt>
                <c:pt idx="21">
                  <c:v>22.75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01-4322-A7A2-82FA3F9C12B9}"/>
            </c:ext>
          </c:extLst>
        </c:ser>
        <c:ser>
          <c:idx val="10"/>
          <c:order val="4"/>
          <c:tx>
            <c:strRef>
              <c:f>'Fig3 - Alternative Host'!$D$67</c:f>
              <c:strCache>
                <c:ptCount val="1"/>
                <c:pt idx="0">
                  <c:v>Yam (Ro)</c:v>
                </c:pt>
              </c:strCache>
            </c:strRef>
          </c:tx>
          <c:val>
            <c:numRef>
              <c:f>'Fig3 - Alternative Host'!$E$67:$Z$67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01-4322-A7A2-82FA3F9C12B9}"/>
            </c:ext>
          </c:extLst>
        </c:ser>
        <c:ser>
          <c:idx val="11"/>
          <c:order val="5"/>
          <c:tx>
            <c:strRef>
              <c:f>'Fig3 - Alternative Host'!$D$68</c:f>
              <c:strCache>
                <c:ptCount val="1"/>
                <c:pt idx="0">
                  <c:v>SW</c:v>
                </c:pt>
              </c:strCache>
            </c:strRef>
          </c:tx>
          <c:errBars>
            <c:errDir val="y"/>
            <c:errBarType val="both"/>
            <c:errValType val="cust"/>
            <c:noEndCap val="0"/>
            <c:plus>
              <c:numRef>
                <c:f>'Fig3 - Alternative Host'!$E$76:$Z$76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plus>
            <c:minus>
              <c:numRef>
                <c:f>'Fig3 - Alternative Host'!$E$76:$Z$76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minus>
          </c:errBars>
          <c:val>
            <c:numRef>
              <c:f>'Fig3 - Alternative Host'!$E$68:$Z$68</c:f>
              <c:numCache>
                <c:formatCode>0.0</c:formatCode>
                <c:ptCount val="22"/>
                <c:pt idx="0">
                  <c:v>1.5</c:v>
                </c:pt>
                <c:pt idx="1">
                  <c:v>2.25</c:v>
                </c:pt>
                <c:pt idx="2">
                  <c:v>2.25</c:v>
                </c:pt>
                <c:pt idx="3">
                  <c:v>6</c:v>
                </c:pt>
                <c:pt idx="4">
                  <c:v>13.5</c:v>
                </c:pt>
                <c:pt idx="5">
                  <c:v>17</c:v>
                </c:pt>
                <c:pt idx="6">
                  <c:v>21</c:v>
                </c:pt>
                <c:pt idx="7">
                  <c:v>28</c:v>
                </c:pt>
                <c:pt idx="8">
                  <c:v>34.5</c:v>
                </c:pt>
                <c:pt idx="9">
                  <c:v>48.75</c:v>
                </c:pt>
                <c:pt idx="10">
                  <c:v>74.5</c:v>
                </c:pt>
                <c:pt idx="11">
                  <c:v>99</c:v>
                </c:pt>
                <c:pt idx="12">
                  <c:v>108.25</c:v>
                </c:pt>
                <c:pt idx="13">
                  <c:v>119.75</c:v>
                </c:pt>
                <c:pt idx="14">
                  <c:v>129.5</c:v>
                </c:pt>
                <c:pt idx="15">
                  <c:v>143</c:v>
                </c:pt>
                <c:pt idx="16">
                  <c:v>155.33333333333334</c:v>
                </c:pt>
                <c:pt idx="17">
                  <c:v>172.75</c:v>
                </c:pt>
                <c:pt idx="18">
                  <c:v>183.25</c:v>
                </c:pt>
                <c:pt idx="19">
                  <c:v>201</c:v>
                </c:pt>
                <c:pt idx="20">
                  <c:v>210.5</c:v>
                </c:pt>
                <c:pt idx="21">
                  <c:v>221.5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801-4322-A7A2-82FA3F9C12B9}"/>
            </c:ext>
          </c:extLst>
        </c:ser>
        <c:ser>
          <c:idx val="12"/>
          <c:order val="6"/>
          <c:tx>
            <c:strRef>
              <c:f>'Fig3 - Alternative Host'!$D$63</c:f>
              <c:strCache>
                <c:ptCount val="1"/>
                <c:pt idx="0">
                  <c:v>Cabbage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errBars>
            <c:errDir val="y"/>
            <c:errBarType val="both"/>
            <c:errValType val="cust"/>
            <c:noEndCap val="0"/>
            <c:plus>
              <c:numRef>
                <c:f>'Fig3 - Alternative Host'!$E$71:$Z$71</c:f>
                <c:numCache>
                  <c:formatCode>General</c:formatCode>
                  <c:ptCount val="22"/>
                  <c:pt idx="0">
                    <c:v>1.707825127659933</c:v>
                  </c:pt>
                  <c:pt idx="1">
                    <c:v>1.4142135623730951</c:v>
                  </c:pt>
                  <c:pt idx="2">
                    <c:v>3.0956959368344519</c:v>
                  </c:pt>
                  <c:pt idx="3">
                    <c:v>4.9665548085837798</c:v>
                  </c:pt>
                  <c:pt idx="4">
                    <c:v>7.3654599313281173</c:v>
                  </c:pt>
                  <c:pt idx="5">
                    <c:v>9.9791449199484692</c:v>
                  </c:pt>
                  <c:pt idx="6">
                    <c:v>19.612920911140868</c:v>
                  </c:pt>
                  <c:pt idx="7">
                    <c:v>28.01636426566921</c:v>
                  </c:pt>
                  <c:pt idx="8">
                    <c:v>30.543684562715523</c:v>
                  </c:pt>
                  <c:pt idx="9">
                    <c:v>43.423304035199038</c:v>
                  </c:pt>
                  <c:pt idx="10">
                    <c:v>45.945620030640569</c:v>
                  </c:pt>
                  <c:pt idx="11">
                    <c:v>48.842433736796259</c:v>
                  </c:pt>
                  <c:pt idx="12">
                    <c:v>46.324939287601879</c:v>
                  </c:pt>
                  <c:pt idx="13">
                    <c:v>59.15727625012272</c:v>
                  </c:pt>
                  <c:pt idx="14">
                    <c:v>63.26136261573884</c:v>
                  </c:pt>
                  <c:pt idx="15">
                    <c:v>58.987993128545519</c:v>
                  </c:pt>
                  <c:pt idx="16">
                    <c:v>51.182679361935193</c:v>
                  </c:pt>
                  <c:pt idx="17">
                    <c:v>44.57577817604534</c:v>
                  </c:pt>
                  <c:pt idx="18">
                    <c:v>42.067406226990826</c:v>
                  </c:pt>
                  <c:pt idx="19">
                    <c:v>43.545952739606008</c:v>
                  </c:pt>
                  <c:pt idx="20">
                    <c:v>46.478489648438448</c:v>
                  </c:pt>
                  <c:pt idx="21">
                    <c:v>46.435439052516777</c:v>
                  </c:pt>
                </c:numCache>
              </c:numRef>
            </c:plus>
            <c:minus>
              <c:numRef>
                <c:f>'Fig3 - Alternative Host'!$E$71:$Z$71</c:f>
                <c:numCache>
                  <c:formatCode>General</c:formatCode>
                  <c:ptCount val="22"/>
                  <c:pt idx="0">
                    <c:v>1.707825127659933</c:v>
                  </c:pt>
                  <c:pt idx="1">
                    <c:v>1.4142135623730951</c:v>
                  </c:pt>
                  <c:pt idx="2">
                    <c:v>3.0956959368344519</c:v>
                  </c:pt>
                  <c:pt idx="3">
                    <c:v>4.9665548085837798</c:v>
                  </c:pt>
                  <c:pt idx="4">
                    <c:v>7.3654599313281173</c:v>
                  </c:pt>
                  <c:pt idx="5">
                    <c:v>9.9791449199484692</c:v>
                  </c:pt>
                  <c:pt idx="6">
                    <c:v>19.612920911140868</c:v>
                  </c:pt>
                  <c:pt idx="7">
                    <c:v>28.01636426566921</c:v>
                  </c:pt>
                  <c:pt idx="8">
                    <c:v>30.543684562715523</c:v>
                  </c:pt>
                  <c:pt idx="9">
                    <c:v>43.423304035199038</c:v>
                  </c:pt>
                  <c:pt idx="10">
                    <c:v>45.945620030640569</c:v>
                  </c:pt>
                  <c:pt idx="11">
                    <c:v>48.842433736796259</c:v>
                  </c:pt>
                  <c:pt idx="12">
                    <c:v>46.324939287601879</c:v>
                  </c:pt>
                  <c:pt idx="13">
                    <c:v>59.15727625012272</c:v>
                  </c:pt>
                  <c:pt idx="14">
                    <c:v>63.26136261573884</c:v>
                  </c:pt>
                  <c:pt idx="15">
                    <c:v>58.987993128545519</c:v>
                  </c:pt>
                  <c:pt idx="16">
                    <c:v>51.182679361935193</c:v>
                  </c:pt>
                  <c:pt idx="17">
                    <c:v>44.57577817604534</c:v>
                  </c:pt>
                  <c:pt idx="18">
                    <c:v>42.067406226990826</c:v>
                  </c:pt>
                  <c:pt idx="19">
                    <c:v>43.545952739606008</c:v>
                  </c:pt>
                  <c:pt idx="20">
                    <c:v>46.478489648438448</c:v>
                  </c:pt>
                  <c:pt idx="21">
                    <c:v>46.435439052516777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'Fig3 - Alternative Host'!$E$63:$Z$63</c:f>
              <c:numCache>
                <c:formatCode>0.0</c:formatCode>
                <c:ptCount val="22"/>
                <c:pt idx="0">
                  <c:v>1.75</c:v>
                </c:pt>
                <c:pt idx="1">
                  <c:v>3</c:v>
                </c:pt>
                <c:pt idx="2">
                  <c:v>5.75</c:v>
                </c:pt>
                <c:pt idx="3">
                  <c:v>9</c:v>
                </c:pt>
                <c:pt idx="4">
                  <c:v>13.25</c:v>
                </c:pt>
                <c:pt idx="5">
                  <c:v>18.75</c:v>
                </c:pt>
                <c:pt idx="6">
                  <c:v>30</c:v>
                </c:pt>
                <c:pt idx="7">
                  <c:v>38.25</c:v>
                </c:pt>
                <c:pt idx="8">
                  <c:v>50.25</c:v>
                </c:pt>
                <c:pt idx="9">
                  <c:v>61.25</c:v>
                </c:pt>
                <c:pt idx="10">
                  <c:v>79.5</c:v>
                </c:pt>
                <c:pt idx="11">
                  <c:v>93.25</c:v>
                </c:pt>
                <c:pt idx="12">
                  <c:v>101</c:v>
                </c:pt>
                <c:pt idx="13">
                  <c:v>117.75</c:v>
                </c:pt>
                <c:pt idx="14">
                  <c:v>129</c:v>
                </c:pt>
                <c:pt idx="15">
                  <c:v>142.75</c:v>
                </c:pt>
                <c:pt idx="16">
                  <c:v>155.5</c:v>
                </c:pt>
                <c:pt idx="17">
                  <c:v>183.5</c:v>
                </c:pt>
                <c:pt idx="18">
                  <c:v>195.5</c:v>
                </c:pt>
                <c:pt idx="19">
                  <c:v>207.75</c:v>
                </c:pt>
                <c:pt idx="20">
                  <c:v>218.75</c:v>
                </c:pt>
                <c:pt idx="21">
                  <c:v>227.75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801-4322-A7A2-82FA3F9C12B9}"/>
            </c:ext>
          </c:extLst>
        </c:ser>
        <c:ser>
          <c:idx val="13"/>
          <c:order val="7"/>
          <c:tx>
            <c:strRef>
              <c:f>'Fig3 - Alternative Host'!$D$64</c:f>
              <c:strCache>
                <c:ptCount val="1"/>
                <c:pt idx="0">
                  <c:v>Tomato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val>
            <c:numRef>
              <c:f>'Fig3 - Alternative Host'!$E$64:$Z$64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1.25</c:v>
                </c:pt>
                <c:pt idx="11">
                  <c:v>1.25</c:v>
                </c:pt>
                <c:pt idx="12">
                  <c:v>1.25</c:v>
                </c:pt>
                <c:pt idx="13">
                  <c:v>1.25</c:v>
                </c:pt>
                <c:pt idx="14">
                  <c:v>1.25</c:v>
                </c:pt>
                <c:pt idx="15">
                  <c:v>1.25</c:v>
                </c:pt>
                <c:pt idx="16">
                  <c:v>1.25</c:v>
                </c:pt>
                <c:pt idx="17">
                  <c:v>1.25</c:v>
                </c:pt>
                <c:pt idx="18">
                  <c:v>1.25</c:v>
                </c:pt>
                <c:pt idx="19">
                  <c:v>1.25</c:v>
                </c:pt>
                <c:pt idx="20">
                  <c:v>1.75</c:v>
                </c:pt>
                <c:pt idx="2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01-4322-A7A2-82FA3F9C12B9}"/>
            </c:ext>
          </c:extLst>
        </c:ser>
        <c:ser>
          <c:idx val="14"/>
          <c:order val="8"/>
          <c:tx>
            <c:strRef>
              <c:f>'Fig3 - Alternative Host'!$D$65</c:f>
              <c:strCache>
                <c:ptCount val="1"/>
                <c:pt idx="0">
                  <c:v>Tillo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val>
            <c:numRef>
              <c:f>'Fig3 - Alternative Host'!$E$65:$Z$65</c:f>
              <c:numCache>
                <c:formatCode>0.0</c:formatCode>
                <c:ptCount val="22"/>
                <c:pt idx="0">
                  <c:v>3.5</c:v>
                </c:pt>
                <c:pt idx="1">
                  <c:v>10</c:v>
                </c:pt>
                <c:pt idx="2">
                  <c:v>18</c:v>
                </c:pt>
                <c:pt idx="3">
                  <c:v>25.5</c:v>
                </c:pt>
                <c:pt idx="4">
                  <c:v>38</c:v>
                </c:pt>
                <c:pt idx="5">
                  <c:v>44.5</c:v>
                </c:pt>
                <c:pt idx="6">
                  <c:v>55</c:v>
                </c:pt>
                <c:pt idx="7">
                  <c:v>60</c:v>
                </c:pt>
                <c:pt idx="8">
                  <c:v>64.5</c:v>
                </c:pt>
                <c:pt idx="9">
                  <c:v>71.5</c:v>
                </c:pt>
                <c:pt idx="10">
                  <c:v>73.5</c:v>
                </c:pt>
                <c:pt idx="11">
                  <c:v>80</c:v>
                </c:pt>
                <c:pt idx="12">
                  <c:v>82</c:v>
                </c:pt>
                <c:pt idx="13">
                  <c:v>82</c:v>
                </c:pt>
                <c:pt idx="14">
                  <c:v>84.5</c:v>
                </c:pt>
                <c:pt idx="15">
                  <c:v>86.5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89</c:v>
                </c:pt>
                <c:pt idx="20">
                  <c:v>90.5</c:v>
                </c:pt>
                <c:pt idx="21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01-4322-A7A2-82FA3F9C12B9}"/>
            </c:ext>
          </c:extLst>
        </c:ser>
        <c:ser>
          <c:idx val="15"/>
          <c:order val="9"/>
          <c:tx>
            <c:strRef>
              <c:f>'Fig3 - Alternative Host'!$D$66</c:f>
              <c:strCache>
                <c:ptCount val="1"/>
                <c:pt idx="0">
                  <c:v>Yam (Ca)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val>
            <c:numRef>
              <c:f>'Fig3 - Alternative Host'!$E$66:$Z$66</c:f>
              <c:numCache>
                <c:formatCode>0.0</c:formatCode>
                <c:ptCount val="22"/>
                <c:pt idx="0">
                  <c:v>1.25</c:v>
                </c:pt>
                <c:pt idx="1">
                  <c:v>1.75</c:v>
                </c:pt>
                <c:pt idx="2">
                  <c:v>2</c:v>
                </c:pt>
                <c:pt idx="3">
                  <c:v>3.5</c:v>
                </c:pt>
                <c:pt idx="4">
                  <c:v>3.75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8.25</c:v>
                </c:pt>
                <c:pt idx="9">
                  <c:v>9</c:v>
                </c:pt>
                <c:pt idx="10">
                  <c:v>10.25</c:v>
                </c:pt>
                <c:pt idx="11">
                  <c:v>12.5</c:v>
                </c:pt>
                <c:pt idx="12">
                  <c:v>13</c:v>
                </c:pt>
                <c:pt idx="13">
                  <c:v>15.25</c:v>
                </c:pt>
                <c:pt idx="14">
                  <c:v>16.5</c:v>
                </c:pt>
                <c:pt idx="15">
                  <c:v>17.25</c:v>
                </c:pt>
                <c:pt idx="16">
                  <c:v>17.5</c:v>
                </c:pt>
                <c:pt idx="17">
                  <c:v>18</c:v>
                </c:pt>
                <c:pt idx="18">
                  <c:v>20</c:v>
                </c:pt>
                <c:pt idx="19">
                  <c:v>21.75</c:v>
                </c:pt>
                <c:pt idx="20">
                  <c:v>21.75</c:v>
                </c:pt>
                <c:pt idx="21">
                  <c:v>22.75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801-4322-A7A2-82FA3F9C12B9}"/>
            </c:ext>
          </c:extLst>
        </c:ser>
        <c:ser>
          <c:idx val="16"/>
          <c:order val="10"/>
          <c:tx>
            <c:strRef>
              <c:f>'Fig3 - Alternative Host'!$D$67</c:f>
              <c:strCache>
                <c:ptCount val="1"/>
                <c:pt idx="0">
                  <c:v>Yam (Ro)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val>
            <c:numRef>
              <c:f>'Fig3 - Alternative Host'!$E$67:$Z$67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801-4322-A7A2-82FA3F9C12B9}"/>
            </c:ext>
          </c:extLst>
        </c:ser>
        <c:ser>
          <c:idx val="17"/>
          <c:order val="11"/>
          <c:tx>
            <c:strRef>
              <c:f>'Fig3 - Alternative Host'!$D$68</c:f>
              <c:strCache>
                <c:ptCount val="1"/>
                <c:pt idx="0">
                  <c:v>SW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errBars>
            <c:errDir val="y"/>
            <c:errBarType val="both"/>
            <c:errValType val="cust"/>
            <c:noEndCap val="0"/>
            <c:plus>
              <c:numRef>
                <c:f>'Fig3 - Alternative Host'!$E$76:$Z$76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plus>
            <c:minus>
              <c:numRef>
                <c:f>'Fig3 - Alternative Host'!$E$76:$Z$76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'Fig3 - Alternative Host'!$E$68:$Z$68</c:f>
              <c:numCache>
                <c:formatCode>0.0</c:formatCode>
                <c:ptCount val="22"/>
                <c:pt idx="0">
                  <c:v>1.5</c:v>
                </c:pt>
                <c:pt idx="1">
                  <c:v>2.25</c:v>
                </c:pt>
                <c:pt idx="2">
                  <c:v>2.25</c:v>
                </c:pt>
                <c:pt idx="3">
                  <c:v>6</c:v>
                </c:pt>
                <c:pt idx="4">
                  <c:v>13.5</c:v>
                </c:pt>
                <c:pt idx="5">
                  <c:v>17</c:v>
                </c:pt>
                <c:pt idx="6">
                  <c:v>21</c:v>
                </c:pt>
                <c:pt idx="7">
                  <c:v>28</c:v>
                </c:pt>
                <c:pt idx="8">
                  <c:v>34.5</c:v>
                </c:pt>
                <c:pt idx="9">
                  <c:v>48.75</c:v>
                </c:pt>
                <c:pt idx="10">
                  <c:v>74.5</c:v>
                </c:pt>
                <c:pt idx="11">
                  <c:v>99</c:v>
                </c:pt>
                <c:pt idx="12">
                  <c:v>108.25</c:v>
                </c:pt>
                <c:pt idx="13">
                  <c:v>119.75</c:v>
                </c:pt>
                <c:pt idx="14">
                  <c:v>129.5</c:v>
                </c:pt>
                <c:pt idx="15">
                  <c:v>143</c:v>
                </c:pt>
                <c:pt idx="16">
                  <c:v>155.33333333333334</c:v>
                </c:pt>
                <c:pt idx="17">
                  <c:v>172.75</c:v>
                </c:pt>
                <c:pt idx="18">
                  <c:v>183.25</c:v>
                </c:pt>
                <c:pt idx="19">
                  <c:v>201</c:v>
                </c:pt>
                <c:pt idx="20">
                  <c:v>210.5</c:v>
                </c:pt>
                <c:pt idx="21">
                  <c:v>221.5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801-4322-A7A2-82FA3F9C12B9}"/>
            </c:ext>
          </c:extLst>
        </c:ser>
        <c:ser>
          <c:idx val="1"/>
          <c:order val="12"/>
          <c:tx>
            <c:strRef>
              <c:f>'Fig3 - Alternative Host'!$D$63</c:f>
              <c:strCache>
                <c:ptCount val="1"/>
                <c:pt idx="0">
                  <c:v>Cabbage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'Fig3 - Alternative Host'!$E$71:$Z$71</c:f>
                <c:numCache>
                  <c:formatCode>General</c:formatCode>
                  <c:ptCount val="22"/>
                  <c:pt idx="0">
                    <c:v>1.707825127659933</c:v>
                  </c:pt>
                  <c:pt idx="1">
                    <c:v>1.4142135623730951</c:v>
                  </c:pt>
                  <c:pt idx="2">
                    <c:v>3.0956959368344519</c:v>
                  </c:pt>
                  <c:pt idx="3">
                    <c:v>4.9665548085837798</c:v>
                  </c:pt>
                  <c:pt idx="4">
                    <c:v>7.3654599313281173</c:v>
                  </c:pt>
                  <c:pt idx="5">
                    <c:v>9.9791449199484692</c:v>
                  </c:pt>
                  <c:pt idx="6">
                    <c:v>19.612920911140868</c:v>
                  </c:pt>
                  <c:pt idx="7">
                    <c:v>28.01636426566921</c:v>
                  </c:pt>
                  <c:pt idx="8">
                    <c:v>30.543684562715523</c:v>
                  </c:pt>
                  <c:pt idx="9">
                    <c:v>43.423304035199038</c:v>
                  </c:pt>
                  <c:pt idx="10">
                    <c:v>45.945620030640569</c:v>
                  </c:pt>
                  <c:pt idx="11">
                    <c:v>48.842433736796259</c:v>
                  </c:pt>
                  <c:pt idx="12">
                    <c:v>46.324939287601879</c:v>
                  </c:pt>
                  <c:pt idx="13">
                    <c:v>59.15727625012272</c:v>
                  </c:pt>
                  <c:pt idx="14">
                    <c:v>63.26136261573884</c:v>
                  </c:pt>
                  <c:pt idx="15">
                    <c:v>58.987993128545519</c:v>
                  </c:pt>
                  <c:pt idx="16">
                    <c:v>51.182679361935193</c:v>
                  </c:pt>
                  <c:pt idx="17">
                    <c:v>44.57577817604534</c:v>
                  </c:pt>
                  <c:pt idx="18">
                    <c:v>42.067406226990826</c:v>
                  </c:pt>
                  <c:pt idx="19">
                    <c:v>43.545952739606008</c:v>
                  </c:pt>
                  <c:pt idx="20">
                    <c:v>46.478489648438448</c:v>
                  </c:pt>
                  <c:pt idx="21">
                    <c:v>46.435439052516777</c:v>
                  </c:pt>
                </c:numCache>
              </c:numRef>
            </c:plus>
            <c:minus>
              <c:numRef>
                <c:f>'Fig3 - Alternative Host'!$E$71:$Z$71</c:f>
                <c:numCache>
                  <c:formatCode>General</c:formatCode>
                  <c:ptCount val="22"/>
                  <c:pt idx="0">
                    <c:v>1.707825127659933</c:v>
                  </c:pt>
                  <c:pt idx="1">
                    <c:v>1.4142135623730951</c:v>
                  </c:pt>
                  <c:pt idx="2">
                    <c:v>3.0956959368344519</c:v>
                  </c:pt>
                  <c:pt idx="3">
                    <c:v>4.9665548085837798</c:v>
                  </c:pt>
                  <c:pt idx="4">
                    <c:v>7.3654599313281173</c:v>
                  </c:pt>
                  <c:pt idx="5">
                    <c:v>9.9791449199484692</c:v>
                  </c:pt>
                  <c:pt idx="6">
                    <c:v>19.612920911140868</c:v>
                  </c:pt>
                  <c:pt idx="7">
                    <c:v>28.01636426566921</c:v>
                  </c:pt>
                  <c:pt idx="8">
                    <c:v>30.543684562715523</c:v>
                  </c:pt>
                  <c:pt idx="9">
                    <c:v>43.423304035199038</c:v>
                  </c:pt>
                  <c:pt idx="10">
                    <c:v>45.945620030640569</c:v>
                  </c:pt>
                  <c:pt idx="11">
                    <c:v>48.842433736796259</c:v>
                  </c:pt>
                  <c:pt idx="12">
                    <c:v>46.324939287601879</c:v>
                  </c:pt>
                  <c:pt idx="13">
                    <c:v>59.15727625012272</c:v>
                  </c:pt>
                  <c:pt idx="14">
                    <c:v>63.26136261573884</c:v>
                  </c:pt>
                  <c:pt idx="15">
                    <c:v>58.987993128545519</c:v>
                  </c:pt>
                  <c:pt idx="16">
                    <c:v>51.182679361935193</c:v>
                  </c:pt>
                  <c:pt idx="17">
                    <c:v>44.57577817604534</c:v>
                  </c:pt>
                  <c:pt idx="18">
                    <c:v>42.067406226990826</c:v>
                  </c:pt>
                  <c:pt idx="19">
                    <c:v>43.545952739606008</c:v>
                  </c:pt>
                  <c:pt idx="20">
                    <c:v>46.478489648438448</c:v>
                  </c:pt>
                  <c:pt idx="21">
                    <c:v>46.435439052516777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'Fig3 - Alternative Host'!$E$63:$Z$63</c:f>
              <c:numCache>
                <c:formatCode>0.0</c:formatCode>
                <c:ptCount val="22"/>
                <c:pt idx="0">
                  <c:v>1.75</c:v>
                </c:pt>
                <c:pt idx="1">
                  <c:v>3</c:v>
                </c:pt>
                <c:pt idx="2">
                  <c:v>5.75</c:v>
                </c:pt>
                <c:pt idx="3">
                  <c:v>9</c:v>
                </c:pt>
                <c:pt idx="4">
                  <c:v>13.25</c:v>
                </c:pt>
                <c:pt idx="5">
                  <c:v>18.75</c:v>
                </c:pt>
                <c:pt idx="6">
                  <c:v>30</c:v>
                </c:pt>
                <c:pt idx="7">
                  <c:v>38.25</c:v>
                </c:pt>
                <c:pt idx="8">
                  <c:v>50.25</c:v>
                </c:pt>
                <c:pt idx="9">
                  <c:v>61.25</c:v>
                </c:pt>
                <c:pt idx="10">
                  <c:v>79.5</c:v>
                </c:pt>
                <c:pt idx="11">
                  <c:v>93.25</c:v>
                </c:pt>
                <c:pt idx="12">
                  <c:v>101</c:v>
                </c:pt>
                <c:pt idx="13">
                  <c:v>117.75</c:v>
                </c:pt>
                <c:pt idx="14">
                  <c:v>129</c:v>
                </c:pt>
                <c:pt idx="15">
                  <c:v>142.75</c:v>
                </c:pt>
                <c:pt idx="16">
                  <c:v>155.5</c:v>
                </c:pt>
                <c:pt idx="17">
                  <c:v>183.5</c:v>
                </c:pt>
                <c:pt idx="18">
                  <c:v>195.5</c:v>
                </c:pt>
                <c:pt idx="19">
                  <c:v>207.75</c:v>
                </c:pt>
                <c:pt idx="20">
                  <c:v>218.75</c:v>
                </c:pt>
                <c:pt idx="21">
                  <c:v>227.75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801-4322-A7A2-82FA3F9C12B9}"/>
            </c:ext>
          </c:extLst>
        </c:ser>
        <c:ser>
          <c:idx val="2"/>
          <c:order val="13"/>
          <c:tx>
            <c:strRef>
              <c:f>'Fig3 - Alternative Host'!$D$64</c:f>
              <c:strCache>
                <c:ptCount val="1"/>
                <c:pt idx="0">
                  <c:v>Tomato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'Fig3 - Alternative Host'!$E$64:$Z$64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1.25</c:v>
                </c:pt>
                <c:pt idx="11">
                  <c:v>1.25</c:v>
                </c:pt>
                <c:pt idx="12">
                  <c:v>1.25</c:v>
                </c:pt>
                <c:pt idx="13">
                  <c:v>1.25</c:v>
                </c:pt>
                <c:pt idx="14">
                  <c:v>1.25</c:v>
                </c:pt>
                <c:pt idx="15">
                  <c:v>1.25</c:v>
                </c:pt>
                <c:pt idx="16">
                  <c:v>1.25</c:v>
                </c:pt>
                <c:pt idx="17">
                  <c:v>1.25</c:v>
                </c:pt>
                <c:pt idx="18">
                  <c:v>1.25</c:v>
                </c:pt>
                <c:pt idx="19">
                  <c:v>1.25</c:v>
                </c:pt>
                <c:pt idx="20">
                  <c:v>1.75</c:v>
                </c:pt>
                <c:pt idx="2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801-4322-A7A2-82FA3F9C12B9}"/>
            </c:ext>
          </c:extLst>
        </c:ser>
        <c:ser>
          <c:idx val="3"/>
          <c:order val="14"/>
          <c:tx>
            <c:strRef>
              <c:f>'Fig3 - Alternative Host'!$D$65</c:f>
              <c:strCache>
                <c:ptCount val="1"/>
                <c:pt idx="0">
                  <c:v>Tillo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'Fig3 - Alternative Host'!$E$65:$Z$65</c:f>
              <c:numCache>
                <c:formatCode>0.0</c:formatCode>
                <c:ptCount val="22"/>
                <c:pt idx="0">
                  <c:v>3.5</c:v>
                </c:pt>
                <c:pt idx="1">
                  <c:v>10</c:v>
                </c:pt>
                <c:pt idx="2">
                  <c:v>18</c:v>
                </c:pt>
                <c:pt idx="3">
                  <c:v>25.5</c:v>
                </c:pt>
                <c:pt idx="4">
                  <c:v>38</c:v>
                </c:pt>
                <c:pt idx="5">
                  <c:v>44.5</c:v>
                </c:pt>
                <c:pt idx="6">
                  <c:v>55</c:v>
                </c:pt>
                <c:pt idx="7">
                  <c:v>60</c:v>
                </c:pt>
                <c:pt idx="8">
                  <c:v>64.5</c:v>
                </c:pt>
                <c:pt idx="9">
                  <c:v>71.5</c:v>
                </c:pt>
                <c:pt idx="10">
                  <c:v>73.5</c:v>
                </c:pt>
                <c:pt idx="11">
                  <c:v>80</c:v>
                </c:pt>
                <c:pt idx="12">
                  <c:v>82</c:v>
                </c:pt>
                <c:pt idx="13">
                  <c:v>82</c:v>
                </c:pt>
                <c:pt idx="14">
                  <c:v>84.5</c:v>
                </c:pt>
                <c:pt idx="15">
                  <c:v>86.5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89</c:v>
                </c:pt>
                <c:pt idx="20">
                  <c:v>90.5</c:v>
                </c:pt>
                <c:pt idx="21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01-4322-A7A2-82FA3F9C12B9}"/>
            </c:ext>
          </c:extLst>
        </c:ser>
        <c:ser>
          <c:idx val="4"/>
          <c:order val="15"/>
          <c:tx>
            <c:strRef>
              <c:f>'Fig3 - Alternative Host'!$D$66</c:f>
              <c:strCache>
                <c:ptCount val="1"/>
                <c:pt idx="0">
                  <c:v>Yam (Ca)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'Fig3 - Alternative Host'!$E$66:$Z$66</c:f>
              <c:numCache>
                <c:formatCode>0.0</c:formatCode>
                <c:ptCount val="22"/>
                <c:pt idx="0">
                  <c:v>1.25</c:v>
                </c:pt>
                <c:pt idx="1">
                  <c:v>1.75</c:v>
                </c:pt>
                <c:pt idx="2">
                  <c:v>2</c:v>
                </c:pt>
                <c:pt idx="3">
                  <c:v>3.5</c:v>
                </c:pt>
                <c:pt idx="4">
                  <c:v>3.75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8.25</c:v>
                </c:pt>
                <c:pt idx="9">
                  <c:v>9</c:v>
                </c:pt>
                <c:pt idx="10">
                  <c:v>10.25</c:v>
                </c:pt>
                <c:pt idx="11">
                  <c:v>12.5</c:v>
                </c:pt>
                <c:pt idx="12">
                  <c:v>13</c:v>
                </c:pt>
                <c:pt idx="13">
                  <c:v>15.25</c:v>
                </c:pt>
                <c:pt idx="14">
                  <c:v>16.5</c:v>
                </c:pt>
                <c:pt idx="15">
                  <c:v>17.25</c:v>
                </c:pt>
                <c:pt idx="16">
                  <c:v>17.5</c:v>
                </c:pt>
                <c:pt idx="17">
                  <c:v>18</c:v>
                </c:pt>
                <c:pt idx="18">
                  <c:v>20</c:v>
                </c:pt>
                <c:pt idx="19">
                  <c:v>21.75</c:v>
                </c:pt>
                <c:pt idx="20">
                  <c:v>21.75</c:v>
                </c:pt>
                <c:pt idx="21">
                  <c:v>22.75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801-4322-A7A2-82FA3F9C12B9}"/>
            </c:ext>
          </c:extLst>
        </c:ser>
        <c:ser>
          <c:idx val="5"/>
          <c:order val="16"/>
          <c:tx>
            <c:strRef>
              <c:f>'Fig3 - Alternative Host'!$D$67</c:f>
              <c:strCache>
                <c:ptCount val="1"/>
                <c:pt idx="0">
                  <c:v>Yam (Ro)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'Fig3 - Alternative Host'!$E$67:$Z$67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5801-4322-A7A2-82FA3F9C12B9}"/>
            </c:ext>
          </c:extLst>
        </c:ser>
        <c:ser>
          <c:idx val="6"/>
          <c:order val="17"/>
          <c:tx>
            <c:strRef>
              <c:f>'Fig3 - Alternative Host'!$D$68</c:f>
              <c:strCache>
                <c:ptCount val="1"/>
                <c:pt idx="0">
                  <c:v>SW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'Fig3 - Alternative Host'!$E$76:$Z$76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plus>
            <c:minus>
              <c:numRef>
                <c:f>'Fig3 - Alternative Host'!$E$76:$Z$76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'Fig3 - Alternative Host'!$E$68:$Z$68</c:f>
              <c:numCache>
                <c:formatCode>0.0</c:formatCode>
                <c:ptCount val="22"/>
                <c:pt idx="0">
                  <c:v>1.5</c:v>
                </c:pt>
                <c:pt idx="1">
                  <c:v>2.25</c:v>
                </c:pt>
                <c:pt idx="2">
                  <c:v>2.25</c:v>
                </c:pt>
                <c:pt idx="3">
                  <c:v>6</c:v>
                </c:pt>
                <c:pt idx="4">
                  <c:v>13.5</c:v>
                </c:pt>
                <c:pt idx="5">
                  <c:v>17</c:v>
                </c:pt>
                <c:pt idx="6">
                  <c:v>21</c:v>
                </c:pt>
                <c:pt idx="7">
                  <c:v>28</c:v>
                </c:pt>
                <c:pt idx="8">
                  <c:v>34.5</c:v>
                </c:pt>
                <c:pt idx="9">
                  <c:v>48.75</c:v>
                </c:pt>
                <c:pt idx="10">
                  <c:v>74.5</c:v>
                </c:pt>
                <c:pt idx="11">
                  <c:v>99</c:v>
                </c:pt>
                <c:pt idx="12">
                  <c:v>108.25</c:v>
                </c:pt>
                <c:pt idx="13">
                  <c:v>119.75</c:v>
                </c:pt>
                <c:pt idx="14">
                  <c:v>129.5</c:v>
                </c:pt>
                <c:pt idx="15">
                  <c:v>143</c:v>
                </c:pt>
                <c:pt idx="16">
                  <c:v>155.33333333333334</c:v>
                </c:pt>
                <c:pt idx="17">
                  <c:v>172.75</c:v>
                </c:pt>
                <c:pt idx="18">
                  <c:v>183.25</c:v>
                </c:pt>
                <c:pt idx="19">
                  <c:v>201</c:v>
                </c:pt>
                <c:pt idx="20">
                  <c:v>210.5</c:v>
                </c:pt>
                <c:pt idx="21">
                  <c:v>221.5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5801-4322-A7A2-82FA3F9C1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430416"/>
        <c:axId val="202430832"/>
      </c:lineChart>
      <c:catAx>
        <c:axId val="202430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30832"/>
        <c:crosses val="autoZero"/>
        <c:auto val="1"/>
        <c:lblAlgn val="ctr"/>
        <c:lblOffset val="100"/>
        <c:noMultiLvlLbl val="0"/>
      </c:catAx>
      <c:valAx>
        <c:axId val="2024308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Number of Whiteflies</a:t>
                </a:r>
              </a:p>
            </c:rich>
          </c:tx>
          <c:layout>
            <c:manualLayout>
              <c:xMode val="edge"/>
              <c:yMode val="edge"/>
              <c:x val="1.2141279298006354E-2"/>
              <c:y val="0.31400286724802506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304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99007361334988"/>
          <c:y val="0.13751832243872916"/>
          <c:w val="0.51245349470142665"/>
          <c:h val="0.103122696013739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Total</a:t>
            </a:r>
            <a:r>
              <a:rPr lang="en-US" sz="2000" b="1" baseline="0">
                <a:solidFill>
                  <a:sysClr val="windowText" lastClr="000000"/>
                </a:solidFill>
              </a:rPr>
              <a:t> Number of Flies in Quantitative Experiment</a:t>
            </a:r>
            <a:endParaRPr lang="en-US" sz="20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'Fig3 - Alternative Host'!$C$168</c:f>
              <c:strCache>
                <c:ptCount val="1"/>
                <c:pt idx="0">
                  <c:v>Accum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'Fig3 - Alternative Host'!$B$169:$B$174</c:f>
              <c:strCache>
                <c:ptCount val="6"/>
                <c:pt idx="0">
                  <c:v>Cabbage</c:v>
                </c:pt>
                <c:pt idx="1">
                  <c:v>Tomato</c:v>
                </c:pt>
                <c:pt idx="2">
                  <c:v>Tillo</c:v>
                </c:pt>
                <c:pt idx="3">
                  <c:v>Yam (Ca)</c:v>
                </c:pt>
                <c:pt idx="4">
                  <c:v>Yam (Ro)</c:v>
                </c:pt>
                <c:pt idx="5">
                  <c:v>SW</c:v>
                </c:pt>
              </c:strCache>
            </c:strRef>
          </c:cat>
          <c:val>
            <c:numRef>
              <c:f>'Fig3 - Alternative Host'!$C$169:$C$174</c:f>
              <c:numCache>
                <c:formatCode>0.0</c:formatCode>
                <c:ptCount val="6"/>
                <c:pt idx="0">
                  <c:v>227.75</c:v>
                </c:pt>
                <c:pt idx="1">
                  <c:v>1.75</c:v>
                </c:pt>
                <c:pt idx="2">
                  <c:v>90.5</c:v>
                </c:pt>
                <c:pt idx="3">
                  <c:v>22.75</c:v>
                </c:pt>
                <c:pt idx="4">
                  <c:v>1</c:v>
                </c:pt>
                <c:pt idx="5">
                  <c:v>221.5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2-493A-A1C3-B1FC43F8FC37}"/>
            </c:ext>
          </c:extLst>
        </c:ser>
        <c:ser>
          <c:idx val="1"/>
          <c:order val="1"/>
          <c:tx>
            <c:strRef>
              <c:f>'Fig3 - Alternative Host'!$D$168</c:f>
              <c:strCache>
                <c:ptCount val="1"/>
                <c:pt idx="0">
                  <c:v>Harvest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'Fig3 - Alternative Host'!$J$169:$J$174</c:f>
                <c:numCache>
                  <c:formatCode>General</c:formatCode>
                  <c:ptCount val="6"/>
                  <c:pt idx="0">
                    <c:v>99.964993872855317</c:v>
                  </c:pt>
                  <c:pt idx="1">
                    <c:v>38.214307966170644</c:v>
                  </c:pt>
                  <c:pt idx="3">
                    <c:v>39.208842540086962</c:v>
                  </c:pt>
                  <c:pt idx="5">
                    <c:v>183.22936445886614</c:v>
                  </c:pt>
                </c:numCache>
              </c:numRef>
            </c:plus>
            <c:minus>
              <c:numRef>
                <c:f>'Fig3 - Alternative Host'!$J$169:$J$174</c:f>
                <c:numCache>
                  <c:formatCode>General</c:formatCode>
                  <c:ptCount val="6"/>
                  <c:pt idx="0">
                    <c:v>99.964993872855317</c:v>
                  </c:pt>
                  <c:pt idx="1">
                    <c:v>38.214307966170644</c:v>
                  </c:pt>
                  <c:pt idx="3">
                    <c:v>39.208842540086962</c:v>
                  </c:pt>
                  <c:pt idx="5">
                    <c:v>183.22936445886614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'Fig3 - Alternative Host'!$B$169:$B$174</c:f>
              <c:strCache>
                <c:ptCount val="6"/>
                <c:pt idx="0">
                  <c:v>Cabbage</c:v>
                </c:pt>
                <c:pt idx="1">
                  <c:v>Tomato</c:v>
                </c:pt>
                <c:pt idx="2">
                  <c:v>Tillo</c:v>
                </c:pt>
                <c:pt idx="3">
                  <c:v>Yam (Ca)</c:v>
                </c:pt>
                <c:pt idx="4">
                  <c:v>Yam (Ro)</c:v>
                </c:pt>
                <c:pt idx="5">
                  <c:v>SW</c:v>
                </c:pt>
              </c:strCache>
            </c:strRef>
          </c:cat>
          <c:val>
            <c:numRef>
              <c:f>'Fig3 - Alternative Host'!$D$169:$D$174</c:f>
              <c:numCache>
                <c:formatCode>0.0</c:formatCode>
                <c:ptCount val="6"/>
                <c:pt idx="0">
                  <c:v>128</c:v>
                </c:pt>
                <c:pt idx="1">
                  <c:v>55.333333333333336</c:v>
                </c:pt>
                <c:pt idx="2">
                  <c:v>38</c:v>
                </c:pt>
                <c:pt idx="3">
                  <c:v>30.333333333333332</c:v>
                </c:pt>
                <c:pt idx="4">
                  <c:v>19</c:v>
                </c:pt>
                <c:pt idx="5">
                  <c:v>88.333333333333329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92-493A-A1C3-B1FC43F8FC37}"/>
            </c:ext>
          </c:extLst>
        </c:ser>
        <c:ser>
          <c:idx val="2"/>
          <c:order val="2"/>
          <c:tx>
            <c:strRef>
              <c:f>'Fig3 - Alternative Host'!$E$168</c:f>
              <c:strCache>
                <c:ptCount val="1"/>
                <c:pt idx="0">
                  <c:v>viable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'Fig3 - Alternative Host'!$B$169:$B$174</c:f>
              <c:strCache>
                <c:ptCount val="6"/>
                <c:pt idx="0">
                  <c:v>Cabbage</c:v>
                </c:pt>
                <c:pt idx="1">
                  <c:v>Tomato</c:v>
                </c:pt>
                <c:pt idx="2">
                  <c:v>Tillo</c:v>
                </c:pt>
                <c:pt idx="3">
                  <c:v>Yam (Ca)</c:v>
                </c:pt>
                <c:pt idx="4">
                  <c:v>Yam (Ro)</c:v>
                </c:pt>
                <c:pt idx="5">
                  <c:v>SW</c:v>
                </c:pt>
              </c:strCache>
            </c:strRef>
          </c:cat>
          <c:val>
            <c:numRef>
              <c:f>'Fig3 - Alternative Host'!$E$169:$E$174</c:f>
              <c:numCache>
                <c:formatCode>General</c:formatCode>
                <c:ptCount val="6"/>
                <c:pt idx="0">
                  <c:v>28</c:v>
                </c:pt>
                <c:pt idx="1">
                  <c:v>19</c:v>
                </c:pt>
                <c:pt idx="3">
                  <c:v>11</c:v>
                </c:pt>
                <c:pt idx="5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92-493A-A1C3-B1FC43F8F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014256"/>
        <c:axId val="298001776"/>
      </c:barChart>
      <c:catAx>
        <c:axId val="29801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1776"/>
        <c:crosses val="autoZero"/>
        <c:auto val="1"/>
        <c:lblAlgn val="ctr"/>
        <c:lblOffset val="100"/>
        <c:noMultiLvlLbl val="0"/>
      </c:catAx>
      <c:valAx>
        <c:axId val="29800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1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64239487839677"/>
          <c:y val="0.14132545317689571"/>
          <c:w val="0.59494360991628858"/>
          <c:h val="5.17878384148639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Accumulation &amp; Modeled Viability Screen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'Fig3 - Alternative Host'!$D$63</c:f>
              <c:strCache>
                <c:ptCount val="1"/>
                <c:pt idx="0">
                  <c:v>Cabbage</c:v>
                </c:pt>
              </c:strCache>
            </c:strRef>
          </c:tx>
          <c:spPr>
            <a:ln w="28575" cap="rnd">
              <a:solidFill>
                <a:schemeClr val="accent6">
                  <a:alpha val="98000"/>
                </a:schemeClr>
              </a:solidFill>
              <a:round/>
            </a:ln>
            <a:effectLst/>
          </c:spPr>
          <c:marker>
            <c:symbol val="circle"/>
            <c:size val="5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8"/>
                <c:pt idx="0">
                  <c:v>0</c:v>
                </c:pt>
                <c:pt idx="3">
                  <c:v>0</c:v>
                </c:pt>
                <c:pt idx="4">
                  <c:v>1.5275252316519468</c:v>
                </c:pt>
                <c:pt idx="5">
                  <c:v>17.616280348965081</c:v>
                </c:pt>
                <c:pt idx="6">
                  <c:v>66.665833328124933</c:v>
                </c:pt>
                <c:pt idx="7">
                  <c:v>53.519466863313653</c:v>
                </c:pt>
              </c:numLit>
            </c:plus>
            <c:minus>
              <c:numLit>
                <c:formatCode>General</c:formatCode>
                <c:ptCount val="8"/>
                <c:pt idx="0">
                  <c:v>0</c:v>
                </c:pt>
                <c:pt idx="3">
                  <c:v>0</c:v>
                </c:pt>
                <c:pt idx="4">
                  <c:v>1.5275252316519468</c:v>
                </c:pt>
                <c:pt idx="5">
                  <c:v>17.616280348965081</c:v>
                </c:pt>
                <c:pt idx="6">
                  <c:v>66.665833328124933</c:v>
                </c:pt>
                <c:pt idx="7">
                  <c:v>53.519466863313653</c:v>
                </c:pt>
              </c:numLit>
            </c:minus>
          </c:errBars>
          <c:cat>
            <c:numRef>
              <c:f>'Fig3 - Alternative Host'!$C$133:$C$140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cat>
          <c:val>
            <c:numRef>
              <c:f>('Fig3 - Alternative Host'!$H$61,'Fig3 - Alternative Host'!$I$61,'Fig3 - Alternative Host'!$J$61,'Fig3 - Alternative Host'!$K$61,'Fig3 - Alternative Host'!$E$63,'Fig3 - Alternative Host'!$K$63,'Fig3 - Alternative Host'!$R$63,'Fig3 - Alternative Host'!$Z$63)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">
                  <c:v>1.75</c:v>
                </c:pt>
                <c:pt idx="5" formatCode="0.0">
                  <c:v>30</c:v>
                </c:pt>
                <c:pt idx="6" formatCode="0.0">
                  <c:v>117.75</c:v>
                </c:pt>
                <c:pt idx="7" formatCode="0.0">
                  <c:v>227.75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AD-40B8-8CFE-E6D1797F83DB}"/>
            </c:ext>
          </c:extLst>
        </c:ser>
        <c:ser>
          <c:idx val="1"/>
          <c:order val="1"/>
          <c:tx>
            <c:strRef>
              <c:f>'Fig3 - Alternative Host'!$D$130</c:f>
              <c:strCache>
                <c:ptCount val="1"/>
                <c:pt idx="0">
                  <c:v>Model - backcalculated</c:v>
                </c:pt>
              </c:strCache>
            </c:strRef>
          </c:tx>
          <c:spPr>
            <a:ln w="31750">
              <a:prstDash val="dash"/>
            </a:ln>
          </c:spPr>
          <c:val>
            <c:numRef>
              <c:f>'Fig3 - Alternative Host'!$D$133:$D$140</c:f>
              <c:numCache>
                <c:formatCode>General</c:formatCode>
                <c:ptCount val="8"/>
                <c:pt idx="0">
                  <c:v>28</c:v>
                </c:pt>
                <c:pt idx="1">
                  <c:v>33.464516129032262</c:v>
                </c:pt>
                <c:pt idx="2">
                  <c:v>36.990010405827263</c:v>
                </c:pt>
                <c:pt idx="3">
                  <c:v>163.88448466472227</c:v>
                </c:pt>
                <c:pt idx="4">
                  <c:v>330.20245037870757</c:v>
                </c:pt>
                <c:pt idx="5">
                  <c:v>493.97573217246344</c:v>
                </c:pt>
                <c:pt idx="6">
                  <c:v>1222.6588310994705</c:v>
                </c:pt>
                <c:pt idx="7">
                  <c:v>2776.2038886888595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AD-40B8-8CFE-E6D1797F8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430416"/>
        <c:axId val="202430832"/>
      </c:lineChart>
      <c:catAx>
        <c:axId val="20243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30832"/>
        <c:crossesAt val="1"/>
        <c:auto val="1"/>
        <c:lblAlgn val="ctr"/>
        <c:lblOffset val="100"/>
        <c:noMultiLvlLbl val="0"/>
      </c:catAx>
      <c:valAx>
        <c:axId val="20243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304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043052689181116E-2"/>
          <c:y val="0.16145814836333808"/>
          <c:w val="0.67584846537040011"/>
          <c:h val="5.41819873386547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'Fig3 - Alternative Host'!$V$85:$V$90</c:f>
                <c:numCache>
                  <c:formatCode>General</c:formatCode>
                  <c:ptCount val="6"/>
                  <c:pt idx="0">
                    <c:v>99.964993872855317</c:v>
                  </c:pt>
                  <c:pt idx="1">
                    <c:v>38.214307966170644</c:v>
                  </c:pt>
                  <c:pt idx="2">
                    <c:v>60.104076400856542</c:v>
                  </c:pt>
                  <c:pt idx="3">
                    <c:v>39.208842540086962</c:v>
                  </c:pt>
                  <c:pt idx="4">
                    <c:v>5.6568542494923806</c:v>
                  </c:pt>
                  <c:pt idx="5">
                    <c:v>183.22936445886614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'Fig3 - Alternative Host'!$T$85:$T$90</c:f>
              <c:strCache>
                <c:ptCount val="6"/>
                <c:pt idx="0">
                  <c:v>Cabbage</c:v>
                </c:pt>
                <c:pt idx="1">
                  <c:v>Tomato</c:v>
                </c:pt>
                <c:pt idx="2">
                  <c:v>Tillo</c:v>
                </c:pt>
                <c:pt idx="3">
                  <c:v>Yam (Ca)</c:v>
                </c:pt>
                <c:pt idx="4">
                  <c:v>Yam (Ro)</c:v>
                </c:pt>
                <c:pt idx="5">
                  <c:v>SW</c:v>
                </c:pt>
              </c:strCache>
            </c:strRef>
          </c:cat>
          <c:val>
            <c:numRef>
              <c:f>'Fig3 - Alternative Host'!$U$85:$U$90</c:f>
              <c:numCache>
                <c:formatCode>0.0</c:formatCode>
                <c:ptCount val="6"/>
                <c:pt idx="0">
                  <c:v>363</c:v>
                </c:pt>
                <c:pt idx="1">
                  <c:v>57.333333333333336</c:v>
                </c:pt>
                <c:pt idx="2">
                  <c:v>128.5</c:v>
                </c:pt>
                <c:pt idx="3">
                  <c:v>57.333333333333336</c:v>
                </c:pt>
                <c:pt idx="4">
                  <c:v>20</c:v>
                </c:pt>
                <c:pt idx="5">
                  <c:v>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2-47DC-97D3-A3561526B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0877327"/>
        <c:axId val="620873967"/>
      </c:barChart>
      <c:catAx>
        <c:axId val="620877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873967"/>
        <c:crosses val="autoZero"/>
        <c:auto val="1"/>
        <c:lblAlgn val="ctr"/>
        <c:lblOffset val="100"/>
        <c:noMultiLvlLbl val="0"/>
      </c:catAx>
      <c:valAx>
        <c:axId val="620873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877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'Fig3 - Alternative Host'!$C$168</c:f>
              <c:strCache>
                <c:ptCount val="1"/>
                <c:pt idx="0">
                  <c:v>Accum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'Fig3 - Alternative Host'!$H$169:$H$174</c:f>
                <c:numCache>
                  <c:formatCode>General</c:formatCode>
                  <c:ptCount val="6"/>
                  <c:pt idx="0">
                    <c:v>54.027770636960398</c:v>
                  </c:pt>
                  <c:pt idx="1">
                    <c:v>2.6457513110645907</c:v>
                  </c:pt>
                  <c:pt idx="2">
                    <c:v>68.58935777509511</c:v>
                  </c:pt>
                  <c:pt idx="3">
                    <c:v>20.074859899884732</c:v>
                  </c:pt>
                  <c:pt idx="4">
                    <c:v>1.4142135623730951</c:v>
                  </c:pt>
                  <c:pt idx="5">
                    <c:v>107.48178140193494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'Fig3 - Alternative Host'!$B$169:$B$174</c:f>
              <c:strCache>
                <c:ptCount val="6"/>
                <c:pt idx="0">
                  <c:v>Cabbage</c:v>
                </c:pt>
                <c:pt idx="1">
                  <c:v>Tomato</c:v>
                </c:pt>
                <c:pt idx="2">
                  <c:v>Tillo</c:v>
                </c:pt>
                <c:pt idx="3">
                  <c:v>Yam (Ca)</c:v>
                </c:pt>
                <c:pt idx="4">
                  <c:v>Yam (Ro)</c:v>
                </c:pt>
                <c:pt idx="5">
                  <c:v>SW</c:v>
                </c:pt>
              </c:strCache>
            </c:strRef>
          </c:cat>
          <c:val>
            <c:numRef>
              <c:f>'Fig3 - Alternative Host'!$C$169:$C$174</c:f>
              <c:numCache>
                <c:formatCode>0.0</c:formatCode>
                <c:ptCount val="6"/>
                <c:pt idx="0">
                  <c:v>227.75</c:v>
                </c:pt>
                <c:pt idx="1">
                  <c:v>1.75</c:v>
                </c:pt>
                <c:pt idx="2">
                  <c:v>90.5</c:v>
                </c:pt>
                <c:pt idx="3">
                  <c:v>22.75</c:v>
                </c:pt>
                <c:pt idx="4">
                  <c:v>1</c:v>
                </c:pt>
                <c:pt idx="5">
                  <c:v>221.5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3E-4178-85AA-70E319FE2A2A}"/>
            </c:ext>
          </c:extLst>
        </c:ser>
        <c:ser>
          <c:idx val="1"/>
          <c:order val="1"/>
          <c:tx>
            <c:strRef>
              <c:f>'Fig3 - Alternative Host'!$D$168</c:f>
              <c:strCache>
                <c:ptCount val="1"/>
                <c:pt idx="0">
                  <c:v>Harvest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'Fig3 - Alternative Host'!$I$169:$I$174</c:f>
                <c:numCache>
                  <c:formatCode>General</c:formatCode>
                  <c:ptCount val="6"/>
                  <c:pt idx="0">
                    <c:v>80.888812576276578</c:v>
                  </c:pt>
                  <c:pt idx="1">
                    <c:v>35.571524191877593</c:v>
                  </c:pt>
                  <c:pt idx="3">
                    <c:v>24.378952670968726</c:v>
                  </c:pt>
                  <c:pt idx="5">
                    <c:v>75.936376877839876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'Fig3 - Alternative Host'!$B$169:$B$174</c:f>
              <c:strCache>
                <c:ptCount val="6"/>
                <c:pt idx="0">
                  <c:v>Cabbage</c:v>
                </c:pt>
                <c:pt idx="1">
                  <c:v>Tomato</c:v>
                </c:pt>
                <c:pt idx="2">
                  <c:v>Tillo</c:v>
                </c:pt>
                <c:pt idx="3">
                  <c:v>Yam (Ca)</c:v>
                </c:pt>
                <c:pt idx="4">
                  <c:v>Yam (Ro)</c:v>
                </c:pt>
                <c:pt idx="5">
                  <c:v>SW</c:v>
                </c:pt>
              </c:strCache>
            </c:strRef>
          </c:cat>
          <c:val>
            <c:numRef>
              <c:f>'Fig3 - Alternative Host'!$D$169:$D$174</c:f>
              <c:numCache>
                <c:formatCode>0.0</c:formatCode>
                <c:ptCount val="6"/>
                <c:pt idx="0">
                  <c:v>128</c:v>
                </c:pt>
                <c:pt idx="1">
                  <c:v>55.333333333333336</c:v>
                </c:pt>
                <c:pt idx="2">
                  <c:v>38</c:v>
                </c:pt>
                <c:pt idx="3">
                  <c:v>30.333333333333332</c:v>
                </c:pt>
                <c:pt idx="4">
                  <c:v>19</c:v>
                </c:pt>
                <c:pt idx="5">
                  <c:v>88.333333333333329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3E-4178-85AA-70E319FE2A2A}"/>
            </c:ext>
          </c:extLst>
        </c:ser>
        <c:ser>
          <c:idx val="2"/>
          <c:order val="2"/>
          <c:tx>
            <c:strRef>
              <c:f>'Fig3 - Alternative Host'!$E$168</c:f>
              <c:strCache>
                <c:ptCount val="1"/>
                <c:pt idx="0">
                  <c:v>viable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'Fig3 - Alternative Host'!$B$169:$B$174</c:f>
              <c:strCache>
                <c:ptCount val="6"/>
                <c:pt idx="0">
                  <c:v>Cabbage</c:v>
                </c:pt>
                <c:pt idx="1">
                  <c:v>Tomato</c:v>
                </c:pt>
                <c:pt idx="2">
                  <c:v>Tillo</c:v>
                </c:pt>
                <c:pt idx="3">
                  <c:v>Yam (Ca)</c:v>
                </c:pt>
                <c:pt idx="4">
                  <c:v>Yam (Ro)</c:v>
                </c:pt>
                <c:pt idx="5">
                  <c:v>SW</c:v>
                </c:pt>
              </c:strCache>
            </c:strRef>
          </c:cat>
          <c:val>
            <c:numRef>
              <c:f>'Fig3 - Alternative Host'!$E$169:$E$174</c:f>
              <c:numCache>
                <c:formatCode>General</c:formatCode>
                <c:ptCount val="6"/>
                <c:pt idx="0">
                  <c:v>28</c:v>
                </c:pt>
                <c:pt idx="1">
                  <c:v>19</c:v>
                </c:pt>
                <c:pt idx="3">
                  <c:v>11</c:v>
                </c:pt>
                <c:pt idx="5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3E-4178-85AA-70E319FE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6531999"/>
        <c:axId val="1896507999"/>
      </c:barChart>
      <c:catAx>
        <c:axId val="189653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6507999"/>
        <c:crosses val="autoZero"/>
        <c:auto val="1"/>
        <c:lblAlgn val="ctr"/>
        <c:lblOffset val="100"/>
        <c:noMultiLvlLbl val="0"/>
      </c:catAx>
      <c:valAx>
        <c:axId val="1896507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6531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Accumulatiohn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'Fig3 - Alternative Host'!$H$210:$H$213</c:f>
                <c:numCache>
                  <c:formatCode>General</c:formatCode>
                  <c:ptCount val="4"/>
                  <c:pt idx="0">
                    <c:v>54.027770636960398</c:v>
                  </c:pt>
                  <c:pt idx="1">
                    <c:v>2.6457513110645907</c:v>
                  </c:pt>
                  <c:pt idx="2">
                    <c:v>20.074859899884732</c:v>
                  </c:pt>
                  <c:pt idx="3">
                    <c:v>107.48178140193494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'Fig3 - Alternative Host'!$B$210:$B$213</c:f>
              <c:strCache>
                <c:ptCount val="4"/>
                <c:pt idx="0">
                  <c:v>Cabbage</c:v>
                </c:pt>
                <c:pt idx="1">
                  <c:v>Tomato</c:v>
                </c:pt>
                <c:pt idx="2">
                  <c:v>Yam (Ca)</c:v>
                </c:pt>
                <c:pt idx="3">
                  <c:v>SW</c:v>
                </c:pt>
              </c:strCache>
            </c:strRef>
          </c:cat>
          <c:val>
            <c:numRef>
              <c:f>'Fig3 - Alternative Host'!$C$210:$C$213</c:f>
              <c:numCache>
                <c:formatCode>0.0</c:formatCode>
                <c:ptCount val="4"/>
                <c:pt idx="0">
                  <c:v>227.75</c:v>
                </c:pt>
                <c:pt idx="1">
                  <c:v>1.75</c:v>
                </c:pt>
                <c:pt idx="2">
                  <c:v>22.75</c:v>
                </c:pt>
                <c:pt idx="3">
                  <c:v>221.5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E-4D2B-9303-AEA496AEAE20}"/>
            </c:ext>
          </c:extLst>
        </c:ser>
        <c:ser>
          <c:idx val="1"/>
          <c:order val="1"/>
          <c:tx>
            <c:v>Harvest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'Fig3 - Alternative Host'!$I$210:$I$213</c:f>
                <c:numCache>
                  <c:formatCode>General</c:formatCode>
                  <c:ptCount val="4"/>
                  <c:pt idx="0">
                    <c:v>80.888812576276578</c:v>
                  </c:pt>
                  <c:pt idx="1">
                    <c:v>35.571524191877593</c:v>
                  </c:pt>
                  <c:pt idx="2">
                    <c:v>24.378952670968726</c:v>
                  </c:pt>
                  <c:pt idx="3">
                    <c:v>75.936376877839876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'Fig3 - Alternative Host'!$B$210:$B$213</c:f>
              <c:strCache>
                <c:ptCount val="4"/>
                <c:pt idx="0">
                  <c:v>Cabbage</c:v>
                </c:pt>
                <c:pt idx="1">
                  <c:v>Tomato</c:v>
                </c:pt>
                <c:pt idx="2">
                  <c:v>Yam (Ca)</c:v>
                </c:pt>
                <c:pt idx="3">
                  <c:v>SW</c:v>
                </c:pt>
              </c:strCache>
            </c:strRef>
          </c:cat>
          <c:val>
            <c:numRef>
              <c:f>'Fig3 - Alternative Host'!$D$210:$D$213</c:f>
              <c:numCache>
                <c:formatCode>0.0</c:formatCode>
                <c:ptCount val="4"/>
                <c:pt idx="0">
                  <c:v>128</c:v>
                </c:pt>
                <c:pt idx="1">
                  <c:v>55.333333333333336</c:v>
                </c:pt>
                <c:pt idx="2">
                  <c:v>30.333333333333332</c:v>
                </c:pt>
                <c:pt idx="3">
                  <c:v>88.333333333333329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E-4D2B-9303-AEA496AEAE20}"/>
            </c:ext>
          </c:extLst>
        </c:ser>
        <c:ser>
          <c:idx val="2"/>
          <c:order val="2"/>
          <c:tx>
            <c:v>Viable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'Fig3 - Alternative Host'!$B$210:$B$213</c:f>
              <c:strCache>
                <c:ptCount val="4"/>
                <c:pt idx="0">
                  <c:v>Cabbage</c:v>
                </c:pt>
                <c:pt idx="1">
                  <c:v>Tomato</c:v>
                </c:pt>
                <c:pt idx="2">
                  <c:v>Yam (Ca)</c:v>
                </c:pt>
                <c:pt idx="3">
                  <c:v>SW</c:v>
                </c:pt>
              </c:strCache>
            </c:strRef>
          </c:cat>
          <c:val>
            <c:numRef>
              <c:f>'Fig3 - Alternative Host'!$E$210:$E$213</c:f>
              <c:numCache>
                <c:formatCode>General</c:formatCode>
                <c:ptCount val="4"/>
                <c:pt idx="0">
                  <c:v>28</c:v>
                </c:pt>
                <c:pt idx="1">
                  <c:v>19</c:v>
                </c:pt>
                <c:pt idx="2">
                  <c:v>11</c:v>
                </c:pt>
                <c:pt idx="3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E-4D2B-9303-AEA496AEA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243391"/>
        <c:axId val="187244351"/>
      </c:barChart>
      <c:catAx>
        <c:axId val="187243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244351"/>
        <c:crosses val="autoZero"/>
        <c:auto val="1"/>
        <c:lblAlgn val="ctr"/>
        <c:lblOffset val="100"/>
        <c:noMultiLvlLbl val="0"/>
      </c:catAx>
      <c:valAx>
        <c:axId val="18724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/>
                  <a:t>Whiteflies (#)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243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Accumulation Data for Five Different</a:t>
            </a:r>
            <a:r>
              <a:rPr lang="en-US" sz="2400" b="1" baseline="0">
                <a:solidFill>
                  <a:sysClr val="windowText" lastClr="000000"/>
                </a:solidFill>
              </a:rPr>
              <a:t> Host Plants</a:t>
            </a:r>
            <a:r>
              <a:rPr lang="en-US" sz="2400" b="1">
                <a:solidFill>
                  <a:sysClr val="windowText" lastClr="000000"/>
                </a:solidFill>
              </a:rPr>
              <a:t>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8331586594046116E-2"/>
          <c:y val="8.4683220365905892E-2"/>
          <c:w val="0.90056466074249875"/>
          <c:h val="0.76951364858316529"/>
        </c:manualLayout>
      </c:layout>
      <c:lineChart>
        <c:grouping val="standard"/>
        <c:varyColors val="0"/>
        <c:ser>
          <c:idx val="0"/>
          <c:order val="0"/>
          <c:tx>
            <c:strRef>
              <c:f>'Fig3 - Envelope'!$D$54</c:f>
              <c:strCache>
                <c:ptCount val="1"/>
                <c:pt idx="0">
                  <c:v>Cabbage</c:v>
                </c:pt>
              </c:strCache>
            </c:strRef>
          </c:tx>
          <c:errBars>
            <c:errDir val="y"/>
            <c:errBarType val="both"/>
            <c:errValType val="cust"/>
            <c:noEndCap val="0"/>
            <c:plus>
              <c:numRef>
                <c:f>'Fig3 - Envelope'!$E$62:$Z$62</c:f>
                <c:numCache>
                  <c:formatCode>General</c:formatCode>
                  <c:ptCount val="22"/>
                  <c:pt idx="0">
                    <c:v>1.5275252316519468</c:v>
                  </c:pt>
                  <c:pt idx="1">
                    <c:v>1.5275252316519463</c:v>
                  </c:pt>
                  <c:pt idx="2">
                    <c:v>3.0550504633038926</c:v>
                  </c:pt>
                  <c:pt idx="3">
                    <c:v>4.5092497528228952</c:v>
                  </c:pt>
                  <c:pt idx="4">
                    <c:v>6.8068592855540446</c:v>
                  </c:pt>
                  <c:pt idx="5">
                    <c:v>8.5049005481153852</c:v>
                  </c:pt>
                  <c:pt idx="6">
                    <c:v>17.616280348965081</c:v>
                  </c:pt>
                  <c:pt idx="7">
                    <c:v>28.583211855912904</c:v>
                  </c:pt>
                  <c:pt idx="8">
                    <c:v>28.792360097775937</c:v>
                  </c:pt>
                  <c:pt idx="9">
                    <c:v>42.442117446392018</c:v>
                  </c:pt>
                  <c:pt idx="10">
                    <c:v>50.461206221545417</c:v>
                  </c:pt>
                  <c:pt idx="11">
                    <c:v>51.983971888778683</c:v>
                  </c:pt>
                  <c:pt idx="12">
                    <c:v>49.929950931279713</c:v>
                  </c:pt>
                  <c:pt idx="13">
                    <c:v>66.665833328124933</c:v>
                  </c:pt>
                  <c:pt idx="14">
                    <c:v>69.873695575182879</c:v>
                  </c:pt>
                  <c:pt idx="15">
                    <c:v>64.127477210111238</c:v>
                  </c:pt>
                  <c:pt idx="16">
                    <c:v>57.166423711825807</c:v>
                  </c:pt>
                  <c:pt idx="17">
                    <c:v>53.106810611571618</c:v>
                  </c:pt>
                  <c:pt idx="18">
                    <c:v>49</c:v>
                  </c:pt>
                  <c:pt idx="19">
                    <c:v>51.325757016661022</c:v>
                  </c:pt>
                  <c:pt idx="20">
                    <c:v>53.519466863313653</c:v>
                  </c:pt>
                  <c:pt idx="21">
                    <c:v>54.027770636960398</c:v>
                  </c:pt>
                </c:numCache>
              </c:numRef>
            </c:plus>
            <c:minus>
              <c:numRef>
                <c:f>'Fig3 - Envelope'!$E$62:$Z$62</c:f>
                <c:numCache>
                  <c:formatCode>General</c:formatCode>
                  <c:ptCount val="22"/>
                  <c:pt idx="0">
                    <c:v>1.5275252316519468</c:v>
                  </c:pt>
                  <c:pt idx="1">
                    <c:v>1.5275252316519463</c:v>
                  </c:pt>
                  <c:pt idx="2">
                    <c:v>3.0550504633038926</c:v>
                  </c:pt>
                  <c:pt idx="3">
                    <c:v>4.5092497528228952</c:v>
                  </c:pt>
                  <c:pt idx="4">
                    <c:v>6.8068592855540446</c:v>
                  </c:pt>
                  <c:pt idx="5">
                    <c:v>8.5049005481153852</c:v>
                  </c:pt>
                  <c:pt idx="6">
                    <c:v>17.616280348965081</c:v>
                  </c:pt>
                  <c:pt idx="7">
                    <c:v>28.583211855912904</c:v>
                  </c:pt>
                  <c:pt idx="8">
                    <c:v>28.792360097775937</c:v>
                  </c:pt>
                  <c:pt idx="9">
                    <c:v>42.442117446392018</c:v>
                  </c:pt>
                  <c:pt idx="10">
                    <c:v>50.461206221545417</c:v>
                  </c:pt>
                  <c:pt idx="11">
                    <c:v>51.983971888778683</c:v>
                  </c:pt>
                  <c:pt idx="12">
                    <c:v>49.929950931279713</c:v>
                  </c:pt>
                  <c:pt idx="13">
                    <c:v>66.665833328124933</c:v>
                  </c:pt>
                  <c:pt idx="14">
                    <c:v>69.873695575182879</c:v>
                  </c:pt>
                  <c:pt idx="15">
                    <c:v>64.127477210111238</c:v>
                  </c:pt>
                  <c:pt idx="16">
                    <c:v>57.166423711825807</c:v>
                  </c:pt>
                  <c:pt idx="17">
                    <c:v>53.106810611571618</c:v>
                  </c:pt>
                  <c:pt idx="18">
                    <c:v>49</c:v>
                  </c:pt>
                  <c:pt idx="19">
                    <c:v>51.325757016661022</c:v>
                  </c:pt>
                  <c:pt idx="20">
                    <c:v>53.519466863313653</c:v>
                  </c:pt>
                  <c:pt idx="21">
                    <c:v>54.027770636960398</c:v>
                  </c:pt>
                </c:numCache>
              </c:numRef>
            </c:minus>
          </c:errBars>
          <c:val>
            <c:numRef>
              <c:f>'Fig3 - Envelope'!$E$54:$Z$54</c:f>
              <c:numCache>
                <c:formatCode>0.0</c:formatCode>
                <c:ptCount val="22"/>
                <c:pt idx="0">
                  <c:v>2.3333333333333335</c:v>
                </c:pt>
                <c:pt idx="1">
                  <c:v>3.3333333333333335</c:v>
                </c:pt>
                <c:pt idx="2">
                  <c:v>6.666666666666667</c:v>
                </c:pt>
                <c:pt idx="3">
                  <c:v>10.666666666666666</c:v>
                </c:pt>
                <c:pt idx="4">
                  <c:v>15.666666666666666</c:v>
                </c:pt>
                <c:pt idx="5">
                  <c:v>22.333333333333332</c:v>
                </c:pt>
                <c:pt idx="6">
                  <c:v>36.666666666666664</c:v>
                </c:pt>
                <c:pt idx="7">
                  <c:v>46</c:v>
                </c:pt>
                <c:pt idx="8">
                  <c:v>60</c:v>
                </c:pt>
                <c:pt idx="9">
                  <c:v>74.333333333333329</c:v>
                </c:pt>
                <c:pt idx="10">
                  <c:v>89.666666666666671</c:v>
                </c:pt>
                <c:pt idx="11">
                  <c:v>105.33333333333333</c:v>
                </c:pt>
                <c:pt idx="12">
                  <c:v>112</c:v>
                </c:pt>
                <c:pt idx="13">
                  <c:v>129.33333333333334</c:v>
                </c:pt>
                <c:pt idx="14">
                  <c:v>142.66666666666666</c:v>
                </c:pt>
                <c:pt idx="15">
                  <c:v>156.33333333333334</c:v>
                </c:pt>
                <c:pt idx="16">
                  <c:v>166</c:v>
                </c:pt>
                <c:pt idx="17">
                  <c:v>188.66666666666666</c:v>
                </c:pt>
                <c:pt idx="18">
                  <c:v>202</c:v>
                </c:pt>
                <c:pt idx="19">
                  <c:v>213.66666666666666</c:v>
                </c:pt>
                <c:pt idx="20">
                  <c:v>226.66666666666666</c:v>
                </c:pt>
                <c:pt idx="21">
                  <c:v>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F7-46FD-90D1-76BD0E8E562B}"/>
            </c:ext>
          </c:extLst>
        </c:ser>
        <c:ser>
          <c:idx val="7"/>
          <c:order val="1"/>
          <c:tx>
            <c:strRef>
              <c:f>'Fig3 - Envelope'!$D$55</c:f>
              <c:strCache>
                <c:ptCount val="1"/>
                <c:pt idx="0">
                  <c:v>Tomato</c:v>
                </c:pt>
              </c:strCache>
            </c:strRef>
          </c:tx>
          <c:val>
            <c:numRef>
              <c:f>'Fig3 - Envelope'!$E$55:$Z$55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1.25</c:v>
                </c:pt>
                <c:pt idx="11">
                  <c:v>1.25</c:v>
                </c:pt>
                <c:pt idx="12">
                  <c:v>1.25</c:v>
                </c:pt>
                <c:pt idx="13">
                  <c:v>1.25</c:v>
                </c:pt>
                <c:pt idx="14">
                  <c:v>1.25</c:v>
                </c:pt>
                <c:pt idx="15">
                  <c:v>1.25</c:v>
                </c:pt>
                <c:pt idx="16">
                  <c:v>1.25</c:v>
                </c:pt>
                <c:pt idx="17">
                  <c:v>1.25</c:v>
                </c:pt>
                <c:pt idx="18">
                  <c:v>1.25</c:v>
                </c:pt>
                <c:pt idx="19">
                  <c:v>1.25</c:v>
                </c:pt>
                <c:pt idx="20">
                  <c:v>1.75</c:v>
                </c:pt>
                <c:pt idx="2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F7-46FD-90D1-76BD0E8E562B}"/>
            </c:ext>
          </c:extLst>
        </c:ser>
        <c:ser>
          <c:idx val="8"/>
          <c:order val="2"/>
          <c:tx>
            <c:strRef>
              <c:f>'Fig3 - Envelope'!$D$56</c:f>
              <c:strCache>
                <c:ptCount val="1"/>
                <c:pt idx="0">
                  <c:v>Tillo</c:v>
                </c:pt>
              </c:strCache>
            </c:strRef>
          </c:tx>
          <c:val>
            <c:numRef>
              <c:f>'Fig3 - Envelope'!$E$56:$Z$56</c:f>
              <c:numCache>
                <c:formatCode>0.0</c:formatCode>
                <c:ptCount val="22"/>
                <c:pt idx="0">
                  <c:v>3.5</c:v>
                </c:pt>
                <c:pt idx="1">
                  <c:v>10</c:v>
                </c:pt>
                <c:pt idx="2">
                  <c:v>18</c:v>
                </c:pt>
                <c:pt idx="3">
                  <c:v>25.5</c:v>
                </c:pt>
                <c:pt idx="4">
                  <c:v>38</c:v>
                </c:pt>
                <c:pt idx="5">
                  <c:v>44.5</c:v>
                </c:pt>
                <c:pt idx="6">
                  <c:v>55</c:v>
                </c:pt>
                <c:pt idx="7">
                  <c:v>60</c:v>
                </c:pt>
                <c:pt idx="8">
                  <c:v>64.5</c:v>
                </c:pt>
                <c:pt idx="9">
                  <c:v>71.5</c:v>
                </c:pt>
                <c:pt idx="10">
                  <c:v>73.5</c:v>
                </c:pt>
                <c:pt idx="11">
                  <c:v>80</c:v>
                </c:pt>
                <c:pt idx="12">
                  <c:v>82</c:v>
                </c:pt>
                <c:pt idx="13">
                  <c:v>82</c:v>
                </c:pt>
                <c:pt idx="14">
                  <c:v>84.5</c:v>
                </c:pt>
                <c:pt idx="15">
                  <c:v>86.5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89</c:v>
                </c:pt>
                <c:pt idx="20">
                  <c:v>90.5</c:v>
                </c:pt>
                <c:pt idx="21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F7-46FD-90D1-76BD0E8E562B}"/>
            </c:ext>
          </c:extLst>
        </c:ser>
        <c:ser>
          <c:idx val="9"/>
          <c:order val="3"/>
          <c:tx>
            <c:strRef>
              <c:f>'Fig3 - Envelope'!$D$57</c:f>
              <c:strCache>
                <c:ptCount val="1"/>
                <c:pt idx="0">
                  <c:v>Yam (Ca)</c:v>
                </c:pt>
              </c:strCache>
            </c:strRef>
          </c:tx>
          <c:val>
            <c:numRef>
              <c:f>'Fig3 - Envelope'!$E$57:$Z$57</c:f>
              <c:numCache>
                <c:formatCode>0.0</c:formatCode>
                <c:ptCount val="22"/>
                <c:pt idx="0">
                  <c:v>0.33333333333333331</c:v>
                </c:pt>
                <c:pt idx="1">
                  <c:v>0.66666666666666663</c:v>
                </c:pt>
                <c:pt idx="2">
                  <c:v>1</c:v>
                </c:pt>
                <c:pt idx="3">
                  <c:v>3</c:v>
                </c:pt>
                <c:pt idx="4">
                  <c:v>3.3333333333333335</c:v>
                </c:pt>
                <c:pt idx="5">
                  <c:v>5</c:v>
                </c:pt>
                <c:pt idx="6">
                  <c:v>6.333333333333333</c:v>
                </c:pt>
                <c:pt idx="7">
                  <c:v>7.333333333333333</c:v>
                </c:pt>
                <c:pt idx="8">
                  <c:v>9</c:v>
                </c:pt>
                <c:pt idx="9">
                  <c:v>10</c:v>
                </c:pt>
                <c:pt idx="10">
                  <c:v>11.666666666666666</c:v>
                </c:pt>
                <c:pt idx="11">
                  <c:v>14.333333333333334</c:v>
                </c:pt>
                <c:pt idx="12">
                  <c:v>15</c:v>
                </c:pt>
                <c:pt idx="13">
                  <c:v>18</c:v>
                </c:pt>
                <c:pt idx="14">
                  <c:v>19.666666666666668</c:v>
                </c:pt>
                <c:pt idx="15">
                  <c:v>20.666666666666668</c:v>
                </c:pt>
                <c:pt idx="16">
                  <c:v>21</c:v>
                </c:pt>
                <c:pt idx="17">
                  <c:v>21.666666666666668</c:v>
                </c:pt>
                <c:pt idx="18">
                  <c:v>24.333333333333332</c:v>
                </c:pt>
                <c:pt idx="19">
                  <c:v>25.666666666666668</c:v>
                </c:pt>
                <c:pt idx="20">
                  <c:v>25.666666666666668</c:v>
                </c:pt>
                <c:pt idx="21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F7-46FD-90D1-76BD0E8E562B}"/>
            </c:ext>
          </c:extLst>
        </c:ser>
        <c:ser>
          <c:idx val="10"/>
          <c:order val="4"/>
          <c:tx>
            <c:strRef>
              <c:f>'Fig3 - Envelope'!$D$58</c:f>
              <c:strCache>
                <c:ptCount val="1"/>
                <c:pt idx="0">
                  <c:v>Yam (Ro)</c:v>
                </c:pt>
              </c:strCache>
            </c:strRef>
          </c:tx>
          <c:val>
            <c:numRef>
              <c:f>'Fig3 - Envelope'!$E$58:$Z$58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F7-46FD-90D1-76BD0E8E562B}"/>
            </c:ext>
          </c:extLst>
        </c:ser>
        <c:ser>
          <c:idx val="11"/>
          <c:order val="5"/>
          <c:tx>
            <c:strRef>
              <c:f>'Fig3 - Envelope'!$D$59</c:f>
              <c:strCache>
                <c:ptCount val="1"/>
                <c:pt idx="0">
                  <c:v>SW</c:v>
                </c:pt>
              </c:strCache>
            </c:strRef>
          </c:tx>
          <c:errBars>
            <c:errDir val="y"/>
            <c:errBarType val="both"/>
            <c:errValType val="cust"/>
            <c:noEndCap val="0"/>
            <c:plus>
              <c:numRef>
                <c:f>'Fig3 - Envelope'!$E$67:$Z$67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plus>
            <c:minus>
              <c:numRef>
                <c:f>'Fig3 - Envelope'!$E$67:$Z$67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minus>
          </c:errBars>
          <c:val>
            <c:numRef>
              <c:f>'Fig3 - Envelope'!$E$59:$Z$59</c:f>
              <c:numCache>
                <c:formatCode>0.0</c:formatCode>
                <c:ptCount val="22"/>
                <c:pt idx="0">
                  <c:v>1.5</c:v>
                </c:pt>
                <c:pt idx="1">
                  <c:v>2.25</c:v>
                </c:pt>
                <c:pt idx="2">
                  <c:v>2.25</c:v>
                </c:pt>
                <c:pt idx="3">
                  <c:v>6</c:v>
                </c:pt>
                <c:pt idx="4">
                  <c:v>13.5</c:v>
                </c:pt>
                <c:pt idx="5">
                  <c:v>17</c:v>
                </c:pt>
                <c:pt idx="6">
                  <c:v>21</c:v>
                </c:pt>
                <c:pt idx="7">
                  <c:v>28</c:v>
                </c:pt>
                <c:pt idx="8">
                  <c:v>34.5</c:v>
                </c:pt>
                <c:pt idx="9">
                  <c:v>48.75</c:v>
                </c:pt>
                <c:pt idx="10">
                  <c:v>74.5</c:v>
                </c:pt>
                <c:pt idx="11">
                  <c:v>99</c:v>
                </c:pt>
                <c:pt idx="12">
                  <c:v>108.25</c:v>
                </c:pt>
                <c:pt idx="13">
                  <c:v>119.75</c:v>
                </c:pt>
                <c:pt idx="14">
                  <c:v>129.5</c:v>
                </c:pt>
                <c:pt idx="15">
                  <c:v>143</c:v>
                </c:pt>
                <c:pt idx="16">
                  <c:v>155.33333333333334</c:v>
                </c:pt>
                <c:pt idx="17">
                  <c:v>172.75</c:v>
                </c:pt>
                <c:pt idx="18">
                  <c:v>183.25</c:v>
                </c:pt>
                <c:pt idx="19">
                  <c:v>201</c:v>
                </c:pt>
                <c:pt idx="20">
                  <c:v>210.5</c:v>
                </c:pt>
                <c:pt idx="21">
                  <c:v>221.5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5F7-46FD-90D1-76BD0E8E562B}"/>
            </c:ext>
          </c:extLst>
        </c:ser>
        <c:ser>
          <c:idx val="12"/>
          <c:order val="6"/>
          <c:tx>
            <c:strRef>
              <c:f>'Fig3 - Envelope'!$D$54</c:f>
              <c:strCache>
                <c:ptCount val="1"/>
                <c:pt idx="0">
                  <c:v>Cabbage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errBars>
            <c:errDir val="y"/>
            <c:errBarType val="both"/>
            <c:errValType val="cust"/>
            <c:noEndCap val="0"/>
            <c:plus>
              <c:numRef>
                <c:f>'Fig3 - Envelope'!$E$62:$Z$62</c:f>
                <c:numCache>
                  <c:formatCode>General</c:formatCode>
                  <c:ptCount val="22"/>
                  <c:pt idx="0">
                    <c:v>1.5275252316519468</c:v>
                  </c:pt>
                  <c:pt idx="1">
                    <c:v>1.5275252316519463</c:v>
                  </c:pt>
                  <c:pt idx="2">
                    <c:v>3.0550504633038926</c:v>
                  </c:pt>
                  <c:pt idx="3">
                    <c:v>4.5092497528228952</c:v>
                  </c:pt>
                  <c:pt idx="4">
                    <c:v>6.8068592855540446</c:v>
                  </c:pt>
                  <c:pt idx="5">
                    <c:v>8.5049005481153852</c:v>
                  </c:pt>
                  <c:pt idx="6">
                    <c:v>17.616280348965081</c:v>
                  </c:pt>
                  <c:pt idx="7">
                    <c:v>28.583211855912904</c:v>
                  </c:pt>
                  <c:pt idx="8">
                    <c:v>28.792360097775937</c:v>
                  </c:pt>
                  <c:pt idx="9">
                    <c:v>42.442117446392018</c:v>
                  </c:pt>
                  <c:pt idx="10">
                    <c:v>50.461206221545417</c:v>
                  </c:pt>
                  <c:pt idx="11">
                    <c:v>51.983971888778683</c:v>
                  </c:pt>
                  <c:pt idx="12">
                    <c:v>49.929950931279713</c:v>
                  </c:pt>
                  <c:pt idx="13">
                    <c:v>66.665833328124933</c:v>
                  </c:pt>
                  <c:pt idx="14">
                    <c:v>69.873695575182879</c:v>
                  </c:pt>
                  <c:pt idx="15">
                    <c:v>64.127477210111238</c:v>
                  </c:pt>
                  <c:pt idx="16">
                    <c:v>57.166423711825807</c:v>
                  </c:pt>
                  <c:pt idx="17">
                    <c:v>53.106810611571618</c:v>
                  </c:pt>
                  <c:pt idx="18">
                    <c:v>49</c:v>
                  </c:pt>
                  <c:pt idx="19">
                    <c:v>51.325757016661022</c:v>
                  </c:pt>
                  <c:pt idx="20">
                    <c:v>53.519466863313653</c:v>
                  </c:pt>
                  <c:pt idx="21">
                    <c:v>54.027770636960398</c:v>
                  </c:pt>
                </c:numCache>
              </c:numRef>
            </c:plus>
            <c:minus>
              <c:numRef>
                <c:f>'Fig3 - Envelope'!$E$62:$Z$62</c:f>
                <c:numCache>
                  <c:formatCode>General</c:formatCode>
                  <c:ptCount val="22"/>
                  <c:pt idx="0">
                    <c:v>1.5275252316519468</c:v>
                  </c:pt>
                  <c:pt idx="1">
                    <c:v>1.5275252316519463</c:v>
                  </c:pt>
                  <c:pt idx="2">
                    <c:v>3.0550504633038926</c:v>
                  </c:pt>
                  <c:pt idx="3">
                    <c:v>4.5092497528228952</c:v>
                  </c:pt>
                  <c:pt idx="4">
                    <c:v>6.8068592855540446</c:v>
                  </c:pt>
                  <c:pt idx="5">
                    <c:v>8.5049005481153852</c:v>
                  </c:pt>
                  <c:pt idx="6">
                    <c:v>17.616280348965081</c:v>
                  </c:pt>
                  <c:pt idx="7">
                    <c:v>28.583211855912904</c:v>
                  </c:pt>
                  <c:pt idx="8">
                    <c:v>28.792360097775937</c:v>
                  </c:pt>
                  <c:pt idx="9">
                    <c:v>42.442117446392018</c:v>
                  </c:pt>
                  <c:pt idx="10">
                    <c:v>50.461206221545417</c:v>
                  </c:pt>
                  <c:pt idx="11">
                    <c:v>51.983971888778683</c:v>
                  </c:pt>
                  <c:pt idx="12">
                    <c:v>49.929950931279713</c:v>
                  </c:pt>
                  <c:pt idx="13">
                    <c:v>66.665833328124933</c:v>
                  </c:pt>
                  <c:pt idx="14">
                    <c:v>69.873695575182879</c:v>
                  </c:pt>
                  <c:pt idx="15">
                    <c:v>64.127477210111238</c:v>
                  </c:pt>
                  <c:pt idx="16">
                    <c:v>57.166423711825807</c:v>
                  </c:pt>
                  <c:pt idx="17">
                    <c:v>53.106810611571618</c:v>
                  </c:pt>
                  <c:pt idx="18">
                    <c:v>49</c:v>
                  </c:pt>
                  <c:pt idx="19">
                    <c:v>51.325757016661022</c:v>
                  </c:pt>
                  <c:pt idx="20">
                    <c:v>53.519466863313653</c:v>
                  </c:pt>
                  <c:pt idx="21">
                    <c:v>54.027770636960398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'Fig3 - Envelope'!$E$54:$Z$54</c:f>
              <c:numCache>
                <c:formatCode>0.0</c:formatCode>
                <c:ptCount val="22"/>
                <c:pt idx="0">
                  <c:v>2.3333333333333335</c:v>
                </c:pt>
                <c:pt idx="1">
                  <c:v>3.3333333333333335</c:v>
                </c:pt>
                <c:pt idx="2">
                  <c:v>6.666666666666667</c:v>
                </c:pt>
                <c:pt idx="3">
                  <c:v>10.666666666666666</c:v>
                </c:pt>
                <c:pt idx="4">
                  <c:v>15.666666666666666</c:v>
                </c:pt>
                <c:pt idx="5">
                  <c:v>22.333333333333332</c:v>
                </c:pt>
                <c:pt idx="6">
                  <c:v>36.666666666666664</c:v>
                </c:pt>
                <c:pt idx="7">
                  <c:v>46</c:v>
                </c:pt>
                <c:pt idx="8">
                  <c:v>60</c:v>
                </c:pt>
                <c:pt idx="9">
                  <c:v>74.333333333333329</c:v>
                </c:pt>
                <c:pt idx="10">
                  <c:v>89.666666666666671</c:v>
                </c:pt>
                <c:pt idx="11">
                  <c:v>105.33333333333333</c:v>
                </c:pt>
                <c:pt idx="12">
                  <c:v>112</c:v>
                </c:pt>
                <c:pt idx="13">
                  <c:v>129.33333333333334</c:v>
                </c:pt>
                <c:pt idx="14">
                  <c:v>142.66666666666666</c:v>
                </c:pt>
                <c:pt idx="15">
                  <c:v>156.33333333333334</c:v>
                </c:pt>
                <c:pt idx="16">
                  <c:v>166</c:v>
                </c:pt>
                <c:pt idx="17">
                  <c:v>188.66666666666666</c:v>
                </c:pt>
                <c:pt idx="18">
                  <c:v>202</c:v>
                </c:pt>
                <c:pt idx="19">
                  <c:v>213.66666666666666</c:v>
                </c:pt>
                <c:pt idx="20">
                  <c:v>226.66666666666666</c:v>
                </c:pt>
                <c:pt idx="21">
                  <c:v>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5F7-46FD-90D1-76BD0E8E562B}"/>
            </c:ext>
          </c:extLst>
        </c:ser>
        <c:ser>
          <c:idx val="13"/>
          <c:order val="7"/>
          <c:tx>
            <c:strRef>
              <c:f>'Fig3 - Envelope'!$D$55</c:f>
              <c:strCache>
                <c:ptCount val="1"/>
                <c:pt idx="0">
                  <c:v>Tomato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val>
            <c:numRef>
              <c:f>'Fig3 - Envelope'!$E$55:$Z$55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1.25</c:v>
                </c:pt>
                <c:pt idx="11">
                  <c:v>1.25</c:v>
                </c:pt>
                <c:pt idx="12">
                  <c:v>1.25</c:v>
                </c:pt>
                <c:pt idx="13">
                  <c:v>1.25</c:v>
                </c:pt>
                <c:pt idx="14">
                  <c:v>1.25</c:v>
                </c:pt>
                <c:pt idx="15">
                  <c:v>1.25</c:v>
                </c:pt>
                <c:pt idx="16">
                  <c:v>1.25</c:v>
                </c:pt>
                <c:pt idx="17">
                  <c:v>1.25</c:v>
                </c:pt>
                <c:pt idx="18">
                  <c:v>1.25</c:v>
                </c:pt>
                <c:pt idx="19">
                  <c:v>1.25</c:v>
                </c:pt>
                <c:pt idx="20">
                  <c:v>1.75</c:v>
                </c:pt>
                <c:pt idx="2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5F7-46FD-90D1-76BD0E8E562B}"/>
            </c:ext>
          </c:extLst>
        </c:ser>
        <c:ser>
          <c:idx val="14"/>
          <c:order val="8"/>
          <c:tx>
            <c:strRef>
              <c:f>'Fig3 - Envelope'!$D$56</c:f>
              <c:strCache>
                <c:ptCount val="1"/>
                <c:pt idx="0">
                  <c:v>Tillo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val>
            <c:numRef>
              <c:f>'Fig3 - Envelope'!$E$56:$Z$56</c:f>
              <c:numCache>
                <c:formatCode>0.0</c:formatCode>
                <c:ptCount val="22"/>
                <c:pt idx="0">
                  <c:v>3.5</c:v>
                </c:pt>
                <c:pt idx="1">
                  <c:v>10</c:v>
                </c:pt>
                <c:pt idx="2">
                  <c:v>18</c:v>
                </c:pt>
                <c:pt idx="3">
                  <c:v>25.5</c:v>
                </c:pt>
                <c:pt idx="4">
                  <c:v>38</c:v>
                </c:pt>
                <c:pt idx="5">
                  <c:v>44.5</c:v>
                </c:pt>
                <c:pt idx="6">
                  <c:v>55</c:v>
                </c:pt>
                <c:pt idx="7">
                  <c:v>60</c:v>
                </c:pt>
                <c:pt idx="8">
                  <c:v>64.5</c:v>
                </c:pt>
                <c:pt idx="9">
                  <c:v>71.5</c:v>
                </c:pt>
                <c:pt idx="10">
                  <c:v>73.5</c:v>
                </c:pt>
                <c:pt idx="11">
                  <c:v>80</c:v>
                </c:pt>
                <c:pt idx="12">
                  <c:v>82</c:v>
                </c:pt>
                <c:pt idx="13">
                  <c:v>82</c:v>
                </c:pt>
                <c:pt idx="14">
                  <c:v>84.5</c:v>
                </c:pt>
                <c:pt idx="15">
                  <c:v>86.5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89</c:v>
                </c:pt>
                <c:pt idx="20">
                  <c:v>90.5</c:v>
                </c:pt>
                <c:pt idx="21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5F7-46FD-90D1-76BD0E8E562B}"/>
            </c:ext>
          </c:extLst>
        </c:ser>
        <c:ser>
          <c:idx val="15"/>
          <c:order val="9"/>
          <c:tx>
            <c:strRef>
              <c:f>'Fig3 - Envelope'!$D$57</c:f>
              <c:strCache>
                <c:ptCount val="1"/>
                <c:pt idx="0">
                  <c:v>Yam (Ca)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val>
            <c:numRef>
              <c:f>'Fig3 - Envelope'!$E$57:$Z$57</c:f>
              <c:numCache>
                <c:formatCode>0.0</c:formatCode>
                <c:ptCount val="22"/>
                <c:pt idx="0">
                  <c:v>0.33333333333333331</c:v>
                </c:pt>
                <c:pt idx="1">
                  <c:v>0.66666666666666663</c:v>
                </c:pt>
                <c:pt idx="2">
                  <c:v>1</c:v>
                </c:pt>
                <c:pt idx="3">
                  <c:v>3</c:v>
                </c:pt>
                <c:pt idx="4">
                  <c:v>3.3333333333333335</c:v>
                </c:pt>
                <c:pt idx="5">
                  <c:v>5</c:v>
                </c:pt>
                <c:pt idx="6">
                  <c:v>6.333333333333333</c:v>
                </c:pt>
                <c:pt idx="7">
                  <c:v>7.333333333333333</c:v>
                </c:pt>
                <c:pt idx="8">
                  <c:v>9</c:v>
                </c:pt>
                <c:pt idx="9">
                  <c:v>10</c:v>
                </c:pt>
                <c:pt idx="10">
                  <c:v>11.666666666666666</c:v>
                </c:pt>
                <c:pt idx="11">
                  <c:v>14.333333333333334</c:v>
                </c:pt>
                <c:pt idx="12">
                  <c:v>15</c:v>
                </c:pt>
                <c:pt idx="13">
                  <c:v>18</c:v>
                </c:pt>
                <c:pt idx="14">
                  <c:v>19.666666666666668</c:v>
                </c:pt>
                <c:pt idx="15">
                  <c:v>20.666666666666668</c:v>
                </c:pt>
                <c:pt idx="16">
                  <c:v>21</c:v>
                </c:pt>
                <c:pt idx="17">
                  <c:v>21.666666666666668</c:v>
                </c:pt>
                <c:pt idx="18">
                  <c:v>24.333333333333332</c:v>
                </c:pt>
                <c:pt idx="19">
                  <c:v>25.666666666666668</c:v>
                </c:pt>
                <c:pt idx="20">
                  <c:v>25.666666666666668</c:v>
                </c:pt>
                <c:pt idx="21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5F7-46FD-90D1-76BD0E8E562B}"/>
            </c:ext>
          </c:extLst>
        </c:ser>
        <c:ser>
          <c:idx val="16"/>
          <c:order val="10"/>
          <c:tx>
            <c:strRef>
              <c:f>'Fig3 - Envelope'!$D$58</c:f>
              <c:strCache>
                <c:ptCount val="1"/>
                <c:pt idx="0">
                  <c:v>Yam (Ro)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val>
            <c:numRef>
              <c:f>'Fig3 - Envelope'!$E$58:$Z$58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5F7-46FD-90D1-76BD0E8E562B}"/>
            </c:ext>
          </c:extLst>
        </c:ser>
        <c:ser>
          <c:idx val="17"/>
          <c:order val="11"/>
          <c:tx>
            <c:strRef>
              <c:f>'Fig3 - Envelope'!$D$59</c:f>
              <c:strCache>
                <c:ptCount val="1"/>
                <c:pt idx="0">
                  <c:v>SW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errBars>
            <c:errDir val="y"/>
            <c:errBarType val="both"/>
            <c:errValType val="cust"/>
            <c:noEndCap val="0"/>
            <c:plus>
              <c:numRef>
                <c:f>'Fig3 - Envelope'!$E$67:$Z$67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plus>
            <c:minus>
              <c:numRef>
                <c:f>'Fig3 - Envelope'!$E$67:$Z$67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'Fig3 - Envelope'!$E$59:$Z$59</c:f>
              <c:numCache>
                <c:formatCode>0.0</c:formatCode>
                <c:ptCount val="22"/>
                <c:pt idx="0">
                  <c:v>1.5</c:v>
                </c:pt>
                <c:pt idx="1">
                  <c:v>2.25</c:v>
                </c:pt>
                <c:pt idx="2">
                  <c:v>2.25</c:v>
                </c:pt>
                <c:pt idx="3">
                  <c:v>6</c:v>
                </c:pt>
                <c:pt idx="4">
                  <c:v>13.5</c:v>
                </c:pt>
                <c:pt idx="5">
                  <c:v>17</c:v>
                </c:pt>
                <c:pt idx="6">
                  <c:v>21</c:v>
                </c:pt>
                <c:pt idx="7">
                  <c:v>28</c:v>
                </c:pt>
                <c:pt idx="8">
                  <c:v>34.5</c:v>
                </c:pt>
                <c:pt idx="9">
                  <c:v>48.75</c:v>
                </c:pt>
                <c:pt idx="10">
                  <c:v>74.5</c:v>
                </c:pt>
                <c:pt idx="11">
                  <c:v>99</c:v>
                </c:pt>
                <c:pt idx="12">
                  <c:v>108.25</c:v>
                </c:pt>
                <c:pt idx="13">
                  <c:v>119.75</c:v>
                </c:pt>
                <c:pt idx="14">
                  <c:v>129.5</c:v>
                </c:pt>
                <c:pt idx="15">
                  <c:v>143</c:v>
                </c:pt>
                <c:pt idx="16">
                  <c:v>155.33333333333334</c:v>
                </c:pt>
                <c:pt idx="17">
                  <c:v>172.75</c:v>
                </c:pt>
                <c:pt idx="18">
                  <c:v>183.25</c:v>
                </c:pt>
                <c:pt idx="19">
                  <c:v>201</c:v>
                </c:pt>
                <c:pt idx="20">
                  <c:v>210.5</c:v>
                </c:pt>
                <c:pt idx="21">
                  <c:v>221.5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5F7-46FD-90D1-76BD0E8E562B}"/>
            </c:ext>
          </c:extLst>
        </c:ser>
        <c:ser>
          <c:idx val="1"/>
          <c:order val="12"/>
          <c:tx>
            <c:strRef>
              <c:f>'Fig3 - Envelope'!$D$54</c:f>
              <c:strCache>
                <c:ptCount val="1"/>
                <c:pt idx="0">
                  <c:v>Cabbage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'Fig3 - Envelope'!$E$62:$Z$62</c:f>
                <c:numCache>
                  <c:formatCode>General</c:formatCode>
                  <c:ptCount val="22"/>
                  <c:pt idx="0">
                    <c:v>1.5275252316519468</c:v>
                  </c:pt>
                  <c:pt idx="1">
                    <c:v>1.5275252316519463</c:v>
                  </c:pt>
                  <c:pt idx="2">
                    <c:v>3.0550504633038926</c:v>
                  </c:pt>
                  <c:pt idx="3">
                    <c:v>4.5092497528228952</c:v>
                  </c:pt>
                  <c:pt idx="4">
                    <c:v>6.8068592855540446</c:v>
                  </c:pt>
                  <c:pt idx="5">
                    <c:v>8.5049005481153852</c:v>
                  </c:pt>
                  <c:pt idx="6">
                    <c:v>17.616280348965081</c:v>
                  </c:pt>
                  <c:pt idx="7">
                    <c:v>28.583211855912904</c:v>
                  </c:pt>
                  <c:pt idx="8">
                    <c:v>28.792360097775937</c:v>
                  </c:pt>
                  <c:pt idx="9">
                    <c:v>42.442117446392018</c:v>
                  </c:pt>
                  <c:pt idx="10">
                    <c:v>50.461206221545417</c:v>
                  </c:pt>
                  <c:pt idx="11">
                    <c:v>51.983971888778683</c:v>
                  </c:pt>
                  <c:pt idx="12">
                    <c:v>49.929950931279713</c:v>
                  </c:pt>
                  <c:pt idx="13">
                    <c:v>66.665833328124933</c:v>
                  </c:pt>
                  <c:pt idx="14">
                    <c:v>69.873695575182879</c:v>
                  </c:pt>
                  <c:pt idx="15">
                    <c:v>64.127477210111238</c:v>
                  </c:pt>
                  <c:pt idx="16">
                    <c:v>57.166423711825807</c:v>
                  </c:pt>
                  <c:pt idx="17">
                    <c:v>53.106810611571618</c:v>
                  </c:pt>
                  <c:pt idx="18">
                    <c:v>49</c:v>
                  </c:pt>
                  <c:pt idx="19">
                    <c:v>51.325757016661022</c:v>
                  </c:pt>
                  <c:pt idx="20">
                    <c:v>53.519466863313653</c:v>
                  </c:pt>
                  <c:pt idx="21">
                    <c:v>54.027770636960398</c:v>
                  </c:pt>
                </c:numCache>
              </c:numRef>
            </c:plus>
            <c:minus>
              <c:numRef>
                <c:f>'Fig3 - Envelope'!$E$62:$Z$62</c:f>
                <c:numCache>
                  <c:formatCode>General</c:formatCode>
                  <c:ptCount val="22"/>
                  <c:pt idx="0">
                    <c:v>1.5275252316519468</c:v>
                  </c:pt>
                  <c:pt idx="1">
                    <c:v>1.5275252316519463</c:v>
                  </c:pt>
                  <c:pt idx="2">
                    <c:v>3.0550504633038926</c:v>
                  </c:pt>
                  <c:pt idx="3">
                    <c:v>4.5092497528228952</c:v>
                  </c:pt>
                  <c:pt idx="4">
                    <c:v>6.8068592855540446</c:v>
                  </c:pt>
                  <c:pt idx="5">
                    <c:v>8.5049005481153852</c:v>
                  </c:pt>
                  <c:pt idx="6">
                    <c:v>17.616280348965081</c:v>
                  </c:pt>
                  <c:pt idx="7">
                    <c:v>28.583211855912904</c:v>
                  </c:pt>
                  <c:pt idx="8">
                    <c:v>28.792360097775937</c:v>
                  </c:pt>
                  <c:pt idx="9">
                    <c:v>42.442117446392018</c:v>
                  </c:pt>
                  <c:pt idx="10">
                    <c:v>50.461206221545417</c:v>
                  </c:pt>
                  <c:pt idx="11">
                    <c:v>51.983971888778683</c:v>
                  </c:pt>
                  <c:pt idx="12">
                    <c:v>49.929950931279713</c:v>
                  </c:pt>
                  <c:pt idx="13">
                    <c:v>66.665833328124933</c:v>
                  </c:pt>
                  <c:pt idx="14">
                    <c:v>69.873695575182879</c:v>
                  </c:pt>
                  <c:pt idx="15">
                    <c:v>64.127477210111238</c:v>
                  </c:pt>
                  <c:pt idx="16">
                    <c:v>57.166423711825807</c:v>
                  </c:pt>
                  <c:pt idx="17">
                    <c:v>53.106810611571618</c:v>
                  </c:pt>
                  <c:pt idx="18">
                    <c:v>49</c:v>
                  </c:pt>
                  <c:pt idx="19">
                    <c:v>51.325757016661022</c:v>
                  </c:pt>
                  <c:pt idx="20">
                    <c:v>53.519466863313653</c:v>
                  </c:pt>
                  <c:pt idx="21">
                    <c:v>54.027770636960398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'Fig3 - Envelope'!$E$54:$Z$54</c:f>
              <c:numCache>
                <c:formatCode>0.0</c:formatCode>
                <c:ptCount val="22"/>
                <c:pt idx="0">
                  <c:v>2.3333333333333335</c:v>
                </c:pt>
                <c:pt idx="1">
                  <c:v>3.3333333333333335</c:v>
                </c:pt>
                <c:pt idx="2">
                  <c:v>6.666666666666667</c:v>
                </c:pt>
                <c:pt idx="3">
                  <c:v>10.666666666666666</c:v>
                </c:pt>
                <c:pt idx="4">
                  <c:v>15.666666666666666</c:v>
                </c:pt>
                <c:pt idx="5">
                  <c:v>22.333333333333332</c:v>
                </c:pt>
                <c:pt idx="6">
                  <c:v>36.666666666666664</c:v>
                </c:pt>
                <c:pt idx="7">
                  <c:v>46</c:v>
                </c:pt>
                <c:pt idx="8">
                  <c:v>60</c:v>
                </c:pt>
                <c:pt idx="9">
                  <c:v>74.333333333333329</c:v>
                </c:pt>
                <c:pt idx="10">
                  <c:v>89.666666666666671</c:v>
                </c:pt>
                <c:pt idx="11">
                  <c:v>105.33333333333333</c:v>
                </c:pt>
                <c:pt idx="12">
                  <c:v>112</c:v>
                </c:pt>
                <c:pt idx="13">
                  <c:v>129.33333333333334</c:v>
                </c:pt>
                <c:pt idx="14">
                  <c:v>142.66666666666666</c:v>
                </c:pt>
                <c:pt idx="15">
                  <c:v>156.33333333333334</c:v>
                </c:pt>
                <c:pt idx="16">
                  <c:v>166</c:v>
                </c:pt>
                <c:pt idx="17">
                  <c:v>188.66666666666666</c:v>
                </c:pt>
                <c:pt idx="18">
                  <c:v>202</c:v>
                </c:pt>
                <c:pt idx="19">
                  <c:v>213.66666666666666</c:v>
                </c:pt>
                <c:pt idx="20">
                  <c:v>226.66666666666666</c:v>
                </c:pt>
                <c:pt idx="21">
                  <c:v>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5F7-46FD-90D1-76BD0E8E562B}"/>
            </c:ext>
          </c:extLst>
        </c:ser>
        <c:ser>
          <c:idx val="2"/>
          <c:order val="13"/>
          <c:tx>
            <c:strRef>
              <c:f>'Fig3 - Envelope'!$D$55</c:f>
              <c:strCache>
                <c:ptCount val="1"/>
                <c:pt idx="0">
                  <c:v>Tomato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'Fig3 - Envelope'!$E$55:$Z$55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1.25</c:v>
                </c:pt>
                <c:pt idx="11">
                  <c:v>1.25</c:v>
                </c:pt>
                <c:pt idx="12">
                  <c:v>1.25</c:v>
                </c:pt>
                <c:pt idx="13">
                  <c:v>1.25</c:v>
                </c:pt>
                <c:pt idx="14">
                  <c:v>1.25</c:v>
                </c:pt>
                <c:pt idx="15">
                  <c:v>1.25</c:v>
                </c:pt>
                <c:pt idx="16">
                  <c:v>1.25</c:v>
                </c:pt>
                <c:pt idx="17">
                  <c:v>1.25</c:v>
                </c:pt>
                <c:pt idx="18">
                  <c:v>1.25</c:v>
                </c:pt>
                <c:pt idx="19">
                  <c:v>1.25</c:v>
                </c:pt>
                <c:pt idx="20">
                  <c:v>1.75</c:v>
                </c:pt>
                <c:pt idx="21">
                  <c:v>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5F7-46FD-90D1-76BD0E8E562B}"/>
            </c:ext>
          </c:extLst>
        </c:ser>
        <c:ser>
          <c:idx val="3"/>
          <c:order val="14"/>
          <c:tx>
            <c:strRef>
              <c:f>'Fig3 - Envelope'!$D$56</c:f>
              <c:strCache>
                <c:ptCount val="1"/>
                <c:pt idx="0">
                  <c:v>Tillo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'Fig3 - Envelope'!$E$56:$Z$56</c:f>
              <c:numCache>
                <c:formatCode>0.0</c:formatCode>
                <c:ptCount val="22"/>
                <c:pt idx="0">
                  <c:v>3.5</c:v>
                </c:pt>
                <c:pt idx="1">
                  <c:v>10</c:v>
                </c:pt>
                <c:pt idx="2">
                  <c:v>18</c:v>
                </c:pt>
                <c:pt idx="3">
                  <c:v>25.5</c:v>
                </c:pt>
                <c:pt idx="4">
                  <c:v>38</c:v>
                </c:pt>
                <c:pt idx="5">
                  <c:v>44.5</c:v>
                </c:pt>
                <c:pt idx="6">
                  <c:v>55</c:v>
                </c:pt>
                <c:pt idx="7">
                  <c:v>60</c:v>
                </c:pt>
                <c:pt idx="8">
                  <c:v>64.5</c:v>
                </c:pt>
                <c:pt idx="9">
                  <c:v>71.5</c:v>
                </c:pt>
                <c:pt idx="10">
                  <c:v>73.5</c:v>
                </c:pt>
                <c:pt idx="11">
                  <c:v>80</c:v>
                </c:pt>
                <c:pt idx="12">
                  <c:v>82</c:v>
                </c:pt>
                <c:pt idx="13">
                  <c:v>82</c:v>
                </c:pt>
                <c:pt idx="14">
                  <c:v>84.5</c:v>
                </c:pt>
                <c:pt idx="15">
                  <c:v>86.5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89</c:v>
                </c:pt>
                <c:pt idx="20">
                  <c:v>90.5</c:v>
                </c:pt>
                <c:pt idx="21">
                  <c:v>90.5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F7-46FD-90D1-76BD0E8E562B}"/>
            </c:ext>
          </c:extLst>
        </c:ser>
        <c:ser>
          <c:idx val="4"/>
          <c:order val="15"/>
          <c:tx>
            <c:strRef>
              <c:f>'Fig3 - Envelope'!$D$57</c:f>
              <c:strCache>
                <c:ptCount val="1"/>
                <c:pt idx="0">
                  <c:v>Yam (Ca)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'Fig3 - Envelope'!$E$57:$Z$57</c:f>
              <c:numCache>
                <c:formatCode>0.0</c:formatCode>
                <c:ptCount val="22"/>
                <c:pt idx="0">
                  <c:v>0.33333333333333331</c:v>
                </c:pt>
                <c:pt idx="1">
                  <c:v>0.66666666666666663</c:v>
                </c:pt>
                <c:pt idx="2">
                  <c:v>1</c:v>
                </c:pt>
                <c:pt idx="3">
                  <c:v>3</c:v>
                </c:pt>
                <c:pt idx="4">
                  <c:v>3.3333333333333335</c:v>
                </c:pt>
                <c:pt idx="5">
                  <c:v>5</c:v>
                </c:pt>
                <c:pt idx="6">
                  <c:v>6.333333333333333</c:v>
                </c:pt>
                <c:pt idx="7">
                  <c:v>7.333333333333333</c:v>
                </c:pt>
                <c:pt idx="8">
                  <c:v>9</c:v>
                </c:pt>
                <c:pt idx="9">
                  <c:v>10</c:v>
                </c:pt>
                <c:pt idx="10">
                  <c:v>11.666666666666666</c:v>
                </c:pt>
                <c:pt idx="11">
                  <c:v>14.333333333333334</c:v>
                </c:pt>
                <c:pt idx="12">
                  <c:v>15</c:v>
                </c:pt>
                <c:pt idx="13">
                  <c:v>18</c:v>
                </c:pt>
                <c:pt idx="14">
                  <c:v>19.666666666666668</c:v>
                </c:pt>
                <c:pt idx="15">
                  <c:v>20.666666666666668</c:v>
                </c:pt>
                <c:pt idx="16">
                  <c:v>21</c:v>
                </c:pt>
                <c:pt idx="17">
                  <c:v>21.666666666666668</c:v>
                </c:pt>
                <c:pt idx="18">
                  <c:v>24.333333333333332</c:v>
                </c:pt>
                <c:pt idx="19">
                  <c:v>25.666666666666668</c:v>
                </c:pt>
                <c:pt idx="20">
                  <c:v>25.666666666666668</c:v>
                </c:pt>
                <c:pt idx="21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5F7-46FD-90D1-76BD0E8E562B}"/>
            </c:ext>
          </c:extLst>
        </c:ser>
        <c:ser>
          <c:idx val="5"/>
          <c:order val="16"/>
          <c:tx>
            <c:strRef>
              <c:f>'Fig3 - Envelope'!$D$58</c:f>
              <c:strCache>
                <c:ptCount val="1"/>
                <c:pt idx="0">
                  <c:v>Yam (Ro)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'Fig3 - Envelope'!$E$58:$Z$58</c:f>
              <c:numCache>
                <c:formatCode>0.0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5F7-46FD-90D1-76BD0E8E562B}"/>
            </c:ext>
          </c:extLst>
        </c:ser>
        <c:ser>
          <c:idx val="6"/>
          <c:order val="17"/>
          <c:tx>
            <c:strRef>
              <c:f>'Fig3 - Envelope'!$D$59</c:f>
              <c:strCache>
                <c:ptCount val="1"/>
                <c:pt idx="0">
                  <c:v>SW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'Fig3 - Envelope'!$E$67:$Z$67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plus>
            <c:minus>
              <c:numRef>
                <c:f>'Fig3 - Envelope'!$E$67:$Z$67</c:f>
                <c:numCache>
                  <c:formatCode>General</c:formatCode>
                  <c:ptCount val="22"/>
                  <c:pt idx="0">
                    <c:v>1.2909944487358056</c:v>
                  </c:pt>
                  <c:pt idx="1">
                    <c:v>0.9574271077563381</c:v>
                  </c:pt>
                  <c:pt idx="2">
                    <c:v>0.9574271077563381</c:v>
                  </c:pt>
                  <c:pt idx="3">
                    <c:v>3.5590260840104371</c:v>
                  </c:pt>
                  <c:pt idx="4">
                    <c:v>16.542873591570078</c:v>
                  </c:pt>
                  <c:pt idx="5">
                    <c:v>20.346989949375804</c:v>
                  </c:pt>
                  <c:pt idx="6">
                    <c:v>22.435091560618453</c:v>
                  </c:pt>
                  <c:pt idx="7">
                    <c:v>20.944370763206678</c:v>
                  </c:pt>
                  <c:pt idx="8">
                    <c:v>26.863854277945052</c:v>
                  </c:pt>
                  <c:pt idx="9">
                    <c:v>33.569579483018053</c:v>
                  </c:pt>
                  <c:pt idx="10">
                    <c:v>62.473994589749104</c:v>
                  </c:pt>
                  <c:pt idx="11">
                    <c:v>66.105975524153635</c:v>
                  </c:pt>
                  <c:pt idx="12">
                    <c:v>68.045940363845361</c:v>
                  </c:pt>
                  <c:pt idx="13">
                    <c:v>72.024879960561776</c:v>
                  </c:pt>
                  <c:pt idx="14">
                    <c:v>72.518963037263575</c:v>
                  </c:pt>
                  <c:pt idx="15">
                    <c:v>80.833161511844878</c:v>
                  </c:pt>
                  <c:pt idx="16">
                    <c:v>100.27129865187413</c:v>
                  </c:pt>
                  <c:pt idx="17">
                    <c:v>89.45156976450069</c:v>
                  </c:pt>
                  <c:pt idx="18">
                    <c:v>94.266908297662965</c:v>
                  </c:pt>
                  <c:pt idx="19">
                    <c:v>94.921019800674287</c:v>
                  </c:pt>
                  <c:pt idx="20">
                    <c:v>97.620011609642134</c:v>
                  </c:pt>
                  <c:pt idx="21">
                    <c:v>100.18815631933082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'Fig3 - Envelope'!$E$59:$Z$59</c:f>
              <c:numCache>
                <c:formatCode>0.0</c:formatCode>
                <c:ptCount val="22"/>
                <c:pt idx="0">
                  <c:v>1.5</c:v>
                </c:pt>
                <c:pt idx="1">
                  <c:v>2.25</c:v>
                </c:pt>
                <c:pt idx="2">
                  <c:v>2.25</c:v>
                </c:pt>
                <c:pt idx="3">
                  <c:v>6</c:v>
                </c:pt>
                <c:pt idx="4">
                  <c:v>13.5</c:v>
                </c:pt>
                <c:pt idx="5">
                  <c:v>17</c:v>
                </c:pt>
                <c:pt idx="6">
                  <c:v>21</c:v>
                </c:pt>
                <c:pt idx="7">
                  <c:v>28</c:v>
                </c:pt>
                <c:pt idx="8">
                  <c:v>34.5</c:v>
                </c:pt>
                <c:pt idx="9">
                  <c:v>48.75</c:v>
                </c:pt>
                <c:pt idx="10">
                  <c:v>74.5</c:v>
                </c:pt>
                <c:pt idx="11">
                  <c:v>99</c:v>
                </c:pt>
                <c:pt idx="12">
                  <c:v>108.25</c:v>
                </c:pt>
                <c:pt idx="13">
                  <c:v>119.75</c:v>
                </c:pt>
                <c:pt idx="14">
                  <c:v>129.5</c:v>
                </c:pt>
                <c:pt idx="15">
                  <c:v>143</c:v>
                </c:pt>
                <c:pt idx="16">
                  <c:v>155.33333333333334</c:v>
                </c:pt>
                <c:pt idx="17">
                  <c:v>172.75</c:v>
                </c:pt>
                <c:pt idx="18">
                  <c:v>183.25</c:v>
                </c:pt>
                <c:pt idx="19">
                  <c:v>201</c:v>
                </c:pt>
                <c:pt idx="20">
                  <c:v>210.5</c:v>
                </c:pt>
                <c:pt idx="21">
                  <c:v>221.5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5F7-46FD-90D1-76BD0E8E5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430416"/>
        <c:axId val="202430832"/>
      </c:lineChart>
      <c:catAx>
        <c:axId val="202430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30832"/>
        <c:crosses val="autoZero"/>
        <c:auto val="1"/>
        <c:lblAlgn val="ctr"/>
        <c:lblOffset val="100"/>
        <c:noMultiLvlLbl val="0"/>
      </c:catAx>
      <c:valAx>
        <c:axId val="2024308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2000"/>
                </a:pPr>
                <a:r>
                  <a:rPr lang="en-US" sz="2000"/>
                  <a:t>Number of Whiteflies</a:t>
                </a:r>
              </a:p>
            </c:rich>
          </c:tx>
          <c:layout>
            <c:manualLayout>
              <c:xMode val="edge"/>
              <c:yMode val="edge"/>
              <c:x val="1.2141279298006354E-2"/>
              <c:y val="0.31400286724802506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304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99007361334988"/>
          <c:y val="0.13751832243872916"/>
          <c:w val="0.51245349470142665"/>
          <c:h val="0.103122696013739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Total</a:t>
            </a:r>
            <a:r>
              <a:rPr lang="en-US" sz="2000" b="1" baseline="0">
                <a:solidFill>
                  <a:sysClr val="windowText" lastClr="000000"/>
                </a:solidFill>
              </a:rPr>
              <a:t> Number of Flies in Quantitative Experiment</a:t>
            </a:r>
            <a:endParaRPr lang="en-US" sz="20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'Fig3 - Envelope'!#REF!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'Fig3 - Envelope'!#REF!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'Fig3 - Envelope'!#REF!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75E-48AF-B990-DB6A51F5141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'Fig3 - Envelope'!#REF!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'Fig3 - Envelope'!#REF!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12700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val>
            <c:numRef>
              <c:f>'Fig3 - Envelope'!#REF!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'Fig3 - Envelope'!#REF!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'Fig3 - Envelope'!#REF!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75E-48AF-B990-DB6A51F5141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'Fig3 - Envelope'!#REF!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'Fig3 - Envelope'!#REF!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'Fig3 - Envelope'!#REF!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675E-48AF-B990-DB6A51F51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014256"/>
        <c:axId val="298001776"/>
      </c:barChart>
      <c:catAx>
        <c:axId val="29801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01776"/>
        <c:crosses val="autoZero"/>
        <c:auto val="1"/>
        <c:lblAlgn val="ctr"/>
        <c:lblOffset val="100"/>
        <c:noMultiLvlLbl val="0"/>
      </c:catAx>
      <c:valAx>
        <c:axId val="29800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01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64239487839677"/>
          <c:y val="0.14132545317689571"/>
          <c:w val="0.59494360991628858"/>
          <c:h val="5.17878384148639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'Fig3 - Envelope'!$E$138:$Z$138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Envelope'!$E$139:$Z$139</c:f>
              <c:numCache>
                <c:formatCode>General</c:formatCode>
                <c:ptCount val="22"/>
                <c:pt idx="0">
                  <c:v>2.581808078222064</c:v>
                </c:pt>
                <c:pt idx="1">
                  <c:v>3.6888025281165566</c:v>
                </c:pt>
                <c:pt idx="2">
                  <c:v>7.2577801856132798</c:v>
                </c:pt>
                <c:pt idx="3">
                  <c:v>11.418994980108552</c:v>
                </c:pt>
                <c:pt idx="4">
                  <c:v>16.837398365015517</c:v>
                </c:pt>
                <c:pt idx="5">
                  <c:v>23.610411773853858</c:v>
                </c:pt>
                <c:pt idx="6">
                  <c:v>39.552609214604523</c:v>
                </c:pt>
                <c:pt idx="7">
                  <c:v>51.895564607968467</c:v>
                </c:pt>
                <c:pt idx="8">
                  <c:v>65.126513494531707</c:v>
                </c:pt>
                <c:pt idx="9">
                  <c:v>82.399621524226461</c:v>
                </c:pt>
                <c:pt idx="10">
                  <c:v>101.87813303097059</c:v>
                </c:pt>
                <c:pt idx="11">
                  <c:v>117.03904624618151</c:v>
                </c:pt>
                <c:pt idx="12">
                  <c:v>123.56288310699151</c:v>
                </c:pt>
                <c:pt idx="13">
                  <c:v>146.56296186213783</c:v>
                </c:pt>
                <c:pt idx="14">
                  <c:v>159.81188560283613</c:v>
                </c:pt>
                <c:pt idx="15">
                  <c:v>171.48051134319769</c:v>
                </c:pt>
                <c:pt idx="16">
                  <c:v>180.42887911576909</c:v>
                </c:pt>
                <c:pt idx="17">
                  <c:v>205.21094205100164</c:v>
                </c:pt>
                <c:pt idx="18">
                  <c:v>215.98922208880148</c:v>
                </c:pt>
                <c:pt idx="19">
                  <c:v>228.95935842670954</c:v>
                </c:pt>
                <c:pt idx="20">
                  <c:v>241.38767087565068</c:v>
                </c:pt>
                <c:pt idx="21">
                  <c:v>250.36670278419919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D0-431A-88C6-D8561B10065A}"/>
            </c:ext>
          </c:extLst>
        </c:ser>
        <c:ser>
          <c:idx val="1"/>
          <c:order val="1"/>
          <c:spPr>
            <a:ln w="254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'Fig3 - Envelope'!$E$138:$Z$138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Envelope'!$E$140:$Z$140</c:f>
              <c:numCache>
                <c:formatCode>General</c:formatCode>
                <c:ptCount val="22"/>
                <c:pt idx="0">
                  <c:v>0.91819192177793607</c:v>
                </c:pt>
                <c:pt idx="1">
                  <c:v>2.3111974718834434</c:v>
                </c:pt>
                <c:pt idx="2">
                  <c:v>4.2422198143867202</c:v>
                </c:pt>
                <c:pt idx="3">
                  <c:v>6.5810050198914478</c:v>
                </c:pt>
                <c:pt idx="4">
                  <c:v>9.662601634984485</c:v>
                </c:pt>
                <c:pt idx="5">
                  <c:v>13.889588226146142</c:v>
                </c:pt>
                <c:pt idx="6">
                  <c:v>20.447390785395477</c:v>
                </c:pt>
                <c:pt idx="7">
                  <c:v>24.604435392031533</c:v>
                </c:pt>
                <c:pt idx="8">
                  <c:v>35.373486505468293</c:v>
                </c:pt>
                <c:pt idx="9">
                  <c:v>40.100378475773546</c:v>
                </c:pt>
                <c:pt idx="10">
                  <c:v>57.121866969029412</c:v>
                </c:pt>
                <c:pt idx="11">
                  <c:v>69.460953753818487</c:v>
                </c:pt>
                <c:pt idx="12">
                  <c:v>78.437116893008493</c:v>
                </c:pt>
                <c:pt idx="13">
                  <c:v>88.937038137862174</c:v>
                </c:pt>
                <c:pt idx="14">
                  <c:v>98.188114397163886</c:v>
                </c:pt>
                <c:pt idx="15">
                  <c:v>114.01948865680231</c:v>
                </c:pt>
                <c:pt idx="16">
                  <c:v>130.57112088423091</c:v>
                </c:pt>
                <c:pt idx="17">
                  <c:v>161.78905794899836</c:v>
                </c:pt>
                <c:pt idx="18">
                  <c:v>175.01077791119852</c:v>
                </c:pt>
                <c:pt idx="19">
                  <c:v>186.54064157329046</c:v>
                </c:pt>
                <c:pt idx="20">
                  <c:v>196.11232912434932</c:v>
                </c:pt>
                <c:pt idx="21">
                  <c:v>205.13329721580081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D0-431A-88C6-D8561B10065A}"/>
            </c:ext>
          </c:extLst>
        </c:ser>
        <c:ser>
          <c:idx val="2"/>
          <c:order val="2"/>
          <c:tx>
            <c:v>Tomatillo-H</c:v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'Fig3 - Envelope'!$E$163:$Z$163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Envelope'!$E$164:$Z$164</c:f>
              <c:numCache>
                <c:formatCode>General</c:formatCode>
                <c:ptCount val="22"/>
                <c:pt idx="0">
                  <c:v>3.9870569385296548</c:v>
                </c:pt>
                <c:pt idx="1">
                  <c:v>11.948227754118619</c:v>
                </c:pt>
                <c:pt idx="2">
                  <c:v>24.818797139415167</c:v>
                </c:pt>
                <c:pt idx="3">
                  <c:v>34.754081832063441</c:v>
                </c:pt>
                <c:pt idx="4">
                  <c:v>56.508163664126883</c:v>
                </c:pt>
                <c:pt idx="5">
                  <c:v>69.339903865012388</c:v>
                </c:pt>
                <c:pt idx="6">
                  <c:v>80.32696080354205</c:v>
                </c:pt>
                <c:pt idx="7">
                  <c:v>89.223416311779289</c:v>
                </c:pt>
                <c:pt idx="8">
                  <c:v>95.184587127368246</c:v>
                </c:pt>
                <c:pt idx="9">
                  <c:v>108.02927038972412</c:v>
                </c:pt>
                <c:pt idx="10">
                  <c:v>111.00338426678343</c:v>
                </c:pt>
                <c:pt idx="11">
                  <c:v>118.96455508237239</c:v>
                </c:pt>
                <c:pt idx="12">
                  <c:v>121.93866895943171</c:v>
                </c:pt>
                <c:pt idx="13">
                  <c:v>121.93866895943171</c:v>
                </c:pt>
                <c:pt idx="14">
                  <c:v>126.87395365207998</c:v>
                </c:pt>
                <c:pt idx="15">
                  <c:v>129.84806752913929</c:v>
                </c:pt>
                <c:pt idx="16">
                  <c:v>130.83512446766895</c:v>
                </c:pt>
                <c:pt idx="17">
                  <c:v>132.80923834472824</c:v>
                </c:pt>
                <c:pt idx="18">
                  <c:v>134.78335222178754</c:v>
                </c:pt>
                <c:pt idx="19">
                  <c:v>134.78335222178754</c:v>
                </c:pt>
                <c:pt idx="20">
                  <c:v>137.74452303737652</c:v>
                </c:pt>
                <c:pt idx="21">
                  <c:v>137.74452303737652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7D0-431A-88C6-D8561B10065A}"/>
            </c:ext>
          </c:extLst>
        </c:ser>
        <c:ser>
          <c:idx val="3"/>
          <c:order val="3"/>
          <c:tx>
            <c:v>Tomatillo-L</c:v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'Fig3 - Envelope'!$E$163:$Z$163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Envelope'!$E$165:$Z$165</c:f>
              <c:numCache>
                <c:formatCode>General</c:formatCode>
                <c:ptCount val="22"/>
                <c:pt idx="0">
                  <c:v>3.0129430614703452</c:v>
                </c:pt>
                <c:pt idx="1">
                  <c:v>8.0517722458813807</c:v>
                </c:pt>
                <c:pt idx="2">
                  <c:v>11.181202860584833</c:v>
                </c:pt>
                <c:pt idx="3">
                  <c:v>16.245918167936559</c:v>
                </c:pt>
                <c:pt idx="4">
                  <c:v>19.491836335873113</c:v>
                </c:pt>
                <c:pt idx="5">
                  <c:v>19.660096134987604</c:v>
                </c:pt>
                <c:pt idx="6">
                  <c:v>29.67303919645795</c:v>
                </c:pt>
                <c:pt idx="7">
                  <c:v>30.776583688220708</c:v>
                </c:pt>
                <c:pt idx="8">
                  <c:v>33.815412872631747</c:v>
                </c:pt>
                <c:pt idx="9">
                  <c:v>34.970729610275882</c:v>
                </c:pt>
                <c:pt idx="10">
                  <c:v>35.996615733216572</c:v>
                </c:pt>
                <c:pt idx="11">
                  <c:v>41.035444917627608</c:v>
                </c:pt>
                <c:pt idx="12">
                  <c:v>42.061331040568298</c:v>
                </c:pt>
                <c:pt idx="13">
                  <c:v>42.061331040568298</c:v>
                </c:pt>
                <c:pt idx="14">
                  <c:v>42.126046347920024</c:v>
                </c:pt>
                <c:pt idx="15">
                  <c:v>43.151932470860721</c:v>
                </c:pt>
                <c:pt idx="16">
                  <c:v>43.16487553233106</c:v>
                </c:pt>
                <c:pt idx="17">
                  <c:v>43.19076165527175</c:v>
                </c:pt>
                <c:pt idx="18">
                  <c:v>43.216647778212447</c:v>
                </c:pt>
                <c:pt idx="19">
                  <c:v>43.216647778212447</c:v>
                </c:pt>
                <c:pt idx="20">
                  <c:v>43.255476962623476</c:v>
                </c:pt>
                <c:pt idx="21">
                  <c:v>43.255476962623476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7D0-431A-88C6-D8561B10065A}"/>
            </c:ext>
          </c:extLst>
        </c:ser>
        <c:ser>
          <c:idx val="4"/>
          <c:order val="4"/>
          <c:tx>
            <c:v>Tomatillo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FFC000">
                  <a:alpha val="93000"/>
                </a:srgbClr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'Fig3 - Envelope'!$E$163:$Z$163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Envelope'!$E$159:$Z$159</c:f>
              <c:numCache>
                <c:formatCode>General</c:formatCode>
                <c:ptCount val="22"/>
                <c:pt idx="0">
                  <c:v>3.5</c:v>
                </c:pt>
                <c:pt idx="1">
                  <c:v>10</c:v>
                </c:pt>
                <c:pt idx="2">
                  <c:v>18</c:v>
                </c:pt>
                <c:pt idx="3">
                  <c:v>25.5</c:v>
                </c:pt>
                <c:pt idx="4">
                  <c:v>38</c:v>
                </c:pt>
                <c:pt idx="5">
                  <c:v>44.5</c:v>
                </c:pt>
                <c:pt idx="6">
                  <c:v>55</c:v>
                </c:pt>
                <c:pt idx="7">
                  <c:v>60</c:v>
                </c:pt>
                <c:pt idx="8">
                  <c:v>64.5</c:v>
                </c:pt>
                <c:pt idx="9">
                  <c:v>71.5</c:v>
                </c:pt>
                <c:pt idx="10">
                  <c:v>73.5</c:v>
                </c:pt>
                <c:pt idx="11">
                  <c:v>80</c:v>
                </c:pt>
                <c:pt idx="12">
                  <c:v>82</c:v>
                </c:pt>
                <c:pt idx="13">
                  <c:v>82</c:v>
                </c:pt>
                <c:pt idx="14">
                  <c:v>84.5</c:v>
                </c:pt>
                <c:pt idx="15">
                  <c:v>86.5</c:v>
                </c:pt>
                <c:pt idx="16">
                  <c:v>87</c:v>
                </c:pt>
                <c:pt idx="17">
                  <c:v>88</c:v>
                </c:pt>
                <c:pt idx="18">
                  <c:v>89</c:v>
                </c:pt>
                <c:pt idx="19">
                  <c:v>89</c:v>
                </c:pt>
                <c:pt idx="20">
                  <c:v>90.5</c:v>
                </c:pt>
                <c:pt idx="21">
                  <c:v>90.5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D0-431A-88C6-D8561B10065A}"/>
            </c:ext>
          </c:extLst>
        </c:ser>
        <c:ser>
          <c:idx val="5"/>
          <c:order val="5"/>
          <c:tx>
            <c:v>Cabbage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'Fig3 - Envelope'!$E$138:$Z$138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Envelope'!$E$134:$Z$134</c:f>
              <c:numCache>
                <c:formatCode>General</c:formatCode>
                <c:ptCount val="22"/>
                <c:pt idx="0">
                  <c:v>1.75</c:v>
                </c:pt>
                <c:pt idx="1">
                  <c:v>3</c:v>
                </c:pt>
                <c:pt idx="2">
                  <c:v>5.75</c:v>
                </c:pt>
                <c:pt idx="3">
                  <c:v>9</c:v>
                </c:pt>
                <c:pt idx="4">
                  <c:v>13.25</c:v>
                </c:pt>
                <c:pt idx="5">
                  <c:v>18.75</c:v>
                </c:pt>
                <c:pt idx="6">
                  <c:v>30</c:v>
                </c:pt>
                <c:pt idx="7">
                  <c:v>38.25</c:v>
                </c:pt>
                <c:pt idx="8">
                  <c:v>50.25</c:v>
                </c:pt>
                <c:pt idx="9">
                  <c:v>61.25</c:v>
                </c:pt>
                <c:pt idx="10">
                  <c:v>79.5</c:v>
                </c:pt>
                <c:pt idx="11">
                  <c:v>93.25</c:v>
                </c:pt>
                <c:pt idx="12">
                  <c:v>101</c:v>
                </c:pt>
                <c:pt idx="13">
                  <c:v>117.75</c:v>
                </c:pt>
                <c:pt idx="14">
                  <c:v>129</c:v>
                </c:pt>
                <c:pt idx="15">
                  <c:v>142.75</c:v>
                </c:pt>
                <c:pt idx="16">
                  <c:v>155.5</c:v>
                </c:pt>
                <c:pt idx="17">
                  <c:v>183.5</c:v>
                </c:pt>
                <c:pt idx="18">
                  <c:v>195.5</c:v>
                </c:pt>
                <c:pt idx="19">
                  <c:v>207.75</c:v>
                </c:pt>
                <c:pt idx="20">
                  <c:v>218.75</c:v>
                </c:pt>
                <c:pt idx="21">
                  <c:v>227.75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D0-431A-88C6-D8561B10065A}"/>
            </c:ext>
          </c:extLst>
        </c:ser>
        <c:ser>
          <c:idx val="6"/>
          <c:order val="6"/>
          <c:tx>
            <c:v>Ipomoea</c:v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'Fig3 - Envelope'!$E$150:$Z$150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Envelope'!$E$146:$Z$146</c:f>
              <c:numCache>
                <c:formatCode>General</c:formatCode>
                <c:ptCount val="22"/>
                <c:pt idx="0">
                  <c:v>1.5</c:v>
                </c:pt>
                <c:pt idx="1">
                  <c:v>2.25</c:v>
                </c:pt>
                <c:pt idx="2">
                  <c:v>2.25</c:v>
                </c:pt>
                <c:pt idx="3">
                  <c:v>6</c:v>
                </c:pt>
                <c:pt idx="4">
                  <c:v>13.5</c:v>
                </c:pt>
                <c:pt idx="5">
                  <c:v>17</c:v>
                </c:pt>
                <c:pt idx="6">
                  <c:v>21</c:v>
                </c:pt>
                <c:pt idx="7">
                  <c:v>28</c:v>
                </c:pt>
                <c:pt idx="8">
                  <c:v>34.5</c:v>
                </c:pt>
                <c:pt idx="9">
                  <c:v>48.75</c:v>
                </c:pt>
                <c:pt idx="10">
                  <c:v>74.5</c:v>
                </c:pt>
                <c:pt idx="11">
                  <c:v>99</c:v>
                </c:pt>
                <c:pt idx="12">
                  <c:v>108.25</c:v>
                </c:pt>
                <c:pt idx="13">
                  <c:v>119.75</c:v>
                </c:pt>
                <c:pt idx="14">
                  <c:v>129.5</c:v>
                </c:pt>
                <c:pt idx="15">
                  <c:v>143</c:v>
                </c:pt>
                <c:pt idx="16">
                  <c:v>155.33333333333334</c:v>
                </c:pt>
                <c:pt idx="17">
                  <c:v>172.75</c:v>
                </c:pt>
                <c:pt idx="18">
                  <c:v>183.25</c:v>
                </c:pt>
                <c:pt idx="19">
                  <c:v>201</c:v>
                </c:pt>
                <c:pt idx="20">
                  <c:v>210.5</c:v>
                </c:pt>
                <c:pt idx="21">
                  <c:v>221.5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D0-431A-88C6-D8561B10065A}"/>
            </c:ext>
          </c:extLst>
        </c:ser>
        <c:ser>
          <c:idx val="7"/>
          <c:order val="7"/>
          <c:tx>
            <c:v>SW-H</c:v>
          </c:tx>
          <c:spPr>
            <a:ln w="2540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'Fig3 - Envelope'!$E$150:$Z$150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Envelope'!$E$151:$Z$151</c:f>
              <c:numCache>
                <c:formatCode>General</c:formatCode>
                <c:ptCount val="22"/>
                <c:pt idx="0">
                  <c:v>2.1287878038600407</c:v>
                </c:pt>
                <c:pt idx="1">
                  <c:v>2.7163215159691041</c:v>
                </c:pt>
                <c:pt idx="2">
                  <c:v>2.7163215159691041</c:v>
                </c:pt>
                <c:pt idx="3">
                  <c:v>7.7334483486253101</c:v>
                </c:pt>
                <c:pt idx="4">
                  <c:v>21.557321365993197</c:v>
                </c:pt>
                <c:pt idx="5">
                  <c:v>26.910142633036635</c:v>
                </c:pt>
                <c:pt idx="6">
                  <c:v>31.927167011147318</c:v>
                </c:pt>
                <c:pt idx="7">
                  <c:v>38.201101103357459</c:v>
                </c:pt>
                <c:pt idx="8">
                  <c:v>47.584226621722692</c:v>
                </c:pt>
                <c:pt idx="9">
                  <c:v>65.100296610726687</c:v>
                </c:pt>
                <c:pt idx="10">
                  <c:v>104.92839254260142</c:v>
                </c:pt>
                <c:pt idx="11">
                  <c:v>131.19737405731058</c:v>
                </c:pt>
                <c:pt idx="12">
                  <c:v>141.39224739298601</c:v>
                </c:pt>
                <c:pt idx="13">
                  <c:v>154.83021753155711</c:v>
                </c:pt>
                <c:pt idx="14">
                  <c:v>164.8208641222748</c:v>
                </c:pt>
                <c:pt idx="15">
                  <c:v>182.3703521776323</c:v>
                </c:pt>
                <c:pt idx="16">
                  <c:v>211.72640394114509</c:v>
                </c:pt>
                <c:pt idx="17">
                  <c:v>216.31800771616955</c:v>
                </c:pt>
                <c:pt idx="18">
                  <c:v>229.16335176011546</c:v>
                </c:pt>
                <c:pt idx="19">
                  <c:v>247.23194130622917</c:v>
                </c:pt>
                <c:pt idx="20">
                  <c:v>258.04650399382166</c:v>
                </c:pt>
                <c:pt idx="21">
                  <c:v>270.29733669382375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7D0-431A-88C6-D8561B10065A}"/>
            </c:ext>
          </c:extLst>
        </c:ser>
        <c:ser>
          <c:idx val="8"/>
          <c:order val="8"/>
          <c:tx>
            <c:v>SW-L</c:v>
          </c:tx>
          <c:spPr>
            <a:ln w="2540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'Fig3 - Envelope'!$E$150:$Z$150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Envelope'!$E$152:$Z$152</c:f>
              <c:numCache>
                <c:formatCode>General</c:formatCode>
                <c:ptCount val="22"/>
                <c:pt idx="0">
                  <c:v>0.87121219613995904</c:v>
                </c:pt>
                <c:pt idx="1">
                  <c:v>1.7836784840308959</c:v>
                </c:pt>
                <c:pt idx="2">
                  <c:v>1.7836784840308959</c:v>
                </c:pt>
                <c:pt idx="3">
                  <c:v>4.2665516513746899</c:v>
                </c:pt>
                <c:pt idx="4">
                  <c:v>5.4426786340068016</c:v>
                </c:pt>
                <c:pt idx="5">
                  <c:v>7.0898573669633631</c:v>
                </c:pt>
                <c:pt idx="6">
                  <c:v>10.07283298885268</c:v>
                </c:pt>
                <c:pt idx="7">
                  <c:v>17.798898896642545</c:v>
                </c:pt>
                <c:pt idx="8">
                  <c:v>21.415773378277311</c:v>
                </c:pt>
                <c:pt idx="9">
                  <c:v>32.399703389273313</c:v>
                </c:pt>
                <c:pt idx="10">
                  <c:v>44.071607457398585</c:v>
                </c:pt>
                <c:pt idx="11">
                  <c:v>66.802625942689431</c:v>
                </c:pt>
                <c:pt idx="12">
                  <c:v>75.107752607014007</c:v>
                </c:pt>
                <c:pt idx="13">
                  <c:v>84.669782468442889</c:v>
                </c:pt>
                <c:pt idx="14">
                  <c:v>94.179135877725201</c:v>
                </c:pt>
                <c:pt idx="15">
                  <c:v>103.6296478223677</c:v>
                </c:pt>
                <c:pt idx="16">
                  <c:v>98.940262725521592</c:v>
                </c:pt>
                <c:pt idx="17">
                  <c:v>129.18199228383045</c:v>
                </c:pt>
                <c:pt idx="18">
                  <c:v>137.33664823988454</c:v>
                </c:pt>
                <c:pt idx="19">
                  <c:v>154.76805869377083</c:v>
                </c:pt>
                <c:pt idx="20">
                  <c:v>162.95349600617834</c:v>
                </c:pt>
                <c:pt idx="21">
                  <c:v>172.70266330617625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7D0-431A-88C6-D8561B10065A}"/>
            </c:ext>
          </c:extLst>
        </c:ser>
        <c:ser>
          <c:idx val="9"/>
          <c:order val="9"/>
          <c:tx>
            <c:v>Yam (Ca)</c:v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xVal>
            <c:numRef>
              <c:f>'Fig3 - Envelope'!$E$175:$Z$175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Envelope'!$E$171:$Z$171</c:f>
              <c:numCache>
                <c:formatCode>General</c:formatCode>
                <c:ptCount val="22"/>
                <c:pt idx="0">
                  <c:v>1.25</c:v>
                </c:pt>
                <c:pt idx="1">
                  <c:v>1.75</c:v>
                </c:pt>
                <c:pt idx="2">
                  <c:v>2</c:v>
                </c:pt>
                <c:pt idx="3">
                  <c:v>3.5</c:v>
                </c:pt>
                <c:pt idx="4">
                  <c:v>3.75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8.25</c:v>
                </c:pt>
                <c:pt idx="9">
                  <c:v>9</c:v>
                </c:pt>
                <c:pt idx="10">
                  <c:v>10.25</c:v>
                </c:pt>
                <c:pt idx="11">
                  <c:v>12.5</c:v>
                </c:pt>
                <c:pt idx="12">
                  <c:v>13</c:v>
                </c:pt>
                <c:pt idx="13">
                  <c:v>15.25</c:v>
                </c:pt>
                <c:pt idx="14">
                  <c:v>16.5</c:v>
                </c:pt>
                <c:pt idx="15">
                  <c:v>17.25</c:v>
                </c:pt>
                <c:pt idx="16">
                  <c:v>17.5</c:v>
                </c:pt>
                <c:pt idx="17">
                  <c:v>18</c:v>
                </c:pt>
                <c:pt idx="18">
                  <c:v>20</c:v>
                </c:pt>
                <c:pt idx="19">
                  <c:v>21.75</c:v>
                </c:pt>
                <c:pt idx="20">
                  <c:v>21.75</c:v>
                </c:pt>
                <c:pt idx="21">
                  <c:v>22.75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D0-431A-88C6-D8561B10065A}"/>
            </c:ext>
          </c:extLst>
        </c:ser>
        <c:ser>
          <c:idx val="10"/>
          <c:order val="10"/>
          <c:tx>
            <c:v>Ca-H</c:v>
          </c:tx>
          <c:spPr>
            <a:ln w="25400" cap="rnd">
              <a:solidFill>
                <a:srgbClr val="00B0F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'Fig3 - Envelope'!$E$175:$Z$175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Envelope'!$E$176:$Z$176</c:f>
              <c:numCache>
                <c:formatCode>General</c:formatCode>
                <c:ptCount val="22"/>
                <c:pt idx="0">
                  <c:v>2.1719839043653293</c:v>
                </c:pt>
                <c:pt idx="1">
                  <c:v>2.9008706454890993</c:v>
                </c:pt>
                <c:pt idx="2">
                  <c:v>3.0521632413236901</c:v>
                </c:pt>
                <c:pt idx="3">
                  <c:v>4.343607363712314</c:v>
                </c:pt>
                <c:pt idx="4">
                  <c:v>4.4805854077944822</c:v>
                </c:pt>
                <c:pt idx="5">
                  <c:v>6.3776050562331132</c:v>
                </c:pt>
                <c:pt idx="6">
                  <c:v>8.3188548447564834</c:v>
                </c:pt>
                <c:pt idx="7">
                  <c:v>10.002420612115404</c:v>
                </c:pt>
                <c:pt idx="8">
                  <c:v>12.446893643721936</c:v>
                </c:pt>
                <c:pt idx="9">
                  <c:v>13.919033955943764</c:v>
                </c:pt>
                <c:pt idx="10">
                  <c:v>15.410275747357794</c:v>
                </c:pt>
                <c:pt idx="11">
                  <c:v>18.088788247944947</c:v>
                </c:pt>
                <c:pt idx="12">
                  <c:v>19.057286248137427</c:v>
                </c:pt>
                <c:pt idx="13">
                  <c:v>21.979792226847195</c:v>
                </c:pt>
                <c:pt idx="14">
                  <c:v>23.439493184526203</c:v>
                </c:pt>
                <c:pt idx="15">
                  <c:v>24.651289203329924</c:v>
                </c:pt>
                <c:pt idx="16">
                  <c:v>25.102874045635247</c:v>
                </c:pt>
                <c:pt idx="17">
                  <c:v>25.731789202067642</c:v>
                </c:pt>
                <c:pt idx="18">
                  <c:v>28.464147171080128</c:v>
                </c:pt>
                <c:pt idx="19">
                  <c:v>30.319757260219919</c:v>
                </c:pt>
                <c:pt idx="20">
                  <c:v>30.319757260219919</c:v>
                </c:pt>
                <c:pt idx="21">
                  <c:v>31.742984633702815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7D0-431A-88C6-D8561B10065A}"/>
            </c:ext>
          </c:extLst>
        </c:ser>
        <c:ser>
          <c:idx val="11"/>
          <c:order val="11"/>
          <c:tx>
            <c:v>Ca-L</c:v>
          </c:tx>
          <c:spPr>
            <a:ln w="25400" cap="rnd">
              <a:solidFill>
                <a:srgbClr val="00B0F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'Fig3 - Envelope'!$E$175:$Z$175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Envelope'!$E$177:$Z$177</c:f>
              <c:numCache>
                <c:formatCode>General</c:formatCode>
                <c:ptCount val="22"/>
                <c:pt idx="0">
                  <c:v>0.32801609563467071</c:v>
                </c:pt>
                <c:pt idx="1">
                  <c:v>0.59912935451090066</c:v>
                </c:pt>
                <c:pt idx="2">
                  <c:v>0.9478367586763099</c:v>
                </c:pt>
                <c:pt idx="3">
                  <c:v>2.6563926362876864</c:v>
                </c:pt>
                <c:pt idx="4">
                  <c:v>3.0194145922055178</c:v>
                </c:pt>
                <c:pt idx="5">
                  <c:v>3.6223949437668863</c:v>
                </c:pt>
                <c:pt idx="6">
                  <c:v>3.681145155243517</c:v>
                </c:pt>
                <c:pt idx="7">
                  <c:v>3.9975793878845955</c:v>
                </c:pt>
                <c:pt idx="8">
                  <c:v>4.0531063562780636</c:v>
                </c:pt>
                <c:pt idx="9">
                  <c:v>4.0809660440562361</c:v>
                </c:pt>
                <c:pt idx="10">
                  <c:v>5.0897242526422071</c:v>
                </c:pt>
                <c:pt idx="11">
                  <c:v>6.9112117520550544</c:v>
                </c:pt>
                <c:pt idx="12">
                  <c:v>6.9427137518625743</c:v>
                </c:pt>
                <c:pt idx="13">
                  <c:v>8.520207773152805</c:v>
                </c:pt>
                <c:pt idx="14">
                  <c:v>9.5605068154737971</c:v>
                </c:pt>
                <c:pt idx="15">
                  <c:v>9.8487107966700744</c:v>
                </c:pt>
                <c:pt idx="16">
                  <c:v>9.8971259543647516</c:v>
                </c:pt>
                <c:pt idx="17">
                  <c:v>10.268210797932358</c:v>
                </c:pt>
                <c:pt idx="18">
                  <c:v>11.53585282891987</c:v>
                </c:pt>
                <c:pt idx="19">
                  <c:v>13.180242739780081</c:v>
                </c:pt>
                <c:pt idx="20">
                  <c:v>13.180242739780081</c:v>
                </c:pt>
                <c:pt idx="21">
                  <c:v>13.757015366297185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7D0-431A-88C6-D8561B10065A}"/>
            </c:ext>
          </c:extLst>
        </c:ser>
        <c:ser>
          <c:idx val="12"/>
          <c:order val="12"/>
          <c:tx>
            <c:v>Tomato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9"/>
            <c:spPr>
              <a:solidFill>
                <a:schemeClr val="accent4">
                  <a:lumMod val="75000"/>
                </a:schemeClr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xVal>
            <c:numRef>
              <c:f>'Fig3 - Envelope'!$E$187:$Z$187</c:f>
              <c:numCache>
                <c:formatCode>General</c:formatCode>
                <c:ptCount val="22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28</c:v>
                </c:pt>
                <c:pt idx="12">
                  <c:v>29</c:v>
                </c:pt>
                <c:pt idx="13">
                  <c:v>30</c:v>
                </c:pt>
                <c:pt idx="14">
                  <c:v>31</c:v>
                </c:pt>
                <c:pt idx="15">
                  <c:v>32</c:v>
                </c:pt>
                <c:pt idx="16">
                  <c:v>33</c:v>
                </c:pt>
                <c:pt idx="17">
                  <c:v>34</c:v>
                </c:pt>
                <c:pt idx="18">
                  <c:v>35</c:v>
                </c:pt>
                <c:pt idx="19">
                  <c:v>36</c:v>
                </c:pt>
                <c:pt idx="20">
                  <c:v>37</c:v>
                </c:pt>
                <c:pt idx="21">
                  <c:v>38</c:v>
                </c:pt>
              </c:numCache>
            </c:numRef>
          </c:xVal>
          <c:yVal>
            <c:numRef>
              <c:f>'Fig3 - Envelope'!$E$183:$Z$183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1.25</c:v>
                </c:pt>
                <c:pt idx="11">
                  <c:v>1.25</c:v>
                </c:pt>
                <c:pt idx="12">
                  <c:v>1.25</c:v>
                </c:pt>
                <c:pt idx="13">
                  <c:v>1.25</c:v>
                </c:pt>
                <c:pt idx="14">
                  <c:v>1.25</c:v>
                </c:pt>
                <c:pt idx="15">
                  <c:v>1.25</c:v>
                </c:pt>
                <c:pt idx="16">
                  <c:v>1.25</c:v>
                </c:pt>
                <c:pt idx="17">
                  <c:v>1.25</c:v>
                </c:pt>
                <c:pt idx="18">
                  <c:v>1.25</c:v>
                </c:pt>
                <c:pt idx="19">
                  <c:v>1.25</c:v>
                </c:pt>
                <c:pt idx="20">
                  <c:v>1.75</c:v>
                </c:pt>
                <c:pt idx="21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7D0-431A-88C6-D8561B100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04831"/>
        <c:axId val="479705311"/>
      </c:scatterChart>
      <c:valAx>
        <c:axId val="479704831"/>
        <c:scaling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705311"/>
        <c:crosses val="autoZero"/>
        <c:crossBetween val="midCat"/>
        <c:majorUnit val="10"/>
      </c:valAx>
      <c:valAx>
        <c:axId val="479705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/>
                  <a:t>Whiteflies (#)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7048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ASKO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'Fig4 - Accumulation Data'!$D$12:$Y$12</c:f>
                <c:numCache>
                  <c:formatCode>General</c:formatCode>
                  <c:ptCount val="22"/>
                  <c:pt idx="0">
                    <c:v>0</c:v>
                  </c:pt>
                  <c:pt idx="1">
                    <c:v>2.3094010767585034</c:v>
                  </c:pt>
                  <c:pt idx="2">
                    <c:v>4.0414518843273797</c:v>
                  </c:pt>
                  <c:pt idx="3">
                    <c:v>5.7735026918962582</c:v>
                  </c:pt>
                  <c:pt idx="4">
                    <c:v>3.0550504633038948</c:v>
                  </c:pt>
                  <c:pt idx="5">
                    <c:v>5.5075705472861056</c:v>
                  </c:pt>
                  <c:pt idx="6">
                    <c:v>5.2915026221291814</c:v>
                  </c:pt>
                  <c:pt idx="7">
                    <c:v>8.0208062770106388</c:v>
                  </c:pt>
                  <c:pt idx="8">
                    <c:v>11.718930554164617</c:v>
                  </c:pt>
                  <c:pt idx="9">
                    <c:v>18.502252115170549</c:v>
                  </c:pt>
                  <c:pt idx="10">
                    <c:v>24.00694344004113</c:v>
                  </c:pt>
                  <c:pt idx="11">
                    <c:v>26.501572280401287</c:v>
                  </c:pt>
                  <c:pt idx="12">
                    <c:v>26.274195198584749</c:v>
                  </c:pt>
                  <c:pt idx="13">
                    <c:v>25.929391302792514</c:v>
                  </c:pt>
                  <c:pt idx="14">
                    <c:v>29.022979401386966</c:v>
                  </c:pt>
                  <c:pt idx="15">
                    <c:v>28.513154858766505</c:v>
                  </c:pt>
                  <c:pt idx="16">
                    <c:v>30.088757590391396</c:v>
                  </c:pt>
                  <c:pt idx="17">
                    <c:v>26.083200212652891</c:v>
                  </c:pt>
                  <c:pt idx="18">
                    <c:v>31.785741037977008</c:v>
                  </c:pt>
                  <c:pt idx="19">
                    <c:v>32.036437588054881</c:v>
                  </c:pt>
                  <c:pt idx="20">
                    <c:v>32.020826556060911</c:v>
                  </c:pt>
                  <c:pt idx="21">
                    <c:v>33.719430600174732</c:v>
                  </c:pt>
                </c:numCache>
              </c:numRef>
            </c:plus>
            <c:minus>
              <c:numRef>
                <c:f>'Fig4 - Accumulation Data'!$D$12:$Y$12</c:f>
                <c:numCache>
                  <c:formatCode>General</c:formatCode>
                  <c:ptCount val="22"/>
                  <c:pt idx="0">
                    <c:v>0</c:v>
                  </c:pt>
                  <c:pt idx="1">
                    <c:v>2.3094010767585034</c:v>
                  </c:pt>
                  <c:pt idx="2">
                    <c:v>4.0414518843273797</c:v>
                  </c:pt>
                  <c:pt idx="3">
                    <c:v>5.7735026918962582</c:v>
                  </c:pt>
                  <c:pt idx="4">
                    <c:v>3.0550504633038948</c:v>
                  </c:pt>
                  <c:pt idx="5">
                    <c:v>5.5075705472861056</c:v>
                  </c:pt>
                  <c:pt idx="6">
                    <c:v>5.2915026221291814</c:v>
                  </c:pt>
                  <c:pt idx="7">
                    <c:v>8.0208062770106388</c:v>
                  </c:pt>
                  <c:pt idx="8">
                    <c:v>11.718930554164617</c:v>
                  </c:pt>
                  <c:pt idx="9">
                    <c:v>18.502252115170549</c:v>
                  </c:pt>
                  <c:pt idx="10">
                    <c:v>24.00694344004113</c:v>
                  </c:pt>
                  <c:pt idx="11">
                    <c:v>26.501572280401287</c:v>
                  </c:pt>
                  <c:pt idx="12">
                    <c:v>26.274195198584749</c:v>
                  </c:pt>
                  <c:pt idx="13">
                    <c:v>25.929391302792514</c:v>
                  </c:pt>
                  <c:pt idx="14">
                    <c:v>29.022979401386966</c:v>
                  </c:pt>
                  <c:pt idx="15">
                    <c:v>28.513154858766505</c:v>
                  </c:pt>
                  <c:pt idx="16">
                    <c:v>30.088757590391396</c:v>
                  </c:pt>
                  <c:pt idx="17">
                    <c:v>26.083200212652891</c:v>
                  </c:pt>
                  <c:pt idx="18">
                    <c:v>31.785741037977008</c:v>
                  </c:pt>
                  <c:pt idx="19">
                    <c:v>32.036437588054881</c:v>
                  </c:pt>
                  <c:pt idx="20">
                    <c:v>32.020826556060911</c:v>
                  </c:pt>
                  <c:pt idx="21">
                    <c:v>33.719430600174732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'Fig4 - Accumulation Data'!$D$4:$Y$4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'Fig4 - Accumulation Data'!$D$11:$Y$11</c:f>
              <c:numCache>
                <c:formatCode>General</c:formatCode>
                <c:ptCount val="22"/>
                <c:pt idx="0">
                  <c:v>0</c:v>
                </c:pt>
                <c:pt idx="1">
                  <c:v>1.3333333333333333</c:v>
                </c:pt>
                <c:pt idx="2">
                  <c:v>6.666666666666667</c:v>
                </c:pt>
                <c:pt idx="3">
                  <c:v>9.3333333333333339</c:v>
                </c:pt>
                <c:pt idx="4">
                  <c:v>12.666666666666666</c:v>
                </c:pt>
                <c:pt idx="5">
                  <c:v>20.666666666666668</c:v>
                </c:pt>
                <c:pt idx="6">
                  <c:v>27</c:v>
                </c:pt>
                <c:pt idx="7">
                  <c:v>35.333333333333336</c:v>
                </c:pt>
                <c:pt idx="8">
                  <c:v>53.333333333333336</c:v>
                </c:pt>
                <c:pt idx="9">
                  <c:v>61.333333333333336</c:v>
                </c:pt>
                <c:pt idx="10">
                  <c:v>75.333333333333329</c:v>
                </c:pt>
                <c:pt idx="11">
                  <c:v>89.666666666666671</c:v>
                </c:pt>
                <c:pt idx="12">
                  <c:v>103.33333333333333</c:v>
                </c:pt>
                <c:pt idx="13">
                  <c:v>117.66666666666667</c:v>
                </c:pt>
                <c:pt idx="14">
                  <c:v>126.66666666666667</c:v>
                </c:pt>
                <c:pt idx="15">
                  <c:v>146</c:v>
                </c:pt>
                <c:pt idx="16">
                  <c:v>154.33333333333334</c:v>
                </c:pt>
                <c:pt idx="17">
                  <c:v>166.33333333333334</c:v>
                </c:pt>
                <c:pt idx="18">
                  <c:v>176.33333333333334</c:v>
                </c:pt>
                <c:pt idx="19">
                  <c:v>181.33333333333334</c:v>
                </c:pt>
                <c:pt idx="20">
                  <c:v>194.66666666666666</c:v>
                </c:pt>
                <c:pt idx="21">
                  <c:v>212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CD-4136-94C9-621925915BB4}"/>
            </c:ext>
          </c:extLst>
        </c:ser>
        <c:ser>
          <c:idx val="1"/>
          <c:order val="1"/>
          <c:tx>
            <c:v>WT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'Fig4 - Accumulation Data'!$D$22:$Y$22</c:f>
                <c:numCache>
                  <c:formatCode>General</c:formatCode>
                  <c:ptCount val="22"/>
                  <c:pt idx="0">
                    <c:v>0</c:v>
                  </c:pt>
                  <c:pt idx="1">
                    <c:v>0</c:v>
                  </c:pt>
                  <c:pt idx="2">
                    <c:v>0.57735026918962584</c:v>
                  </c:pt>
                  <c:pt idx="3">
                    <c:v>2.0816659994661326</c:v>
                  </c:pt>
                  <c:pt idx="4">
                    <c:v>2.6457513110645907</c:v>
                  </c:pt>
                  <c:pt idx="5">
                    <c:v>3.2145502536643185</c:v>
                  </c:pt>
                  <c:pt idx="6">
                    <c:v>3.7859388972001824</c:v>
                  </c:pt>
                  <c:pt idx="7">
                    <c:v>4.358898943540674</c:v>
                  </c:pt>
                  <c:pt idx="8">
                    <c:v>5.196152422706632</c:v>
                  </c:pt>
                  <c:pt idx="9">
                    <c:v>5.2915026221291814</c:v>
                  </c:pt>
                  <c:pt idx="10">
                    <c:v>6.4291005073286369</c:v>
                  </c:pt>
                  <c:pt idx="11">
                    <c:v>6.4291005073286369</c:v>
                  </c:pt>
                  <c:pt idx="12">
                    <c:v>6.4291005073286369</c:v>
                  </c:pt>
                  <c:pt idx="13">
                    <c:v>7</c:v>
                  </c:pt>
                  <c:pt idx="14">
                    <c:v>8.144527815247077</c:v>
                  </c:pt>
                  <c:pt idx="15">
                    <c:v>8.144527815247077</c:v>
                  </c:pt>
                  <c:pt idx="16">
                    <c:v>8.144527815247077</c:v>
                  </c:pt>
                  <c:pt idx="17">
                    <c:v>8.144527815247077</c:v>
                  </c:pt>
                  <c:pt idx="18">
                    <c:v>8.144527815247077</c:v>
                  </c:pt>
                  <c:pt idx="19">
                    <c:v>8.717797887081348</c:v>
                  </c:pt>
                  <c:pt idx="20">
                    <c:v>8.717797887081348</c:v>
                  </c:pt>
                  <c:pt idx="21">
                    <c:v>8.717797887081348</c:v>
                  </c:pt>
                </c:numCache>
              </c:numRef>
            </c:plus>
            <c:minus>
              <c:numRef>
                <c:f>'Fig4 - Accumulation Data'!$D$22:$Y$22</c:f>
                <c:numCache>
                  <c:formatCode>General</c:formatCode>
                  <c:ptCount val="22"/>
                  <c:pt idx="0">
                    <c:v>0</c:v>
                  </c:pt>
                  <c:pt idx="1">
                    <c:v>0</c:v>
                  </c:pt>
                  <c:pt idx="2">
                    <c:v>0.57735026918962584</c:v>
                  </c:pt>
                  <c:pt idx="3">
                    <c:v>2.0816659994661326</c:v>
                  </c:pt>
                  <c:pt idx="4">
                    <c:v>2.6457513110645907</c:v>
                  </c:pt>
                  <c:pt idx="5">
                    <c:v>3.2145502536643185</c:v>
                  </c:pt>
                  <c:pt idx="6">
                    <c:v>3.7859388972001824</c:v>
                  </c:pt>
                  <c:pt idx="7">
                    <c:v>4.358898943540674</c:v>
                  </c:pt>
                  <c:pt idx="8">
                    <c:v>5.196152422706632</c:v>
                  </c:pt>
                  <c:pt idx="9">
                    <c:v>5.2915026221291814</c:v>
                  </c:pt>
                  <c:pt idx="10">
                    <c:v>6.4291005073286369</c:v>
                  </c:pt>
                  <c:pt idx="11">
                    <c:v>6.4291005073286369</c:v>
                  </c:pt>
                  <c:pt idx="12">
                    <c:v>6.4291005073286369</c:v>
                  </c:pt>
                  <c:pt idx="13">
                    <c:v>7</c:v>
                  </c:pt>
                  <c:pt idx="14">
                    <c:v>8.144527815247077</c:v>
                  </c:pt>
                  <c:pt idx="15">
                    <c:v>8.144527815247077</c:v>
                  </c:pt>
                  <c:pt idx="16">
                    <c:v>8.144527815247077</c:v>
                  </c:pt>
                  <c:pt idx="17">
                    <c:v>8.144527815247077</c:v>
                  </c:pt>
                  <c:pt idx="18">
                    <c:v>8.144527815247077</c:v>
                  </c:pt>
                  <c:pt idx="19">
                    <c:v>8.717797887081348</c:v>
                  </c:pt>
                  <c:pt idx="20">
                    <c:v>8.717797887081348</c:v>
                  </c:pt>
                  <c:pt idx="21">
                    <c:v>8.717797887081348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'Fig4 - Accumulation Data'!$D$4:$Y$4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xVal>
          <c:yVal>
            <c:numRef>
              <c:f>'Fig4 - Accumulation Data'!$D$21:$Y$21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0.66666666666666663</c:v>
                </c:pt>
                <c:pt idx="3">
                  <c:v>1.6666666666666667</c:v>
                </c:pt>
                <c:pt idx="4">
                  <c:v>2</c:v>
                </c:pt>
                <c:pt idx="5">
                  <c:v>2.3333333333333335</c:v>
                </c:pt>
                <c:pt idx="6">
                  <c:v>2.6666666666666665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5.666666666666667</c:v>
                </c:pt>
                <c:pt idx="11">
                  <c:v>5.666666666666667</c:v>
                </c:pt>
                <c:pt idx="12">
                  <c:v>5.666666666666667</c:v>
                </c:pt>
                <c:pt idx="13">
                  <c:v>6</c:v>
                </c:pt>
                <c:pt idx="14">
                  <c:v>6.666666666666667</c:v>
                </c:pt>
                <c:pt idx="15">
                  <c:v>6.666666666666667</c:v>
                </c:pt>
                <c:pt idx="16">
                  <c:v>6.666666666666667</c:v>
                </c:pt>
                <c:pt idx="17">
                  <c:v>6.666666666666667</c:v>
                </c:pt>
                <c:pt idx="18">
                  <c:v>6.666666666666667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A7-47A8-8CB1-1A11E02F4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5152"/>
        <c:axId val="19328032"/>
      </c:scatterChart>
      <c:valAx>
        <c:axId val="1932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28032"/>
        <c:crosses val="autoZero"/>
        <c:crossBetween val="midCat"/>
      </c:valAx>
      <c:valAx>
        <c:axId val="193280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Flies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25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'Fig4 - Harvest Data'!$G$7</c:f>
              <c:strCache>
                <c:ptCount val="1"/>
                <c:pt idx="0">
                  <c:v>Accumulation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'Fig4 - Harvest Data'!$H$10:$I$10</c:f>
                <c:numCache>
                  <c:formatCode>General</c:formatCode>
                  <c:ptCount val="2"/>
                  <c:pt idx="0">
                    <c:v>8.717797887081348</c:v>
                  </c:pt>
                  <c:pt idx="1">
                    <c:v>33.719430600174732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'Fig4 - Harvest Data'!$H$6:$I$6</c:f>
              <c:strCache>
                <c:ptCount val="2"/>
                <c:pt idx="0">
                  <c:v>WT</c:v>
                </c:pt>
                <c:pt idx="1">
                  <c:v>ASK0</c:v>
                </c:pt>
              </c:strCache>
            </c:strRef>
          </c:cat>
          <c:val>
            <c:numRef>
              <c:f>'Fig4 - Harvest Data'!$H$7:$I$7</c:f>
              <c:numCache>
                <c:formatCode>0.0</c:formatCode>
                <c:ptCount val="2"/>
                <c:pt idx="0">
                  <c:v>7</c:v>
                </c:pt>
                <c:pt idx="1">
                  <c:v>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C9-4288-8062-E0CCB356C3B1}"/>
            </c:ext>
          </c:extLst>
        </c:ser>
        <c:ser>
          <c:idx val="1"/>
          <c:order val="1"/>
          <c:tx>
            <c:strRef>
              <c:f>'Fig4 - Harvest Data'!$G$8</c:f>
              <c:strCache>
                <c:ptCount val="1"/>
                <c:pt idx="0">
                  <c:v>Harvest</c:v>
                </c:pt>
              </c:strCache>
            </c:strRef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'Fig4 - Harvest Data'!$H$9:$I$9</c:f>
                <c:numCache>
                  <c:formatCode>General</c:formatCode>
                  <c:ptCount val="2"/>
                  <c:pt idx="0">
                    <c:v>46.371686763943934</c:v>
                  </c:pt>
                  <c:pt idx="1">
                    <c:v>14.189197769195175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'Fig4 - Harvest Data'!$H$6:$I$6</c:f>
              <c:strCache>
                <c:ptCount val="2"/>
                <c:pt idx="0">
                  <c:v>WT</c:v>
                </c:pt>
                <c:pt idx="1">
                  <c:v>ASK0</c:v>
                </c:pt>
              </c:strCache>
            </c:strRef>
          </c:cat>
          <c:val>
            <c:numRef>
              <c:f>'Fig4 - Harvest Data'!$H$8:$I$8</c:f>
              <c:numCache>
                <c:formatCode>0.0</c:formatCode>
                <c:ptCount val="2"/>
                <c:pt idx="0">
                  <c:v>65.666666666666671</c:v>
                </c:pt>
                <c:pt idx="1">
                  <c:v>289.33333333333331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C9-4288-8062-E0CCB356C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1842912"/>
        <c:axId val="391843872"/>
      </c:barChart>
      <c:catAx>
        <c:axId val="39184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843872"/>
        <c:crosses val="autoZero"/>
        <c:auto val="1"/>
        <c:lblAlgn val="ctr"/>
        <c:lblOffset val="100"/>
        <c:noMultiLvlLbl val="0"/>
      </c:catAx>
      <c:valAx>
        <c:axId val="39184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Number of Whiteflies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84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'Fig4 - Harvest Data'!$G$7</c:f>
              <c:strCache>
                <c:ptCount val="1"/>
                <c:pt idx="0">
                  <c:v>Accumulation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'Fig4 - Harvest Data'!$H$10:$I$10</c:f>
                <c:numCache>
                  <c:formatCode>General</c:formatCode>
                  <c:ptCount val="2"/>
                  <c:pt idx="0">
                    <c:v>8.717797887081348</c:v>
                  </c:pt>
                  <c:pt idx="1">
                    <c:v>33.719430600174732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'Fig4 - Harvest Data'!$H$6:$I$6</c:f>
              <c:strCache>
                <c:ptCount val="2"/>
                <c:pt idx="0">
                  <c:v>WT</c:v>
                </c:pt>
                <c:pt idx="1">
                  <c:v>ASK0</c:v>
                </c:pt>
              </c:strCache>
            </c:strRef>
          </c:cat>
          <c:val>
            <c:numRef>
              <c:f>'Fig4 - Harvest Data'!$H$7:$I$7</c:f>
              <c:numCache>
                <c:formatCode>0.0</c:formatCode>
                <c:ptCount val="2"/>
                <c:pt idx="0">
                  <c:v>7</c:v>
                </c:pt>
                <c:pt idx="1">
                  <c:v>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C9-4288-8062-E0CCB356C3B1}"/>
            </c:ext>
          </c:extLst>
        </c:ser>
        <c:ser>
          <c:idx val="1"/>
          <c:order val="1"/>
          <c:tx>
            <c:strRef>
              <c:f>'Fig4 - Harvest Data'!$G$8</c:f>
              <c:strCache>
                <c:ptCount val="1"/>
                <c:pt idx="0">
                  <c:v>Harvest</c:v>
                </c:pt>
              </c:strCache>
            </c:strRef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'Fig4 - Harvest Data'!$H$9:$I$9</c:f>
                <c:numCache>
                  <c:formatCode>General</c:formatCode>
                  <c:ptCount val="2"/>
                  <c:pt idx="0">
                    <c:v>46.371686763943934</c:v>
                  </c:pt>
                  <c:pt idx="1">
                    <c:v>14.189197769195175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'Fig4 - Harvest Data'!$H$6:$I$6</c:f>
              <c:strCache>
                <c:ptCount val="2"/>
                <c:pt idx="0">
                  <c:v>WT</c:v>
                </c:pt>
                <c:pt idx="1">
                  <c:v>ASK0</c:v>
                </c:pt>
              </c:strCache>
            </c:strRef>
          </c:cat>
          <c:val>
            <c:numRef>
              <c:f>'Fig4 - Harvest Data'!$H$8:$I$8</c:f>
              <c:numCache>
                <c:formatCode>0.0</c:formatCode>
                <c:ptCount val="2"/>
                <c:pt idx="0">
                  <c:v>65.666666666666671</c:v>
                </c:pt>
                <c:pt idx="1">
                  <c:v>289.33333333333331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C9-4288-8062-E0CCB356C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1842912"/>
        <c:axId val="391843872"/>
      </c:barChart>
      <c:catAx>
        <c:axId val="39184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843872"/>
        <c:crosses val="autoZero"/>
        <c:auto val="1"/>
        <c:lblAlgn val="ctr"/>
        <c:lblOffset val="100"/>
        <c:noMultiLvlLbl val="0"/>
      </c:catAx>
      <c:valAx>
        <c:axId val="39184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Number of Whiteflies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84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428625</xdr:colOff>
      <xdr:row>81</xdr:row>
      <xdr:rowOff>171450</xdr:rowOff>
    </xdr:from>
    <xdr:ext cx="10629900" cy="4933950"/>
    <xdr:graphicFrame macro="">
      <xdr:nvGraphicFramePr>
        <xdr:cNvPr id="1740533511" name="Chart 1" title="Chart">
          <a:extLst>
            <a:ext uri="{FF2B5EF4-FFF2-40B4-BE49-F238E27FC236}">
              <a16:creationId xmlns:a16="http://schemas.microsoft.com/office/drawing/2014/main" id="{00000000-0008-0000-0000-0000076FBE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43</xdr:col>
      <xdr:colOff>190500</xdr:colOff>
      <xdr:row>21</xdr:row>
      <xdr:rowOff>19050</xdr:rowOff>
    </xdr:from>
    <xdr:ext cx="7439025" cy="5010150"/>
    <xdr:graphicFrame macro="">
      <xdr:nvGraphicFramePr>
        <xdr:cNvPr id="313848405" name="Chart 2">
          <a:extLst>
            <a:ext uri="{FF2B5EF4-FFF2-40B4-BE49-F238E27FC236}">
              <a16:creationId xmlns:a16="http://schemas.microsoft.com/office/drawing/2014/main" id="{00000000-0008-0000-0000-000055F2B4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26</xdr:col>
      <xdr:colOff>514350</xdr:colOff>
      <xdr:row>51</xdr:row>
      <xdr:rowOff>85725</xdr:rowOff>
    </xdr:from>
    <xdr:ext cx="7096125" cy="5676900"/>
    <xdr:graphicFrame macro="">
      <xdr:nvGraphicFramePr>
        <xdr:cNvPr id="988626833" name="Chart 3">
          <a:extLst>
            <a:ext uri="{FF2B5EF4-FFF2-40B4-BE49-F238E27FC236}">
              <a16:creationId xmlns:a16="http://schemas.microsoft.com/office/drawing/2014/main" id="{00000000-0008-0000-0000-0000913FED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21</xdr:col>
      <xdr:colOff>0</xdr:colOff>
      <xdr:row>86</xdr:row>
      <xdr:rowOff>0</xdr:rowOff>
    </xdr:from>
    <xdr:ext cx="5133975" cy="3267075"/>
    <xdr:graphicFrame macro="">
      <xdr:nvGraphicFramePr>
        <xdr:cNvPr id="2112053921" name="Chart 4">
          <a:extLst>
            <a:ext uri="{FF2B5EF4-FFF2-40B4-BE49-F238E27FC236}">
              <a16:creationId xmlns:a16="http://schemas.microsoft.com/office/drawing/2014/main" id="{00000000-0008-0000-0000-0000A162E3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544285</xdr:colOff>
      <xdr:row>78</xdr:row>
      <xdr:rowOff>141515</xdr:rowOff>
    </xdr:from>
    <xdr:to>
      <xdr:col>16</xdr:col>
      <xdr:colOff>794657</xdr:colOff>
      <xdr:row>121</xdr:row>
      <xdr:rowOff>97971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A3C2F7-310E-4274-B97F-91A5E3DBD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192132</xdr:colOff>
      <xdr:row>26</xdr:row>
      <xdr:rowOff>21772</xdr:rowOff>
    </xdr:from>
    <xdr:to>
      <xdr:col>57</xdr:col>
      <xdr:colOff>70211</xdr:colOff>
      <xdr:row>52</xdr:row>
      <xdr:rowOff>96883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2AD6DE-20B5-46D4-9CFE-6397C24A9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464094</xdr:colOff>
      <xdr:row>127</xdr:row>
      <xdr:rowOff>82369</xdr:rowOff>
    </xdr:from>
    <xdr:to>
      <xdr:col>16</xdr:col>
      <xdr:colOff>723173</xdr:colOff>
      <xdr:row>160</xdr:row>
      <xdr:rowOff>98335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D351F68-A656-4C6F-864A-FC7F4CF4D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272562</xdr:colOff>
      <xdr:row>3</xdr:row>
      <xdr:rowOff>115974</xdr:rowOff>
    </xdr:from>
    <xdr:to>
      <xdr:col>16</xdr:col>
      <xdr:colOff>303544</xdr:colOff>
      <xdr:row>10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1D5CD04-11D1-BBF4-EA09-BE75E952DA5B}"/>
            </a:ext>
          </a:extLst>
        </xdr:cNvPr>
        <xdr:cNvSpPr txBox="1"/>
      </xdr:nvSpPr>
      <xdr:spPr>
        <a:xfrm>
          <a:off x="272562" y="681194"/>
          <a:ext cx="12162273" cy="12028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Since the viability testing required not harvesting one of the replicate vessels, the approach</a:t>
          </a:r>
          <a:r>
            <a:rPr lang="en-US" sz="1100" baseline="0"/>
            <a:t> to data presentation and statistics are as follows:  </a:t>
          </a:r>
        </a:p>
        <a:p>
          <a:r>
            <a:rPr lang="en-US" sz="1100" baseline="0"/>
            <a:t>The time courese is based on the average of all flasks.</a:t>
          </a:r>
        </a:p>
        <a:p>
          <a:r>
            <a:rPr lang="en-US" sz="1100" baseline="0"/>
            <a:t>The final accumulation (average and standard deviation) is basd on all flasks.  </a:t>
          </a:r>
        </a:p>
        <a:p>
          <a:r>
            <a:rPr lang="en-US" sz="1100" baseline="0"/>
            <a:t>The harvest time course is the average of those harvested.  </a:t>
          </a:r>
        </a:p>
        <a:p>
          <a:endParaRPr lang="en-US" sz="1100" baseline="0"/>
        </a:p>
        <a:p>
          <a:r>
            <a:rPr lang="en-US" sz="1100" baseline="0"/>
            <a:t>To conduct the T-test, the total (accumulation + harvest) was conducted on those flasks that had a harvested whitefliy count, and the vessel that was used for the viability test was excluded. </a:t>
          </a:r>
        </a:p>
      </xdr:txBody>
    </xdr:sp>
    <xdr:clientData/>
  </xdr:twoCellAnchor>
  <xdr:twoCellAnchor>
    <xdr:from>
      <xdr:col>19</xdr:col>
      <xdr:colOff>120650</xdr:colOff>
      <xdr:row>93</xdr:row>
      <xdr:rowOff>107950</xdr:rowOff>
    </xdr:from>
    <xdr:to>
      <xdr:col>25</xdr:col>
      <xdr:colOff>342900</xdr:colOff>
      <xdr:row>114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9AB47C-802D-398C-F843-AF5D9C4F2B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26</xdr:col>
      <xdr:colOff>200967</xdr:colOff>
      <xdr:row>101</xdr:row>
      <xdr:rowOff>117231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E15A4744-12DA-30E5-EECC-A2A2AA2295B9}"/>
            </a:ext>
          </a:extLst>
        </xdr:cNvPr>
        <xdr:cNvSpPr txBox="1"/>
      </xdr:nvSpPr>
      <xdr:spPr>
        <a:xfrm>
          <a:off x="21402989" y="195691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20</xdr:col>
      <xdr:colOff>745254</xdr:colOff>
      <xdr:row>108</xdr:row>
      <xdr:rowOff>142351</xdr:rowOff>
    </xdr:from>
    <xdr:ext cx="325217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3AA0CF9-48B6-62E6-EC83-00401AE5C6A1}"/>
            </a:ext>
          </a:extLst>
        </xdr:cNvPr>
        <xdr:cNvSpPr txBox="1"/>
      </xdr:nvSpPr>
      <xdr:spPr>
        <a:xfrm>
          <a:off x="16713759" y="20883824"/>
          <a:ext cx="3252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**</a:t>
          </a:r>
        </a:p>
      </xdr:txBody>
    </xdr:sp>
    <xdr:clientData/>
  </xdr:oneCellAnchor>
  <xdr:oneCellAnchor>
    <xdr:from>
      <xdr:col>19</xdr:col>
      <xdr:colOff>847413</xdr:colOff>
      <xdr:row>98</xdr:row>
      <xdr:rowOff>152399</xdr:rowOff>
    </xdr:from>
    <xdr:ext cx="254942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87805C6-7005-0440-6638-D86921559A86}"/>
            </a:ext>
          </a:extLst>
        </xdr:cNvPr>
        <xdr:cNvSpPr txBox="1"/>
      </xdr:nvSpPr>
      <xdr:spPr>
        <a:xfrm>
          <a:off x="15945061" y="19051674"/>
          <a:ext cx="25494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*</a:t>
          </a:r>
        </a:p>
      </xdr:txBody>
    </xdr:sp>
    <xdr:clientData/>
  </xdr:oneCellAnchor>
  <xdr:oneCellAnchor>
    <xdr:from>
      <xdr:col>19</xdr:col>
      <xdr:colOff>78715</xdr:colOff>
      <xdr:row>88</xdr:row>
      <xdr:rowOff>162447</xdr:rowOff>
    </xdr:from>
    <xdr:ext cx="254942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720B6DC-BA37-029D-2A07-A364858F2AC5}"/>
            </a:ext>
          </a:extLst>
        </xdr:cNvPr>
        <xdr:cNvSpPr txBox="1"/>
      </xdr:nvSpPr>
      <xdr:spPr>
        <a:xfrm>
          <a:off x="15176363" y="17219524"/>
          <a:ext cx="25494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*</a:t>
          </a:r>
        </a:p>
      </xdr:txBody>
    </xdr:sp>
    <xdr:clientData/>
  </xdr:oneCellAnchor>
  <xdr:oneCellAnchor>
    <xdr:from>
      <xdr:col>24</xdr:col>
      <xdr:colOff>530890</xdr:colOff>
      <xdr:row>97</xdr:row>
      <xdr:rowOff>45217</xdr:rowOff>
    </xdr:from>
    <xdr:ext cx="254942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CB472D60-7BB9-6AA6-F01E-470C49A0A8A4}"/>
            </a:ext>
          </a:extLst>
        </xdr:cNvPr>
        <xdr:cNvSpPr txBox="1"/>
      </xdr:nvSpPr>
      <xdr:spPr>
        <a:xfrm>
          <a:off x="19982824" y="18760272"/>
          <a:ext cx="25494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*</a:t>
          </a:r>
        </a:p>
      </xdr:txBody>
    </xdr:sp>
    <xdr:clientData/>
  </xdr:oneCellAnchor>
  <xdr:oneCellAnchor>
    <xdr:from>
      <xdr:col>22</xdr:col>
      <xdr:colOff>621324</xdr:colOff>
      <xdr:row>108</xdr:row>
      <xdr:rowOff>169147</xdr:rowOff>
    </xdr:from>
    <xdr:ext cx="325217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1E00CA2-C40B-4D09-F325-8B3E2BCAF12F}"/>
            </a:ext>
          </a:extLst>
        </xdr:cNvPr>
        <xdr:cNvSpPr txBox="1"/>
      </xdr:nvSpPr>
      <xdr:spPr>
        <a:xfrm>
          <a:off x="18331544" y="20910620"/>
          <a:ext cx="3252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**</a:t>
          </a:r>
        </a:p>
      </xdr:txBody>
    </xdr:sp>
    <xdr:clientData/>
  </xdr:oneCellAnchor>
  <xdr:oneCellAnchor>
    <xdr:from>
      <xdr:col>21</xdr:col>
      <xdr:colOff>731857</xdr:colOff>
      <xdr:row>106</xdr:row>
      <xdr:rowOff>28469</xdr:rowOff>
    </xdr:from>
    <xdr:ext cx="254942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4695C054-E5D8-368D-CC8F-5E852431A549}"/>
            </a:ext>
          </a:extLst>
        </xdr:cNvPr>
        <xdr:cNvSpPr txBox="1"/>
      </xdr:nvSpPr>
      <xdr:spPr>
        <a:xfrm>
          <a:off x="17571220" y="20401502"/>
          <a:ext cx="25494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*</a:t>
          </a:r>
        </a:p>
      </xdr:txBody>
    </xdr:sp>
    <xdr:clientData/>
  </xdr:oneCellAnchor>
  <xdr:oneCellAnchor>
    <xdr:from>
      <xdr:col>23</xdr:col>
      <xdr:colOff>572757</xdr:colOff>
      <xdr:row>111</xdr:row>
      <xdr:rowOff>11723</xdr:rowOff>
    </xdr:from>
    <xdr:ext cx="325217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DC69CFA5-86AF-5152-4276-0359A8A1EAAC}"/>
            </a:ext>
          </a:extLst>
        </xdr:cNvPr>
        <xdr:cNvSpPr txBox="1"/>
      </xdr:nvSpPr>
      <xdr:spPr>
        <a:xfrm>
          <a:off x="19153834" y="21305855"/>
          <a:ext cx="3252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**</a:t>
          </a:r>
        </a:p>
      </xdr:txBody>
    </xdr:sp>
    <xdr:clientData/>
  </xdr:oneCellAnchor>
  <xdr:twoCellAnchor>
    <xdr:from>
      <xdr:col>0</xdr:col>
      <xdr:colOff>567870</xdr:colOff>
      <xdr:row>176</xdr:row>
      <xdr:rowOff>36285</xdr:rowOff>
    </xdr:from>
    <xdr:to>
      <xdr:col>10</xdr:col>
      <xdr:colOff>12700</xdr:colOff>
      <xdr:row>201</xdr:row>
      <xdr:rowOff>150585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8F9501-BB02-6DCE-D1C7-6A8AABB8BD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44450</xdr:colOff>
      <xdr:row>217</xdr:row>
      <xdr:rowOff>121920</xdr:rowOff>
    </xdr:from>
    <xdr:to>
      <xdr:col>13</xdr:col>
      <xdr:colOff>746760</xdr:colOff>
      <xdr:row>246</xdr:row>
      <xdr:rowOff>137160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3D89A02-3CAB-6667-4AFA-4ACCF9921E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2</xdr:col>
      <xdr:colOff>136213</xdr:colOff>
      <xdr:row>179</xdr:row>
      <xdr:rowOff>38099</xdr:rowOff>
    </xdr:from>
    <xdr:ext cx="299634" cy="374141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53E3111-4F8A-EB75-A316-47C2DBE20B8A}"/>
            </a:ext>
          </a:extLst>
        </xdr:cNvPr>
        <xdr:cNvSpPr txBox="1"/>
      </xdr:nvSpPr>
      <xdr:spPr>
        <a:xfrm>
          <a:off x="1355413" y="33058099"/>
          <a:ext cx="29963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</a:t>
          </a:r>
        </a:p>
      </xdr:txBody>
    </xdr:sp>
    <xdr:clientData/>
  </xdr:oneCellAnchor>
  <xdr:oneCellAnchor>
    <xdr:from>
      <xdr:col>0</xdr:col>
      <xdr:colOff>0</xdr:colOff>
      <xdr:row>259</xdr:row>
      <xdr:rowOff>152399</xdr:rowOff>
    </xdr:from>
    <xdr:ext cx="0" cy="374141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6C44DBC-F4EE-CD0D-6247-3A0201DF435E}"/>
            </a:ext>
          </a:extLst>
        </xdr:cNvPr>
        <xdr:cNvSpPr txBox="1"/>
      </xdr:nvSpPr>
      <xdr:spPr>
        <a:xfrm>
          <a:off x="0" y="47459899"/>
          <a:ext cx="0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</a:t>
          </a:r>
        </a:p>
      </xdr:txBody>
    </xdr:sp>
    <xdr:clientData/>
  </xdr:oneCellAnchor>
  <xdr:oneCellAnchor>
    <xdr:from>
      <xdr:col>4</xdr:col>
      <xdr:colOff>364813</xdr:colOff>
      <xdr:row>187</xdr:row>
      <xdr:rowOff>63499</xdr:rowOff>
    </xdr:from>
    <xdr:ext cx="299634" cy="374141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59E86BE3-0C49-2AC0-16FD-F060D4D3867B}"/>
            </a:ext>
          </a:extLst>
        </xdr:cNvPr>
        <xdr:cNvSpPr txBox="1"/>
      </xdr:nvSpPr>
      <xdr:spPr>
        <a:xfrm>
          <a:off x="3146113" y="34505899"/>
          <a:ext cx="29963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</a:t>
          </a:r>
        </a:p>
      </xdr:txBody>
    </xdr:sp>
    <xdr:clientData/>
  </xdr:oneCellAnchor>
  <xdr:oneCellAnchor>
    <xdr:from>
      <xdr:col>8</xdr:col>
      <xdr:colOff>174313</xdr:colOff>
      <xdr:row>176</xdr:row>
      <xdr:rowOff>88899</xdr:rowOff>
    </xdr:from>
    <xdr:ext cx="299634" cy="374141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EA21277-ECB3-CF37-A1B2-C38181C17B1C}"/>
            </a:ext>
          </a:extLst>
        </xdr:cNvPr>
        <xdr:cNvSpPr txBox="1"/>
      </xdr:nvSpPr>
      <xdr:spPr>
        <a:xfrm>
          <a:off x="6194113" y="32575499"/>
          <a:ext cx="29963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</a:t>
          </a:r>
        </a:p>
      </xdr:txBody>
    </xdr:sp>
    <xdr:clientData/>
  </xdr:oneCellAnchor>
  <xdr:oneCellAnchor>
    <xdr:from>
      <xdr:col>5</xdr:col>
      <xdr:colOff>529913</xdr:colOff>
      <xdr:row>193</xdr:row>
      <xdr:rowOff>101599</xdr:rowOff>
    </xdr:from>
    <xdr:ext cx="414601" cy="374141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40C35701-4489-3E45-3E6D-5C815D4C54CE}"/>
            </a:ext>
          </a:extLst>
        </xdr:cNvPr>
        <xdr:cNvSpPr txBox="1"/>
      </xdr:nvSpPr>
      <xdr:spPr>
        <a:xfrm>
          <a:off x="4187513" y="35610799"/>
          <a:ext cx="41460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**</a:t>
          </a:r>
        </a:p>
      </xdr:txBody>
    </xdr:sp>
    <xdr:clientData/>
  </xdr:oneCellAnchor>
  <xdr:oneCellAnchor>
    <xdr:from>
      <xdr:col>3</xdr:col>
      <xdr:colOff>301313</xdr:colOff>
      <xdr:row>192</xdr:row>
      <xdr:rowOff>38099</xdr:rowOff>
    </xdr:from>
    <xdr:ext cx="414601" cy="374141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FB759AA0-A05B-11A7-71C7-D051FE90A481}"/>
            </a:ext>
          </a:extLst>
        </xdr:cNvPr>
        <xdr:cNvSpPr txBox="1"/>
      </xdr:nvSpPr>
      <xdr:spPr>
        <a:xfrm>
          <a:off x="2257113" y="35369499"/>
          <a:ext cx="41460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**</a:t>
          </a:r>
        </a:p>
      </xdr:txBody>
    </xdr:sp>
    <xdr:clientData/>
  </xdr:oneCellAnchor>
  <xdr:oneCellAnchor>
    <xdr:from>
      <xdr:col>3</xdr:col>
      <xdr:colOff>720413</xdr:colOff>
      <xdr:row>222</xdr:row>
      <xdr:rowOff>55879</xdr:rowOff>
    </xdr:from>
    <xdr:ext cx="299634" cy="374141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2F254224-BFFF-137F-9288-BAB572678E12}"/>
            </a:ext>
          </a:extLst>
        </xdr:cNvPr>
        <xdr:cNvSpPr txBox="1"/>
      </xdr:nvSpPr>
      <xdr:spPr>
        <a:xfrm>
          <a:off x="2671133" y="42042079"/>
          <a:ext cx="29963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</a:t>
          </a:r>
        </a:p>
      </xdr:txBody>
    </xdr:sp>
    <xdr:clientData/>
  </xdr:oneCellAnchor>
  <xdr:oneCellAnchor>
    <xdr:from>
      <xdr:col>0</xdr:col>
      <xdr:colOff>0</xdr:colOff>
      <xdr:row>263</xdr:row>
      <xdr:rowOff>50799</xdr:rowOff>
    </xdr:from>
    <xdr:ext cx="0" cy="374141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A2012221-EDBD-D9B9-93A9-10CCD2CC3555}"/>
            </a:ext>
          </a:extLst>
        </xdr:cNvPr>
        <xdr:cNvSpPr txBox="1"/>
      </xdr:nvSpPr>
      <xdr:spPr>
        <a:xfrm>
          <a:off x="0" y="48069499"/>
          <a:ext cx="0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</a:t>
          </a:r>
        </a:p>
      </xdr:txBody>
    </xdr:sp>
    <xdr:clientData/>
  </xdr:oneCellAnchor>
  <xdr:oneCellAnchor>
    <xdr:from>
      <xdr:col>6</xdr:col>
      <xdr:colOff>24453</xdr:colOff>
      <xdr:row>235</xdr:row>
      <xdr:rowOff>106679</xdr:rowOff>
    </xdr:from>
    <xdr:ext cx="414601" cy="374141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5DE473B3-641C-6E3D-0501-AA5063B333A8}"/>
            </a:ext>
          </a:extLst>
        </xdr:cNvPr>
        <xdr:cNvSpPr txBox="1"/>
      </xdr:nvSpPr>
      <xdr:spPr>
        <a:xfrm>
          <a:off x="4489773" y="44470319"/>
          <a:ext cx="41460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**</a:t>
          </a:r>
        </a:p>
      </xdr:txBody>
    </xdr:sp>
    <xdr:clientData/>
  </xdr:oneCellAnchor>
  <xdr:oneCellAnchor>
    <xdr:from>
      <xdr:col>8</xdr:col>
      <xdr:colOff>159073</xdr:colOff>
      <xdr:row>238</xdr:row>
      <xdr:rowOff>142239</xdr:rowOff>
    </xdr:from>
    <xdr:ext cx="414601" cy="374141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220442E5-62F7-0BF1-0EAB-99AB989969BF}"/>
            </a:ext>
          </a:extLst>
        </xdr:cNvPr>
        <xdr:cNvSpPr txBox="1"/>
      </xdr:nvSpPr>
      <xdr:spPr>
        <a:xfrm>
          <a:off x="6209353" y="45054519"/>
          <a:ext cx="41460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**</a:t>
          </a:r>
        </a:p>
      </xdr:txBody>
    </xdr:sp>
    <xdr:clientData/>
  </xdr:oneCellAnchor>
  <xdr:oneCellAnchor>
    <xdr:from>
      <xdr:col>10</xdr:col>
      <xdr:colOff>347033</xdr:colOff>
      <xdr:row>222</xdr:row>
      <xdr:rowOff>160019</xdr:rowOff>
    </xdr:from>
    <xdr:ext cx="299634" cy="374141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B6C9B6F8-D9BD-2C4A-E8B7-1D5ACF3E2CD5}"/>
            </a:ext>
          </a:extLst>
        </xdr:cNvPr>
        <xdr:cNvSpPr txBox="1"/>
      </xdr:nvSpPr>
      <xdr:spPr>
        <a:xfrm>
          <a:off x="7982273" y="42146219"/>
          <a:ext cx="29963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/>
            <a:t>*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544285</xdr:colOff>
      <xdr:row>69</xdr:row>
      <xdr:rowOff>141515</xdr:rowOff>
    </xdr:from>
    <xdr:to>
      <xdr:col>16</xdr:col>
      <xdr:colOff>794657</xdr:colOff>
      <xdr:row>112</xdr:row>
      <xdr:rowOff>97971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3730F8-30CB-4DFA-A368-DF94BAD379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70906</xdr:colOff>
      <xdr:row>17</xdr:row>
      <xdr:rowOff>21772</xdr:rowOff>
    </xdr:from>
    <xdr:to>
      <xdr:col>47</xdr:col>
      <xdr:colOff>537803</xdr:colOff>
      <xdr:row>43</xdr:row>
      <xdr:rowOff>96883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533F671-36AE-4576-A465-1B304DD951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166254</xdr:colOff>
      <xdr:row>199</xdr:row>
      <xdr:rowOff>83128</xdr:rowOff>
    </xdr:from>
    <xdr:to>
      <xdr:col>18</xdr:col>
      <xdr:colOff>762000</xdr:colOff>
      <xdr:row>231</xdr:row>
      <xdr:rowOff>69273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5A4F8BF-4CE9-B387-3ED4-3812E44BF6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568036</xdr:colOff>
      <xdr:row>191</xdr:row>
      <xdr:rowOff>145544</xdr:rowOff>
    </xdr:from>
    <xdr:to>
      <xdr:col>30</xdr:col>
      <xdr:colOff>238902</xdr:colOff>
      <xdr:row>212</xdr:row>
      <xdr:rowOff>73650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8E664CA8-B4BB-2FBA-B6F8-D4F37E86C355}"/>
            </a:ext>
          </a:extLst>
        </xdr:cNvPr>
        <xdr:cNvGrpSpPr/>
      </xdr:nvGrpSpPr>
      <xdr:grpSpPr>
        <a:xfrm>
          <a:off x="16093786" y="36884830"/>
          <a:ext cx="7141187" cy="3928606"/>
          <a:chOff x="17093686" y="10271467"/>
          <a:chExt cx="7401702" cy="3710397"/>
        </a:xfrm>
      </xdr:grpSpPr>
      <xdr:sp macro="" textlink="">
        <xdr:nvSpPr>
          <xdr:cNvPr id="8" name="Google Shape;370;p1">
            <a:extLst>
              <a:ext uri="{FF2B5EF4-FFF2-40B4-BE49-F238E27FC236}">
                <a16:creationId xmlns:a16="http://schemas.microsoft.com/office/drawing/2014/main" id="{133D7A19-6ADD-7DD1-17E2-F618E76EBD69}"/>
              </a:ext>
            </a:extLst>
          </xdr:cNvPr>
          <xdr:cNvSpPr/>
        </xdr:nvSpPr>
        <xdr:spPr>
          <a:xfrm>
            <a:off x="17890838" y="10374171"/>
            <a:ext cx="6433930" cy="3013214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534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9" name="Google Shape;371;p1">
            <a:extLst>
              <a:ext uri="{FF2B5EF4-FFF2-40B4-BE49-F238E27FC236}">
                <a16:creationId xmlns:a16="http://schemas.microsoft.com/office/drawing/2014/main" id="{EE48580D-FAF1-0ECB-6E29-CD4D9FF4990E}"/>
              </a:ext>
            </a:extLst>
          </xdr:cNvPr>
          <xdr:cNvSpPr/>
        </xdr:nvSpPr>
        <xdr:spPr>
          <a:xfrm>
            <a:off x="17890838" y="10374170"/>
            <a:ext cx="6433930" cy="2411896"/>
          </a:xfrm>
          <a:custGeom>
            <a:avLst/>
            <a:gdLst/>
            <a:ahLst/>
            <a:cxnLst/>
            <a:rect l="l" t="t" r="r" b="b"/>
            <a:pathLst>
              <a:path w="3884" h="1456" extrusionOk="0">
                <a:moveTo>
                  <a:pt x="0" y="1456"/>
                </a:moveTo>
                <a:lnTo>
                  <a:pt x="3884" y="1456"/>
                </a:lnTo>
                <a:moveTo>
                  <a:pt x="0" y="1092"/>
                </a:moveTo>
                <a:lnTo>
                  <a:pt x="3884" y="1092"/>
                </a:lnTo>
                <a:moveTo>
                  <a:pt x="0" y="728"/>
                </a:moveTo>
                <a:lnTo>
                  <a:pt x="3884" y="728"/>
                </a:lnTo>
                <a:moveTo>
                  <a:pt x="0" y="364"/>
                </a:moveTo>
                <a:lnTo>
                  <a:pt x="3884" y="364"/>
                </a:lnTo>
                <a:moveTo>
                  <a:pt x="0" y="0"/>
                </a:moveTo>
                <a:lnTo>
                  <a:pt x="3884" y="0"/>
                </a:lnTo>
              </a:path>
            </a:pathLst>
          </a:custGeom>
          <a:noFill/>
          <a:ln w="9525" cap="flat" cmpd="sng">
            <a:solidFill>
              <a:srgbClr val="D9D9D9"/>
            </a:solidFill>
            <a:prstDash val="solid"/>
            <a:round/>
            <a:headEnd type="none" w="med" len="med"/>
            <a:tailEnd type="none" w="med" len="med"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534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" name="Google Shape;372;p1">
            <a:extLst>
              <a:ext uri="{FF2B5EF4-FFF2-40B4-BE49-F238E27FC236}">
                <a16:creationId xmlns:a16="http://schemas.microsoft.com/office/drawing/2014/main" id="{C6E0B708-1CC9-ACCF-94D2-4629615EE264}"/>
              </a:ext>
            </a:extLst>
          </xdr:cNvPr>
          <xdr:cNvSpPr/>
        </xdr:nvSpPr>
        <xdr:spPr>
          <a:xfrm>
            <a:off x="17890838" y="10374171"/>
            <a:ext cx="6433930" cy="3013214"/>
          </a:xfrm>
          <a:prstGeom prst="rect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534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11" name="Google Shape;373;p1">
            <a:extLst>
              <a:ext uri="{FF2B5EF4-FFF2-40B4-BE49-F238E27FC236}">
                <a16:creationId xmlns:a16="http://schemas.microsoft.com/office/drawing/2014/main" id="{6A09D5DE-459D-F96F-5BA7-0C94428821BC}"/>
              </a:ext>
            </a:extLst>
          </xdr:cNvPr>
          <xdr:cNvCxnSpPr/>
        </xdr:nvCxnSpPr>
        <xdr:spPr>
          <a:xfrm>
            <a:off x="17890838" y="13387381"/>
            <a:ext cx="643393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2" name="Google Shape;374;p1">
            <a:extLst>
              <a:ext uri="{FF2B5EF4-FFF2-40B4-BE49-F238E27FC236}">
                <a16:creationId xmlns:a16="http://schemas.microsoft.com/office/drawing/2014/main" id="{41670EFB-1EC4-EC45-7879-E41485C5DBB8}"/>
              </a:ext>
            </a:extLst>
          </xdr:cNvPr>
          <xdr:cNvSpPr/>
        </xdr:nvSpPr>
        <xdr:spPr>
          <a:xfrm>
            <a:off x="18051521" y="10554729"/>
            <a:ext cx="6112565" cy="2837622"/>
          </a:xfrm>
          <a:custGeom>
            <a:avLst/>
            <a:gdLst/>
            <a:ahLst/>
            <a:cxnLst/>
            <a:rect l="l" t="t" r="r" b="b"/>
            <a:pathLst>
              <a:path w="3690" h="1713" extrusionOk="0">
                <a:moveTo>
                  <a:pt x="0" y="1711"/>
                </a:moveTo>
                <a:cubicBezTo>
                  <a:pt x="32" y="1711"/>
                  <a:pt x="65" y="1711"/>
                  <a:pt x="97" y="1711"/>
                </a:cubicBezTo>
                <a:cubicBezTo>
                  <a:pt x="129" y="1711"/>
                  <a:pt x="162" y="1711"/>
                  <a:pt x="194" y="1711"/>
                </a:cubicBezTo>
                <a:cubicBezTo>
                  <a:pt x="227" y="1711"/>
                  <a:pt x="259" y="1711"/>
                  <a:pt x="291" y="1711"/>
                </a:cubicBezTo>
                <a:cubicBezTo>
                  <a:pt x="324" y="1711"/>
                  <a:pt x="356" y="1711"/>
                  <a:pt x="388" y="1711"/>
                </a:cubicBezTo>
                <a:cubicBezTo>
                  <a:pt x="421" y="1711"/>
                  <a:pt x="453" y="1711"/>
                  <a:pt x="485" y="1711"/>
                </a:cubicBezTo>
                <a:cubicBezTo>
                  <a:pt x="518" y="1711"/>
                  <a:pt x="550" y="1711"/>
                  <a:pt x="583" y="1711"/>
                </a:cubicBezTo>
                <a:cubicBezTo>
                  <a:pt x="615" y="1711"/>
                  <a:pt x="647" y="1711"/>
                  <a:pt x="680" y="1711"/>
                </a:cubicBezTo>
                <a:cubicBezTo>
                  <a:pt x="712" y="1711"/>
                  <a:pt x="744" y="1711"/>
                  <a:pt x="777" y="1711"/>
                </a:cubicBezTo>
                <a:cubicBezTo>
                  <a:pt x="809" y="1711"/>
                  <a:pt x="842" y="1711"/>
                  <a:pt x="874" y="1711"/>
                </a:cubicBezTo>
                <a:cubicBezTo>
                  <a:pt x="906" y="1711"/>
                  <a:pt x="939" y="1711"/>
                  <a:pt x="971" y="1711"/>
                </a:cubicBezTo>
                <a:cubicBezTo>
                  <a:pt x="1003" y="1711"/>
                  <a:pt x="1036" y="1711"/>
                  <a:pt x="1068" y="1711"/>
                </a:cubicBezTo>
                <a:cubicBezTo>
                  <a:pt x="1101" y="1711"/>
                  <a:pt x="1133" y="1711"/>
                  <a:pt x="1165" y="1711"/>
                </a:cubicBezTo>
                <a:cubicBezTo>
                  <a:pt x="1198" y="1711"/>
                  <a:pt x="1230" y="1711"/>
                  <a:pt x="1262" y="1711"/>
                </a:cubicBezTo>
                <a:cubicBezTo>
                  <a:pt x="1295" y="1711"/>
                  <a:pt x="1327" y="1711"/>
                  <a:pt x="1360" y="1711"/>
                </a:cubicBezTo>
                <a:cubicBezTo>
                  <a:pt x="1392" y="1711"/>
                  <a:pt x="1424" y="1711"/>
                  <a:pt x="1457" y="1711"/>
                </a:cubicBezTo>
                <a:cubicBezTo>
                  <a:pt x="1489" y="1711"/>
                  <a:pt x="1522" y="1713"/>
                  <a:pt x="1554" y="1711"/>
                </a:cubicBezTo>
                <a:cubicBezTo>
                  <a:pt x="1586" y="1708"/>
                  <a:pt x="1618" y="1698"/>
                  <a:pt x="1651" y="1694"/>
                </a:cubicBezTo>
                <a:cubicBezTo>
                  <a:pt x="1683" y="1690"/>
                  <a:pt x="1716" y="1692"/>
                  <a:pt x="1748" y="1686"/>
                </a:cubicBezTo>
                <a:cubicBezTo>
                  <a:pt x="1780" y="1681"/>
                  <a:pt x="1813" y="1671"/>
                  <a:pt x="1845" y="1662"/>
                </a:cubicBezTo>
                <a:cubicBezTo>
                  <a:pt x="1878" y="1653"/>
                  <a:pt x="1910" y="1644"/>
                  <a:pt x="1942" y="1633"/>
                </a:cubicBezTo>
                <a:cubicBezTo>
                  <a:pt x="1975" y="1622"/>
                  <a:pt x="2007" y="1611"/>
                  <a:pt x="2039" y="1597"/>
                </a:cubicBezTo>
                <a:cubicBezTo>
                  <a:pt x="2072" y="1583"/>
                  <a:pt x="2104" y="1574"/>
                  <a:pt x="2137" y="1548"/>
                </a:cubicBezTo>
                <a:cubicBezTo>
                  <a:pt x="2169" y="1523"/>
                  <a:pt x="2201" y="1472"/>
                  <a:pt x="2234" y="1444"/>
                </a:cubicBezTo>
                <a:cubicBezTo>
                  <a:pt x="2266" y="1415"/>
                  <a:pt x="2298" y="1404"/>
                  <a:pt x="2331" y="1376"/>
                </a:cubicBezTo>
                <a:cubicBezTo>
                  <a:pt x="2363" y="1348"/>
                  <a:pt x="2396" y="1308"/>
                  <a:pt x="2428" y="1274"/>
                </a:cubicBezTo>
                <a:cubicBezTo>
                  <a:pt x="2460" y="1240"/>
                  <a:pt x="2493" y="1206"/>
                  <a:pt x="2525" y="1170"/>
                </a:cubicBezTo>
                <a:cubicBezTo>
                  <a:pt x="2557" y="1134"/>
                  <a:pt x="2590" y="1096"/>
                  <a:pt x="2622" y="1058"/>
                </a:cubicBezTo>
                <a:cubicBezTo>
                  <a:pt x="2654" y="1020"/>
                  <a:pt x="2687" y="971"/>
                  <a:pt x="2719" y="944"/>
                </a:cubicBezTo>
                <a:cubicBezTo>
                  <a:pt x="2752" y="917"/>
                  <a:pt x="2784" y="925"/>
                  <a:pt x="2816" y="896"/>
                </a:cubicBezTo>
                <a:cubicBezTo>
                  <a:pt x="2849" y="866"/>
                  <a:pt x="2881" y="807"/>
                  <a:pt x="2913" y="769"/>
                </a:cubicBezTo>
                <a:cubicBezTo>
                  <a:pt x="2946" y="732"/>
                  <a:pt x="2978" y="705"/>
                  <a:pt x="3011" y="672"/>
                </a:cubicBezTo>
                <a:cubicBezTo>
                  <a:pt x="3043" y="640"/>
                  <a:pt x="3075" y="601"/>
                  <a:pt x="3108" y="573"/>
                </a:cubicBezTo>
                <a:cubicBezTo>
                  <a:pt x="3140" y="545"/>
                  <a:pt x="3172" y="542"/>
                  <a:pt x="3205" y="503"/>
                </a:cubicBezTo>
                <a:cubicBezTo>
                  <a:pt x="3237" y="463"/>
                  <a:pt x="3270" y="381"/>
                  <a:pt x="3302" y="338"/>
                </a:cubicBezTo>
                <a:cubicBezTo>
                  <a:pt x="3334" y="294"/>
                  <a:pt x="3367" y="271"/>
                  <a:pt x="3399" y="241"/>
                </a:cubicBezTo>
                <a:cubicBezTo>
                  <a:pt x="3431" y="210"/>
                  <a:pt x="3464" y="185"/>
                  <a:pt x="3496" y="156"/>
                </a:cubicBezTo>
                <a:cubicBezTo>
                  <a:pt x="3528" y="126"/>
                  <a:pt x="3561" y="87"/>
                  <a:pt x="3593" y="61"/>
                </a:cubicBezTo>
                <a:cubicBezTo>
                  <a:pt x="3626" y="35"/>
                  <a:pt x="3658" y="21"/>
                  <a:pt x="3690" y="0"/>
                </a:cubicBezTo>
              </a:path>
            </a:pathLst>
          </a:custGeom>
          <a:noFill/>
          <a:ln w="26975" cap="rnd" cmpd="sng">
            <a:solidFill>
              <a:srgbClr val="0070C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534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3" name="Google Shape;375;p1">
            <a:extLst>
              <a:ext uri="{FF2B5EF4-FFF2-40B4-BE49-F238E27FC236}">
                <a16:creationId xmlns:a16="http://schemas.microsoft.com/office/drawing/2014/main" id="{4A1823F0-71DC-E0D9-6BDA-8C4594A8EB73}"/>
              </a:ext>
            </a:extLst>
          </xdr:cNvPr>
          <xdr:cNvSpPr/>
        </xdr:nvSpPr>
        <xdr:spPr>
          <a:xfrm>
            <a:off x="18051521" y="10717072"/>
            <a:ext cx="6112565" cy="2673626"/>
          </a:xfrm>
          <a:custGeom>
            <a:avLst/>
            <a:gdLst/>
            <a:ahLst/>
            <a:cxnLst/>
            <a:rect l="l" t="t" r="r" b="b"/>
            <a:pathLst>
              <a:path w="3690" h="1614" extrusionOk="0">
                <a:moveTo>
                  <a:pt x="0" y="1612"/>
                </a:moveTo>
                <a:cubicBezTo>
                  <a:pt x="32" y="1612"/>
                  <a:pt x="65" y="1612"/>
                  <a:pt x="97" y="1612"/>
                </a:cubicBezTo>
                <a:cubicBezTo>
                  <a:pt x="129" y="1612"/>
                  <a:pt x="162" y="1612"/>
                  <a:pt x="194" y="1612"/>
                </a:cubicBezTo>
                <a:cubicBezTo>
                  <a:pt x="227" y="1612"/>
                  <a:pt x="259" y="1612"/>
                  <a:pt x="291" y="1612"/>
                </a:cubicBezTo>
                <a:cubicBezTo>
                  <a:pt x="324" y="1612"/>
                  <a:pt x="356" y="1612"/>
                  <a:pt x="388" y="1612"/>
                </a:cubicBezTo>
                <a:cubicBezTo>
                  <a:pt x="421" y="1612"/>
                  <a:pt x="453" y="1612"/>
                  <a:pt x="485" y="1612"/>
                </a:cubicBezTo>
                <a:cubicBezTo>
                  <a:pt x="518" y="1612"/>
                  <a:pt x="550" y="1612"/>
                  <a:pt x="583" y="1612"/>
                </a:cubicBezTo>
                <a:cubicBezTo>
                  <a:pt x="615" y="1612"/>
                  <a:pt x="647" y="1612"/>
                  <a:pt x="680" y="1612"/>
                </a:cubicBezTo>
                <a:cubicBezTo>
                  <a:pt x="712" y="1612"/>
                  <a:pt x="744" y="1612"/>
                  <a:pt x="777" y="1612"/>
                </a:cubicBezTo>
                <a:cubicBezTo>
                  <a:pt x="809" y="1612"/>
                  <a:pt x="842" y="1612"/>
                  <a:pt x="874" y="1612"/>
                </a:cubicBezTo>
                <a:cubicBezTo>
                  <a:pt x="906" y="1612"/>
                  <a:pt x="939" y="1612"/>
                  <a:pt x="971" y="1612"/>
                </a:cubicBezTo>
                <a:cubicBezTo>
                  <a:pt x="1003" y="1612"/>
                  <a:pt x="1036" y="1612"/>
                  <a:pt x="1068" y="1612"/>
                </a:cubicBezTo>
                <a:cubicBezTo>
                  <a:pt x="1101" y="1612"/>
                  <a:pt x="1133" y="1612"/>
                  <a:pt x="1165" y="1612"/>
                </a:cubicBezTo>
                <a:cubicBezTo>
                  <a:pt x="1198" y="1612"/>
                  <a:pt x="1230" y="1612"/>
                  <a:pt x="1262" y="1612"/>
                </a:cubicBezTo>
                <a:cubicBezTo>
                  <a:pt x="1295" y="1612"/>
                  <a:pt x="1327" y="1612"/>
                  <a:pt x="1360" y="1612"/>
                </a:cubicBezTo>
                <a:cubicBezTo>
                  <a:pt x="1392" y="1612"/>
                  <a:pt x="1424" y="1612"/>
                  <a:pt x="1457" y="1612"/>
                </a:cubicBezTo>
                <a:cubicBezTo>
                  <a:pt x="1489" y="1612"/>
                  <a:pt x="1522" y="1614"/>
                  <a:pt x="1554" y="1612"/>
                </a:cubicBezTo>
                <a:cubicBezTo>
                  <a:pt x="1586" y="1611"/>
                  <a:pt x="1618" y="1604"/>
                  <a:pt x="1651" y="1601"/>
                </a:cubicBezTo>
                <a:cubicBezTo>
                  <a:pt x="1683" y="1599"/>
                  <a:pt x="1716" y="1597"/>
                  <a:pt x="1748" y="1596"/>
                </a:cubicBezTo>
                <a:cubicBezTo>
                  <a:pt x="1780" y="1595"/>
                  <a:pt x="1813" y="1601"/>
                  <a:pt x="1845" y="1596"/>
                </a:cubicBezTo>
                <a:cubicBezTo>
                  <a:pt x="1878" y="1591"/>
                  <a:pt x="1910" y="1582"/>
                  <a:pt x="1942" y="1569"/>
                </a:cubicBezTo>
                <a:cubicBezTo>
                  <a:pt x="1975" y="1555"/>
                  <a:pt x="2007" y="1527"/>
                  <a:pt x="2039" y="1514"/>
                </a:cubicBezTo>
                <a:cubicBezTo>
                  <a:pt x="2072" y="1501"/>
                  <a:pt x="2104" y="1498"/>
                  <a:pt x="2137" y="1489"/>
                </a:cubicBezTo>
                <a:cubicBezTo>
                  <a:pt x="2169" y="1479"/>
                  <a:pt x="2201" y="1473"/>
                  <a:pt x="2234" y="1460"/>
                </a:cubicBezTo>
                <a:cubicBezTo>
                  <a:pt x="2266" y="1446"/>
                  <a:pt x="2298" y="1425"/>
                  <a:pt x="2331" y="1408"/>
                </a:cubicBezTo>
                <a:cubicBezTo>
                  <a:pt x="2363" y="1392"/>
                  <a:pt x="2396" y="1386"/>
                  <a:pt x="2428" y="1361"/>
                </a:cubicBezTo>
                <a:cubicBezTo>
                  <a:pt x="2460" y="1336"/>
                  <a:pt x="2493" y="1306"/>
                  <a:pt x="2525" y="1258"/>
                </a:cubicBezTo>
                <a:cubicBezTo>
                  <a:pt x="2557" y="1209"/>
                  <a:pt x="2590" y="1131"/>
                  <a:pt x="2622" y="1070"/>
                </a:cubicBezTo>
                <a:cubicBezTo>
                  <a:pt x="2654" y="1009"/>
                  <a:pt x="2687" y="933"/>
                  <a:pt x="2719" y="892"/>
                </a:cubicBezTo>
                <a:cubicBezTo>
                  <a:pt x="2752" y="851"/>
                  <a:pt x="2784" y="850"/>
                  <a:pt x="2816" y="825"/>
                </a:cubicBezTo>
                <a:cubicBezTo>
                  <a:pt x="2849" y="800"/>
                  <a:pt x="2881" y="767"/>
                  <a:pt x="2913" y="741"/>
                </a:cubicBezTo>
                <a:cubicBezTo>
                  <a:pt x="2946" y="715"/>
                  <a:pt x="2978" y="698"/>
                  <a:pt x="3011" y="670"/>
                </a:cubicBezTo>
                <a:cubicBezTo>
                  <a:pt x="3043" y="642"/>
                  <a:pt x="3075" y="597"/>
                  <a:pt x="3108" y="572"/>
                </a:cubicBezTo>
                <a:cubicBezTo>
                  <a:pt x="3140" y="546"/>
                  <a:pt x="3172" y="553"/>
                  <a:pt x="3205" y="517"/>
                </a:cubicBezTo>
                <a:cubicBezTo>
                  <a:pt x="3237" y="481"/>
                  <a:pt x="3270" y="395"/>
                  <a:pt x="3302" y="355"/>
                </a:cubicBezTo>
                <a:cubicBezTo>
                  <a:pt x="3334" y="316"/>
                  <a:pt x="3367" y="313"/>
                  <a:pt x="3399" y="279"/>
                </a:cubicBezTo>
                <a:cubicBezTo>
                  <a:pt x="3431" y="245"/>
                  <a:pt x="3464" y="183"/>
                  <a:pt x="3496" y="150"/>
                </a:cubicBezTo>
                <a:cubicBezTo>
                  <a:pt x="3528" y="117"/>
                  <a:pt x="3561" y="106"/>
                  <a:pt x="3593" y="81"/>
                </a:cubicBezTo>
                <a:cubicBezTo>
                  <a:pt x="3626" y="56"/>
                  <a:pt x="3658" y="27"/>
                  <a:pt x="3690" y="0"/>
                </a:cubicBezTo>
              </a:path>
            </a:pathLst>
          </a:custGeom>
          <a:noFill/>
          <a:ln w="26975" cap="rnd" cmpd="sng">
            <a:solidFill>
              <a:srgbClr val="ED7D31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534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4" name="Google Shape;376;p1">
            <a:extLst>
              <a:ext uri="{FF2B5EF4-FFF2-40B4-BE49-F238E27FC236}">
                <a16:creationId xmlns:a16="http://schemas.microsoft.com/office/drawing/2014/main" id="{362DC0E3-779F-C3B6-366A-2B1B6C753AA7}"/>
              </a:ext>
            </a:extLst>
          </xdr:cNvPr>
          <xdr:cNvSpPr/>
        </xdr:nvSpPr>
        <xdr:spPr>
          <a:xfrm>
            <a:off x="18051521" y="12294078"/>
            <a:ext cx="6112565" cy="1101587"/>
          </a:xfrm>
          <a:custGeom>
            <a:avLst/>
            <a:gdLst/>
            <a:ahLst/>
            <a:cxnLst/>
            <a:rect l="l" t="t" r="r" b="b"/>
            <a:pathLst>
              <a:path w="3690" h="665" extrusionOk="0">
                <a:moveTo>
                  <a:pt x="0" y="661"/>
                </a:moveTo>
                <a:cubicBezTo>
                  <a:pt x="32" y="661"/>
                  <a:pt x="65" y="661"/>
                  <a:pt x="97" y="661"/>
                </a:cubicBezTo>
                <a:cubicBezTo>
                  <a:pt x="129" y="661"/>
                  <a:pt x="162" y="661"/>
                  <a:pt x="194" y="661"/>
                </a:cubicBezTo>
                <a:cubicBezTo>
                  <a:pt x="227" y="661"/>
                  <a:pt x="259" y="661"/>
                  <a:pt x="291" y="661"/>
                </a:cubicBezTo>
                <a:cubicBezTo>
                  <a:pt x="324" y="661"/>
                  <a:pt x="356" y="661"/>
                  <a:pt x="388" y="661"/>
                </a:cubicBezTo>
                <a:cubicBezTo>
                  <a:pt x="421" y="661"/>
                  <a:pt x="453" y="661"/>
                  <a:pt x="485" y="661"/>
                </a:cubicBezTo>
                <a:cubicBezTo>
                  <a:pt x="518" y="661"/>
                  <a:pt x="550" y="661"/>
                  <a:pt x="583" y="661"/>
                </a:cubicBezTo>
                <a:cubicBezTo>
                  <a:pt x="615" y="661"/>
                  <a:pt x="647" y="661"/>
                  <a:pt x="680" y="661"/>
                </a:cubicBezTo>
                <a:cubicBezTo>
                  <a:pt x="712" y="661"/>
                  <a:pt x="744" y="661"/>
                  <a:pt x="777" y="661"/>
                </a:cubicBezTo>
                <a:cubicBezTo>
                  <a:pt x="809" y="661"/>
                  <a:pt x="842" y="661"/>
                  <a:pt x="874" y="661"/>
                </a:cubicBezTo>
                <a:cubicBezTo>
                  <a:pt x="906" y="661"/>
                  <a:pt x="939" y="661"/>
                  <a:pt x="971" y="661"/>
                </a:cubicBezTo>
                <a:cubicBezTo>
                  <a:pt x="1003" y="661"/>
                  <a:pt x="1036" y="661"/>
                  <a:pt x="1068" y="661"/>
                </a:cubicBezTo>
                <a:cubicBezTo>
                  <a:pt x="1101" y="661"/>
                  <a:pt x="1133" y="661"/>
                  <a:pt x="1165" y="661"/>
                </a:cubicBezTo>
                <a:cubicBezTo>
                  <a:pt x="1198" y="661"/>
                  <a:pt x="1230" y="661"/>
                  <a:pt x="1262" y="661"/>
                </a:cubicBezTo>
                <a:cubicBezTo>
                  <a:pt x="1295" y="661"/>
                  <a:pt x="1327" y="661"/>
                  <a:pt x="1360" y="661"/>
                </a:cubicBezTo>
                <a:cubicBezTo>
                  <a:pt x="1392" y="661"/>
                  <a:pt x="1424" y="661"/>
                  <a:pt x="1457" y="661"/>
                </a:cubicBezTo>
                <a:cubicBezTo>
                  <a:pt x="1489" y="661"/>
                  <a:pt x="1522" y="665"/>
                  <a:pt x="1554" y="661"/>
                </a:cubicBezTo>
                <a:cubicBezTo>
                  <a:pt x="1586" y="656"/>
                  <a:pt x="1618" y="647"/>
                  <a:pt x="1651" y="635"/>
                </a:cubicBezTo>
                <a:cubicBezTo>
                  <a:pt x="1683" y="623"/>
                  <a:pt x="1716" y="605"/>
                  <a:pt x="1748" y="588"/>
                </a:cubicBezTo>
                <a:cubicBezTo>
                  <a:pt x="1780" y="570"/>
                  <a:pt x="1813" y="548"/>
                  <a:pt x="1845" y="530"/>
                </a:cubicBezTo>
                <a:cubicBezTo>
                  <a:pt x="1878" y="511"/>
                  <a:pt x="1910" y="499"/>
                  <a:pt x="1942" y="475"/>
                </a:cubicBezTo>
                <a:cubicBezTo>
                  <a:pt x="1975" y="451"/>
                  <a:pt x="2007" y="407"/>
                  <a:pt x="2039" y="384"/>
                </a:cubicBezTo>
                <a:cubicBezTo>
                  <a:pt x="2072" y="361"/>
                  <a:pt x="2104" y="357"/>
                  <a:pt x="2137" y="337"/>
                </a:cubicBezTo>
                <a:cubicBezTo>
                  <a:pt x="2169" y="316"/>
                  <a:pt x="2201" y="279"/>
                  <a:pt x="2234" y="260"/>
                </a:cubicBezTo>
                <a:cubicBezTo>
                  <a:pt x="2266" y="241"/>
                  <a:pt x="2298" y="235"/>
                  <a:pt x="2331" y="224"/>
                </a:cubicBezTo>
                <a:cubicBezTo>
                  <a:pt x="2363" y="212"/>
                  <a:pt x="2396" y="205"/>
                  <a:pt x="2428" y="191"/>
                </a:cubicBezTo>
                <a:cubicBezTo>
                  <a:pt x="2460" y="177"/>
                  <a:pt x="2493" y="151"/>
                  <a:pt x="2525" y="140"/>
                </a:cubicBezTo>
                <a:cubicBezTo>
                  <a:pt x="2557" y="129"/>
                  <a:pt x="2590" y="136"/>
                  <a:pt x="2622" y="126"/>
                </a:cubicBezTo>
                <a:cubicBezTo>
                  <a:pt x="2654" y="115"/>
                  <a:pt x="2687" y="89"/>
                  <a:pt x="2719" y="78"/>
                </a:cubicBezTo>
                <a:cubicBezTo>
                  <a:pt x="2752" y="68"/>
                  <a:pt x="2784" y="66"/>
                  <a:pt x="2816" y="64"/>
                </a:cubicBezTo>
                <a:cubicBezTo>
                  <a:pt x="2849" y="61"/>
                  <a:pt x="2881" y="67"/>
                  <a:pt x="2913" y="64"/>
                </a:cubicBezTo>
                <a:cubicBezTo>
                  <a:pt x="2946" y="60"/>
                  <a:pt x="2978" y="51"/>
                  <a:pt x="3011" y="45"/>
                </a:cubicBezTo>
                <a:cubicBezTo>
                  <a:pt x="3043" y="40"/>
                  <a:pt x="3075" y="34"/>
                  <a:pt x="3108" y="31"/>
                </a:cubicBezTo>
                <a:cubicBezTo>
                  <a:pt x="3140" y="28"/>
                  <a:pt x="3172" y="29"/>
                  <a:pt x="3205" y="27"/>
                </a:cubicBezTo>
                <a:cubicBezTo>
                  <a:pt x="3237" y="25"/>
                  <a:pt x="3270" y="22"/>
                  <a:pt x="3302" y="20"/>
                </a:cubicBezTo>
                <a:cubicBezTo>
                  <a:pt x="3334" y="17"/>
                  <a:pt x="3367" y="14"/>
                  <a:pt x="3399" y="13"/>
                </a:cubicBezTo>
                <a:cubicBezTo>
                  <a:pt x="3431" y="11"/>
                  <a:pt x="3464" y="15"/>
                  <a:pt x="3496" y="13"/>
                </a:cubicBezTo>
                <a:cubicBezTo>
                  <a:pt x="3528" y="11"/>
                  <a:pt x="3561" y="3"/>
                  <a:pt x="3593" y="2"/>
                </a:cubicBezTo>
                <a:cubicBezTo>
                  <a:pt x="3626" y="0"/>
                  <a:pt x="3658" y="2"/>
                  <a:pt x="3690" y="2"/>
                </a:cubicBezTo>
              </a:path>
            </a:pathLst>
          </a:custGeom>
          <a:noFill/>
          <a:ln w="26975" cap="rnd" cmpd="sng">
            <a:solidFill>
              <a:srgbClr val="70AD47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534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5" name="Google Shape;377;p1">
            <a:extLst>
              <a:ext uri="{FF2B5EF4-FFF2-40B4-BE49-F238E27FC236}">
                <a16:creationId xmlns:a16="http://schemas.microsoft.com/office/drawing/2014/main" id="{E22D7145-4E15-61EF-66F4-CB73AF1FF7B5}"/>
              </a:ext>
            </a:extLst>
          </xdr:cNvPr>
          <xdr:cNvSpPr/>
        </xdr:nvSpPr>
        <xdr:spPr>
          <a:xfrm>
            <a:off x="18051521" y="13062703"/>
            <a:ext cx="6112565" cy="326335"/>
          </a:xfrm>
          <a:custGeom>
            <a:avLst/>
            <a:gdLst/>
            <a:ahLst/>
            <a:cxnLst/>
            <a:rect l="l" t="t" r="r" b="b"/>
            <a:pathLst>
              <a:path w="3690" h="197" extrusionOk="0">
                <a:moveTo>
                  <a:pt x="0" y="196"/>
                </a:moveTo>
                <a:cubicBezTo>
                  <a:pt x="32" y="196"/>
                  <a:pt x="65" y="196"/>
                  <a:pt x="97" y="196"/>
                </a:cubicBezTo>
                <a:cubicBezTo>
                  <a:pt x="129" y="196"/>
                  <a:pt x="162" y="196"/>
                  <a:pt x="194" y="196"/>
                </a:cubicBezTo>
                <a:cubicBezTo>
                  <a:pt x="227" y="196"/>
                  <a:pt x="259" y="196"/>
                  <a:pt x="291" y="196"/>
                </a:cubicBezTo>
                <a:cubicBezTo>
                  <a:pt x="324" y="196"/>
                  <a:pt x="356" y="196"/>
                  <a:pt x="388" y="196"/>
                </a:cubicBezTo>
                <a:cubicBezTo>
                  <a:pt x="421" y="196"/>
                  <a:pt x="453" y="196"/>
                  <a:pt x="485" y="196"/>
                </a:cubicBezTo>
                <a:cubicBezTo>
                  <a:pt x="518" y="196"/>
                  <a:pt x="550" y="196"/>
                  <a:pt x="583" y="196"/>
                </a:cubicBezTo>
                <a:cubicBezTo>
                  <a:pt x="615" y="196"/>
                  <a:pt x="647" y="196"/>
                  <a:pt x="680" y="196"/>
                </a:cubicBezTo>
                <a:cubicBezTo>
                  <a:pt x="712" y="196"/>
                  <a:pt x="744" y="196"/>
                  <a:pt x="777" y="196"/>
                </a:cubicBezTo>
                <a:cubicBezTo>
                  <a:pt x="809" y="196"/>
                  <a:pt x="842" y="196"/>
                  <a:pt x="874" y="196"/>
                </a:cubicBezTo>
                <a:cubicBezTo>
                  <a:pt x="906" y="196"/>
                  <a:pt x="939" y="196"/>
                  <a:pt x="971" y="196"/>
                </a:cubicBezTo>
                <a:cubicBezTo>
                  <a:pt x="1003" y="196"/>
                  <a:pt x="1036" y="196"/>
                  <a:pt x="1068" y="196"/>
                </a:cubicBezTo>
                <a:cubicBezTo>
                  <a:pt x="1101" y="196"/>
                  <a:pt x="1133" y="196"/>
                  <a:pt x="1165" y="196"/>
                </a:cubicBezTo>
                <a:cubicBezTo>
                  <a:pt x="1198" y="196"/>
                  <a:pt x="1230" y="196"/>
                  <a:pt x="1262" y="196"/>
                </a:cubicBezTo>
                <a:cubicBezTo>
                  <a:pt x="1295" y="196"/>
                  <a:pt x="1327" y="196"/>
                  <a:pt x="1360" y="196"/>
                </a:cubicBezTo>
                <a:cubicBezTo>
                  <a:pt x="1392" y="196"/>
                  <a:pt x="1424" y="196"/>
                  <a:pt x="1457" y="196"/>
                </a:cubicBezTo>
                <a:cubicBezTo>
                  <a:pt x="1489" y="196"/>
                  <a:pt x="1522" y="197"/>
                  <a:pt x="1554" y="196"/>
                </a:cubicBezTo>
                <a:cubicBezTo>
                  <a:pt x="1586" y="196"/>
                  <a:pt x="1618" y="195"/>
                  <a:pt x="1651" y="194"/>
                </a:cubicBezTo>
                <a:cubicBezTo>
                  <a:pt x="1683" y="193"/>
                  <a:pt x="1716" y="192"/>
                  <a:pt x="1748" y="192"/>
                </a:cubicBezTo>
                <a:cubicBezTo>
                  <a:pt x="1780" y="191"/>
                  <a:pt x="1813" y="192"/>
                  <a:pt x="1845" y="189"/>
                </a:cubicBezTo>
                <a:cubicBezTo>
                  <a:pt x="1878" y="186"/>
                  <a:pt x="1910" y="177"/>
                  <a:pt x="1942" y="175"/>
                </a:cubicBezTo>
                <a:cubicBezTo>
                  <a:pt x="1975" y="172"/>
                  <a:pt x="2007" y="175"/>
                  <a:pt x="2039" y="172"/>
                </a:cubicBezTo>
                <a:cubicBezTo>
                  <a:pt x="2072" y="170"/>
                  <a:pt x="2104" y="164"/>
                  <a:pt x="2137" y="160"/>
                </a:cubicBezTo>
                <a:cubicBezTo>
                  <a:pt x="2169" y="156"/>
                  <a:pt x="2201" y="153"/>
                  <a:pt x="2234" y="150"/>
                </a:cubicBezTo>
                <a:cubicBezTo>
                  <a:pt x="2266" y="148"/>
                  <a:pt x="2298" y="146"/>
                  <a:pt x="2331" y="143"/>
                </a:cubicBezTo>
                <a:cubicBezTo>
                  <a:pt x="2363" y="140"/>
                  <a:pt x="2396" y="134"/>
                  <a:pt x="2428" y="131"/>
                </a:cubicBezTo>
                <a:cubicBezTo>
                  <a:pt x="2460" y="128"/>
                  <a:pt x="2493" y="127"/>
                  <a:pt x="2525" y="124"/>
                </a:cubicBezTo>
                <a:cubicBezTo>
                  <a:pt x="2557" y="120"/>
                  <a:pt x="2590" y="117"/>
                  <a:pt x="2622" y="112"/>
                </a:cubicBezTo>
                <a:cubicBezTo>
                  <a:pt x="2654" y="106"/>
                  <a:pt x="2687" y="96"/>
                  <a:pt x="2719" y="92"/>
                </a:cubicBezTo>
                <a:cubicBezTo>
                  <a:pt x="2752" y="88"/>
                  <a:pt x="2784" y="92"/>
                  <a:pt x="2816" y="87"/>
                </a:cubicBezTo>
                <a:cubicBezTo>
                  <a:pt x="2849" y="83"/>
                  <a:pt x="2881" y="71"/>
                  <a:pt x="2913" y="66"/>
                </a:cubicBezTo>
                <a:cubicBezTo>
                  <a:pt x="2946" y="60"/>
                  <a:pt x="2978" y="57"/>
                  <a:pt x="3011" y="54"/>
                </a:cubicBezTo>
                <a:cubicBezTo>
                  <a:pt x="3043" y="50"/>
                  <a:pt x="3075" y="48"/>
                  <a:pt x="3108" y="46"/>
                </a:cubicBezTo>
                <a:cubicBezTo>
                  <a:pt x="3140" y="45"/>
                  <a:pt x="3172" y="45"/>
                  <a:pt x="3205" y="44"/>
                </a:cubicBezTo>
                <a:cubicBezTo>
                  <a:pt x="3237" y="43"/>
                  <a:pt x="3270" y="43"/>
                  <a:pt x="3302" y="39"/>
                </a:cubicBezTo>
                <a:cubicBezTo>
                  <a:pt x="3334" y="35"/>
                  <a:pt x="3367" y="24"/>
                  <a:pt x="3399" y="20"/>
                </a:cubicBezTo>
                <a:cubicBezTo>
                  <a:pt x="3431" y="15"/>
                  <a:pt x="3464" y="12"/>
                  <a:pt x="3496" y="10"/>
                </a:cubicBezTo>
                <a:cubicBezTo>
                  <a:pt x="3528" y="8"/>
                  <a:pt x="3561" y="12"/>
                  <a:pt x="3593" y="10"/>
                </a:cubicBezTo>
                <a:cubicBezTo>
                  <a:pt x="3626" y="8"/>
                  <a:pt x="3658" y="4"/>
                  <a:pt x="3690" y="0"/>
                </a:cubicBezTo>
              </a:path>
            </a:pathLst>
          </a:custGeom>
          <a:noFill/>
          <a:ln w="26975" cap="rnd" cmpd="sng">
            <a:solidFill>
              <a:schemeClr val="tx1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534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" name="Google Shape;378;p1">
            <a:extLst>
              <a:ext uri="{FF2B5EF4-FFF2-40B4-BE49-F238E27FC236}">
                <a16:creationId xmlns:a16="http://schemas.microsoft.com/office/drawing/2014/main" id="{8BA2B0AD-431B-CAAD-45AB-B2B1628EF594}"/>
              </a:ext>
            </a:extLst>
          </xdr:cNvPr>
          <xdr:cNvSpPr/>
        </xdr:nvSpPr>
        <xdr:spPr>
          <a:xfrm>
            <a:off x="18051521" y="13365850"/>
            <a:ext cx="6112565" cy="23191"/>
          </a:xfrm>
          <a:custGeom>
            <a:avLst/>
            <a:gdLst/>
            <a:ahLst/>
            <a:cxnLst/>
            <a:rect l="l" t="t" r="r" b="b"/>
            <a:pathLst>
              <a:path w="3690" h="14" extrusionOk="0">
                <a:moveTo>
                  <a:pt x="0" y="13"/>
                </a:moveTo>
                <a:cubicBezTo>
                  <a:pt x="32" y="13"/>
                  <a:pt x="65" y="13"/>
                  <a:pt x="97" y="13"/>
                </a:cubicBezTo>
                <a:cubicBezTo>
                  <a:pt x="129" y="13"/>
                  <a:pt x="162" y="13"/>
                  <a:pt x="194" y="13"/>
                </a:cubicBezTo>
                <a:cubicBezTo>
                  <a:pt x="227" y="13"/>
                  <a:pt x="259" y="13"/>
                  <a:pt x="291" y="13"/>
                </a:cubicBezTo>
                <a:cubicBezTo>
                  <a:pt x="324" y="13"/>
                  <a:pt x="356" y="13"/>
                  <a:pt x="388" y="13"/>
                </a:cubicBezTo>
                <a:cubicBezTo>
                  <a:pt x="421" y="13"/>
                  <a:pt x="453" y="13"/>
                  <a:pt x="485" y="13"/>
                </a:cubicBezTo>
                <a:cubicBezTo>
                  <a:pt x="518" y="13"/>
                  <a:pt x="550" y="13"/>
                  <a:pt x="583" y="13"/>
                </a:cubicBezTo>
                <a:cubicBezTo>
                  <a:pt x="615" y="13"/>
                  <a:pt x="647" y="13"/>
                  <a:pt x="680" y="13"/>
                </a:cubicBezTo>
                <a:cubicBezTo>
                  <a:pt x="712" y="13"/>
                  <a:pt x="744" y="13"/>
                  <a:pt x="777" y="13"/>
                </a:cubicBezTo>
                <a:cubicBezTo>
                  <a:pt x="809" y="13"/>
                  <a:pt x="842" y="13"/>
                  <a:pt x="874" y="13"/>
                </a:cubicBezTo>
                <a:cubicBezTo>
                  <a:pt x="906" y="13"/>
                  <a:pt x="939" y="13"/>
                  <a:pt x="971" y="13"/>
                </a:cubicBezTo>
                <a:cubicBezTo>
                  <a:pt x="1003" y="13"/>
                  <a:pt x="1036" y="13"/>
                  <a:pt x="1068" y="13"/>
                </a:cubicBezTo>
                <a:cubicBezTo>
                  <a:pt x="1101" y="13"/>
                  <a:pt x="1133" y="13"/>
                  <a:pt x="1165" y="13"/>
                </a:cubicBezTo>
                <a:cubicBezTo>
                  <a:pt x="1198" y="13"/>
                  <a:pt x="1230" y="13"/>
                  <a:pt x="1262" y="13"/>
                </a:cubicBezTo>
                <a:cubicBezTo>
                  <a:pt x="1295" y="13"/>
                  <a:pt x="1327" y="13"/>
                  <a:pt x="1360" y="13"/>
                </a:cubicBezTo>
                <a:cubicBezTo>
                  <a:pt x="1392" y="13"/>
                  <a:pt x="1424" y="13"/>
                  <a:pt x="1457" y="13"/>
                </a:cubicBezTo>
                <a:cubicBezTo>
                  <a:pt x="1489" y="13"/>
                  <a:pt x="1522" y="13"/>
                  <a:pt x="1554" y="13"/>
                </a:cubicBezTo>
                <a:cubicBezTo>
                  <a:pt x="1586" y="13"/>
                  <a:pt x="1618" y="13"/>
                  <a:pt x="1651" y="13"/>
                </a:cubicBezTo>
                <a:cubicBezTo>
                  <a:pt x="1683" y="13"/>
                  <a:pt x="1716" y="14"/>
                  <a:pt x="1748" y="13"/>
                </a:cubicBezTo>
                <a:cubicBezTo>
                  <a:pt x="1780" y="13"/>
                  <a:pt x="1813" y="12"/>
                  <a:pt x="1845" y="12"/>
                </a:cubicBezTo>
                <a:cubicBezTo>
                  <a:pt x="1878" y="11"/>
                  <a:pt x="1910" y="10"/>
                  <a:pt x="1942" y="10"/>
                </a:cubicBezTo>
                <a:cubicBezTo>
                  <a:pt x="1975" y="10"/>
                  <a:pt x="2007" y="10"/>
                  <a:pt x="2039" y="10"/>
                </a:cubicBezTo>
                <a:cubicBezTo>
                  <a:pt x="2072" y="9"/>
                  <a:pt x="2104" y="7"/>
                  <a:pt x="2137" y="6"/>
                </a:cubicBezTo>
                <a:cubicBezTo>
                  <a:pt x="2169" y="6"/>
                  <a:pt x="2201" y="6"/>
                  <a:pt x="2234" y="6"/>
                </a:cubicBezTo>
                <a:cubicBezTo>
                  <a:pt x="2266" y="6"/>
                  <a:pt x="2298" y="6"/>
                  <a:pt x="2331" y="6"/>
                </a:cubicBezTo>
                <a:cubicBezTo>
                  <a:pt x="2363" y="6"/>
                  <a:pt x="2396" y="6"/>
                  <a:pt x="2428" y="6"/>
                </a:cubicBezTo>
                <a:cubicBezTo>
                  <a:pt x="2460" y="6"/>
                  <a:pt x="2493" y="7"/>
                  <a:pt x="2525" y="6"/>
                </a:cubicBezTo>
                <a:cubicBezTo>
                  <a:pt x="2557" y="6"/>
                  <a:pt x="2590" y="5"/>
                  <a:pt x="2622" y="4"/>
                </a:cubicBezTo>
                <a:cubicBezTo>
                  <a:pt x="2654" y="4"/>
                  <a:pt x="2687" y="4"/>
                  <a:pt x="2719" y="4"/>
                </a:cubicBezTo>
                <a:cubicBezTo>
                  <a:pt x="2752" y="4"/>
                  <a:pt x="2784" y="4"/>
                  <a:pt x="2816" y="4"/>
                </a:cubicBezTo>
                <a:cubicBezTo>
                  <a:pt x="2849" y="4"/>
                  <a:pt x="2881" y="4"/>
                  <a:pt x="2913" y="4"/>
                </a:cubicBezTo>
                <a:cubicBezTo>
                  <a:pt x="2946" y="4"/>
                  <a:pt x="2978" y="4"/>
                  <a:pt x="3011" y="4"/>
                </a:cubicBezTo>
                <a:cubicBezTo>
                  <a:pt x="3043" y="4"/>
                  <a:pt x="3075" y="4"/>
                  <a:pt x="3108" y="4"/>
                </a:cubicBezTo>
                <a:cubicBezTo>
                  <a:pt x="3140" y="4"/>
                  <a:pt x="3172" y="4"/>
                  <a:pt x="3205" y="4"/>
                </a:cubicBezTo>
                <a:cubicBezTo>
                  <a:pt x="3237" y="4"/>
                  <a:pt x="3270" y="4"/>
                  <a:pt x="3302" y="4"/>
                </a:cubicBezTo>
                <a:cubicBezTo>
                  <a:pt x="3334" y="4"/>
                  <a:pt x="3367" y="4"/>
                  <a:pt x="3399" y="4"/>
                </a:cubicBezTo>
                <a:cubicBezTo>
                  <a:pt x="3431" y="4"/>
                  <a:pt x="3464" y="5"/>
                  <a:pt x="3496" y="4"/>
                </a:cubicBezTo>
                <a:cubicBezTo>
                  <a:pt x="3528" y="4"/>
                  <a:pt x="3561" y="2"/>
                  <a:pt x="3593" y="1"/>
                </a:cubicBezTo>
                <a:cubicBezTo>
                  <a:pt x="3626" y="0"/>
                  <a:pt x="3658" y="1"/>
                  <a:pt x="3690" y="1"/>
                </a:cubicBezTo>
              </a:path>
            </a:pathLst>
          </a:custGeom>
          <a:noFill/>
          <a:ln w="26975" cap="rnd" cmpd="sng">
            <a:solidFill>
              <a:srgbClr val="FF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534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" name="Google Shape;379;p1">
            <a:extLst>
              <a:ext uri="{FF2B5EF4-FFF2-40B4-BE49-F238E27FC236}">
                <a16:creationId xmlns:a16="http://schemas.microsoft.com/office/drawing/2014/main" id="{E5F70F18-2896-E4FF-EC06-9137BA971FA3}"/>
              </a:ext>
            </a:extLst>
          </xdr:cNvPr>
          <xdr:cNvSpPr/>
        </xdr:nvSpPr>
        <xdr:spPr>
          <a:xfrm>
            <a:off x="18051521" y="13375787"/>
            <a:ext cx="6112565" cy="13252"/>
          </a:xfrm>
          <a:custGeom>
            <a:avLst/>
            <a:gdLst/>
            <a:ahLst/>
            <a:cxnLst/>
            <a:rect l="l" t="t" r="r" b="b"/>
            <a:pathLst>
              <a:path w="3690" h="8" extrusionOk="0">
                <a:moveTo>
                  <a:pt x="0" y="8"/>
                </a:moveTo>
                <a:cubicBezTo>
                  <a:pt x="32" y="8"/>
                  <a:pt x="65" y="8"/>
                  <a:pt x="97" y="8"/>
                </a:cubicBezTo>
                <a:cubicBezTo>
                  <a:pt x="129" y="8"/>
                  <a:pt x="162" y="8"/>
                  <a:pt x="194" y="8"/>
                </a:cubicBezTo>
                <a:cubicBezTo>
                  <a:pt x="227" y="8"/>
                  <a:pt x="259" y="8"/>
                  <a:pt x="291" y="8"/>
                </a:cubicBezTo>
                <a:cubicBezTo>
                  <a:pt x="324" y="8"/>
                  <a:pt x="356" y="8"/>
                  <a:pt x="388" y="8"/>
                </a:cubicBezTo>
                <a:cubicBezTo>
                  <a:pt x="421" y="8"/>
                  <a:pt x="453" y="8"/>
                  <a:pt x="485" y="8"/>
                </a:cubicBezTo>
                <a:cubicBezTo>
                  <a:pt x="518" y="8"/>
                  <a:pt x="550" y="8"/>
                  <a:pt x="583" y="8"/>
                </a:cubicBezTo>
                <a:cubicBezTo>
                  <a:pt x="615" y="8"/>
                  <a:pt x="647" y="8"/>
                  <a:pt x="680" y="8"/>
                </a:cubicBezTo>
                <a:cubicBezTo>
                  <a:pt x="712" y="8"/>
                  <a:pt x="744" y="8"/>
                  <a:pt x="777" y="8"/>
                </a:cubicBezTo>
                <a:cubicBezTo>
                  <a:pt x="809" y="8"/>
                  <a:pt x="842" y="8"/>
                  <a:pt x="874" y="8"/>
                </a:cubicBezTo>
                <a:cubicBezTo>
                  <a:pt x="906" y="8"/>
                  <a:pt x="939" y="8"/>
                  <a:pt x="971" y="8"/>
                </a:cubicBezTo>
                <a:cubicBezTo>
                  <a:pt x="1003" y="8"/>
                  <a:pt x="1036" y="8"/>
                  <a:pt x="1068" y="8"/>
                </a:cubicBezTo>
                <a:cubicBezTo>
                  <a:pt x="1101" y="8"/>
                  <a:pt x="1133" y="8"/>
                  <a:pt x="1165" y="8"/>
                </a:cubicBezTo>
                <a:cubicBezTo>
                  <a:pt x="1198" y="8"/>
                  <a:pt x="1230" y="8"/>
                  <a:pt x="1262" y="8"/>
                </a:cubicBezTo>
                <a:cubicBezTo>
                  <a:pt x="1295" y="8"/>
                  <a:pt x="1327" y="8"/>
                  <a:pt x="1360" y="8"/>
                </a:cubicBezTo>
                <a:cubicBezTo>
                  <a:pt x="1392" y="8"/>
                  <a:pt x="1424" y="8"/>
                  <a:pt x="1457" y="8"/>
                </a:cubicBezTo>
                <a:cubicBezTo>
                  <a:pt x="1489" y="8"/>
                  <a:pt x="1522" y="8"/>
                  <a:pt x="1554" y="8"/>
                </a:cubicBezTo>
                <a:cubicBezTo>
                  <a:pt x="1586" y="8"/>
                  <a:pt x="1618" y="8"/>
                  <a:pt x="1651" y="8"/>
                </a:cubicBezTo>
                <a:cubicBezTo>
                  <a:pt x="1683" y="8"/>
                  <a:pt x="1716" y="8"/>
                  <a:pt x="1748" y="8"/>
                </a:cubicBezTo>
                <a:cubicBezTo>
                  <a:pt x="1780" y="8"/>
                  <a:pt x="1813" y="8"/>
                  <a:pt x="1845" y="8"/>
                </a:cubicBezTo>
                <a:cubicBezTo>
                  <a:pt x="1878" y="8"/>
                  <a:pt x="1910" y="8"/>
                  <a:pt x="1942" y="8"/>
                </a:cubicBezTo>
                <a:cubicBezTo>
                  <a:pt x="1975" y="8"/>
                  <a:pt x="2007" y="8"/>
                  <a:pt x="2039" y="8"/>
                </a:cubicBezTo>
                <a:cubicBezTo>
                  <a:pt x="2072" y="7"/>
                  <a:pt x="2104" y="5"/>
                  <a:pt x="2137" y="4"/>
                </a:cubicBezTo>
                <a:cubicBezTo>
                  <a:pt x="2169" y="4"/>
                  <a:pt x="2201" y="5"/>
                  <a:pt x="2234" y="4"/>
                </a:cubicBezTo>
                <a:cubicBezTo>
                  <a:pt x="2266" y="4"/>
                  <a:pt x="2298" y="1"/>
                  <a:pt x="2331" y="1"/>
                </a:cubicBezTo>
                <a:cubicBezTo>
                  <a:pt x="2363" y="0"/>
                  <a:pt x="2396" y="1"/>
                  <a:pt x="2428" y="1"/>
                </a:cubicBezTo>
                <a:cubicBezTo>
                  <a:pt x="2460" y="1"/>
                  <a:pt x="2493" y="1"/>
                  <a:pt x="2525" y="1"/>
                </a:cubicBezTo>
                <a:cubicBezTo>
                  <a:pt x="2557" y="1"/>
                  <a:pt x="2590" y="1"/>
                  <a:pt x="2622" y="1"/>
                </a:cubicBezTo>
                <a:cubicBezTo>
                  <a:pt x="2654" y="1"/>
                  <a:pt x="2687" y="1"/>
                  <a:pt x="2719" y="1"/>
                </a:cubicBezTo>
                <a:cubicBezTo>
                  <a:pt x="2752" y="1"/>
                  <a:pt x="2784" y="1"/>
                  <a:pt x="2816" y="1"/>
                </a:cubicBezTo>
                <a:cubicBezTo>
                  <a:pt x="2849" y="1"/>
                  <a:pt x="2881" y="1"/>
                  <a:pt x="2913" y="1"/>
                </a:cubicBezTo>
                <a:cubicBezTo>
                  <a:pt x="2946" y="1"/>
                  <a:pt x="2978" y="1"/>
                  <a:pt x="3011" y="1"/>
                </a:cubicBezTo>
                <a:cubicBezTo>
                  <a:pt x="3043" y="1"/>
                  <a:pt x="3075" y="1"/>
                  <a:pt x="3108" y="1"/>
                </a:cubicBezTo>
                <a:cubicBezTo>
                  <a:pt x="3140" y="1"/>
                  <a:pt x="3172" y="1"/>
                  <a:pt x="3205" y="1"/>
                </a:cubicBezTo>
                <a:cubicBezTo>
                  <a:pt x="3237" y="1"/>
                  <a:pt x="3270" y="1"/>
                  <a:pt x="3302" y="1"/>
                </a:cubicBezTo>
                <a:cubicBezTo>
                  <a:pt x="3334" y="1"/>
                  <a:pt x="3367" y="1"/>
                  <a:pt x="3399" y="1"/>
                </a:cubicBezTo>
                <a:cubicBezTo>
                  <a:pt x="3431" y="1"/>
                  <a:pt x="3464" y="1"/>
                  <a:pt x="3496" y="1"/>
                </a:cubicBezTo>
                <a:cubicBezTo>
                  <a:pt x="3528" y="1"/>
                  <a:pt x="3561" y="1"/>
                  <a:pt x="3593" y="1"/>
                </a:cubicBezTo>
                <a:cubicBezTo>
                  <a:pt x="3626" y="1"/>
                  <a:pt x="3658" y="1"/>
                  <a:pt x="3690" y="1"/>
                </a:cubicBezTo>
              </a:path>
            </a:pathLst>
          </a:custGeom>
          <a:noFill/>
          <a:ln w="26975" cap="rnd" cmpd="sng">
            <a:solidFill>
              <a:srgbClr val="FFD966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534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" name="Google Shape;380;p1">
            <a:extLst>
              <a:ext uri="{FF2B5EF4-FFF2-40B4-BE49-F238E27FC236}">
                <a16:creationId xmlns:a16="http://schemas.microsoft.com/office/drawing/2014/main" id="{0B887CD5-010C-E7B0-C731-04BA6E2C6FF9}"/>
              </a:ext>
            </a:extLst>
          </xdr:cNvPr>
          <xdr:cNvSpPr/>
        </xdr:nvSpPr>
        <xdr:spPr>
          <a:xfrm>
            <a:off x="17668863" y="13286334"/>
            <a:ext cx="365760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4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9" name="Google Shape;381;p1">
            <a:extLst>
              <a:ext uri="{FF2B5EF4-FFF2-40B4-BE49-F238E27FC236}">
                <a16:creationId xmlns:a16="http://schemas.microsoft.com/office/drawing/2014/main" id="{B57B5973-B73A-CC21-478C-A3286497D76E}"/>
              </a:ext>
            </a:extLst>
          </xdr:cNvPr>
          <xdr:cNvSpPr/>
        </xdr:nvSpPr>
        <xdr:spPr>
          <a:xfrm>
            <a:off x="17591005" y="12683362"/>
            <a:ext cx="365760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4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50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0" name="Google Shape;382;p1">
            <a:extLst>
              <a:ext uri="{FF2B5EF4-FFF2-40B4-BE49-F238E27FC236}">
                <a16:creationId xmlns:a16="http://schemas.microsoft.com/office/drawing/2014/main" id="{DC622B51-6DAD-B3D9-39A2-B21C3555414F}"/>
              </a:ext>
            </a:extLst>
          </xdr:cNvPr>
          <xdr:cNvSpPr/>
        </xdr:nvSpPr>
        <xdr:spPr>
          <a:xfrm>
            <a:off x="17511492" y="12080388"/>
            <a:ext cx="365760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4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100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1" name="Google Shape;383;p1">
            <a:extLst>
              <a:ext uri="{FF2B5EF4-FFF2-40B4-BE49-F238E27FC236}">
                <a16:creationId xmlns:a16="http://schemas.microsoft.com/office/drawing/2014/main" id="{46EFB182-301E-1AFC-1099-98E237148C55}"/>
              </a:ext>
            </a:extLst>
          </xdr:cNvPr>
          <xdr:cNvSpPr/>
        </xdr:nvSpPr>
        <xdr:spPr>
          <a:xfrm>
            <a:off x="17511492" y="11477413"/>
            <a:ext cx="365760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4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150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" name="Google Shape;384;p1">
            <a:extLst>
              <a:ext uri="{FF2B5EF4-FFF2-40B4-BE49-F238E27FC236}">
                <a16:creationId xmlns:a16="http://schemas.microsoft.com/office/drawing/2014/main" id="{D731FA88-6999-FB65-D03D-2444BFFBA0CC}"/>
              </a:ext>
            </a:extLst>
          </xdr:cNvPr>
          <xdr:cNvSpPr/>
        </xdr:nvSpPr>
        <xdr:spPr>
          <a:xfrm>
            <a:off x="17511492" y="10874440"/>
            <a:ext cx="365760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4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200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" name="Google Shape;385;p1">
            <a:extLst>
              <a:ext uri="{FF2B5EF4-FFF2-40B4-BE49-F238E27FC236}">
                <a16:creationId xmlns:a16="http://schemas.microsoft.com/office/drawing/2014/main" id="{51A6102B-8EE7-6FD1-D9CC-6870CF4022D4}"/>
              </a:ext>
            </a:extLst>
          </xdr:cNvPr>
          <xdr:cNvSpPr/>
        </xdr:nvSpPr>
        <xdr:spPr>
          <a:xfrm>
            <a:off x="17511492" y="10271467"/>
            <a:ext cx="365760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4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250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" name="Google Shape;386;p1">
            <a:extLst>
              <a:ext uri="{FF2B5EF4-FFF2-40B4-BE49-F238E27FC236}">
                <a16:creationId xmlns:a16="http://schemas.microsoft.com/office/drawing/2014/main" id="{227AA9C1-2EA3-6036-A153-179DF4767B7B}"/>
              </a:ext>
            </a:extLst>
          </xdr:cNvPr>
          <xdr:cNvSpPr/>
        </xdr:nvSpPr>
        <xdr:spPr>
          <a:xfrm>
            <a:off x="17852736" y="13486772"/>
            <a:ext cx="165652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2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5" name="Google Shape;387;p1">
            <a:extLst>
              <a:ext uri="{FF2B5EF4-FFF2-40B4-BE49-F238E27FC236}">
                <a16:creationId xmlns:a16="http://schemas.microsoft.com/office/drawing/2014/main" id="{17586A83-61DF-D634-00FB-FA0A494959A0}"/>
              </a:ext>
            </a:extLst>
          </xdr:cNvPr>
          <xdr:cNvSpPr/>
        </xdr:nvSpPr>
        <xdr:spPr>
          <a:xfrm>
            <a:off x="19421465" y="13486772"/>
            <a:ext cx="248478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2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10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6" name="Google Shape;388;p1">
            <a:extLst>
              <a:ext uri="{FF2B5EF4-FFF2-40B4-BE49-F238E27FC236}">
                <a16:creationId xmlns:a16="http://schemas.microsoft.com/office/drawing/2014/main" id="{8492A6EC-B321-DA3D-9BCA-368ECD1B559B}"/>
              </a:ext>
            </a:extLst>
          </xdr:cNvPr>
          <xdr:cNvSpPr/>
        </xdr:nvSpPr>
        <xdr:spPr>
          <a:xfrm>
            <a:off x="21029947" y="13486772"/>
            <a:ext cx="248478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2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20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7" name="Google Shape;389;p1">
            <a:extLst>
              <a:ext uri="{FF2B5EF4-FFF2-40B4-BE49-F238E27FC236}">
                <a16:creationId xmlns:a16="http://schemas.microsoft.com/office/drawing/2014/main" id="{A974EC7B-4809-986A-E0C3-BF7BC70532B7}"/>
              </a:ext>
            </a:extLst>
          </xdr:cNvPr>
          <xdr:cNvSpPr/>
        </xdr:nvSpPr>
        <xdr:spPr>
          <a:xfrm>
            <a:off x="22640085" y="13486772"/>
            <a:ext cx="246822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2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30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8" name="Google Shape;390;p1">
            <a:extLst>
              <a:ext uri="{FF2B5EF4-FFF2-40B4-BE49-F238E27FC236}">
                <a16:creationId xmlns:a16="http://schemas.microsoft.com/office/drawing/2014/main" id="{ACAB9512-02A9-A7D0-3BB0-48EE46AB7379}"/>
              </a:ext>
            </a:extLst>
          </xdr:cNvPr>
          <xdr:cNvSpPr/>
        </xdr:nvSpPr>
        <xdr:spPr>
          <a:xfrm>
            <a:off x="24248566" y="13486772"/>
            <a:ext cx="246822" cy="184666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200"/>
            </a:pPr>
            <a:r>
              <a:rPr lang="en-US" sz="1200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40</a:t>
            </a:r>
            <a:endParaRPr sz="12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9" name="Google Shape;391;p1">
            <a:extLst>
              <a:ext uri="{FF2B5EF4-FFF2-40B4-BE49-F238E27FC236}">
                <a16:creationId xmlns:a16="http://schemas.microsoft.com/office/drawing/2014/main" id="{881032A2-A261-3D70-84DB-238EE183CFDE}"/>
              </a:ext>
            </a:extLst>
          </xdr:cNvPr>
          <xdr:cNvSpPr/>
        </xdr:nvSpPr>
        <xdr:spPr>
          <a:xfrm rot="16200000">
            <a:off x="15930354" y="11776238"/>
            <a:ext cx="2603663" cy="276999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600"/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Number of whiteflies</a:t>
            </a:r>
            <a:endParaRPr sz="2400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0" name="Google Shape;392;p1">
            <a:extLst>
              <a:ext uri="{FF2B5EF4-FFF2-40B4-BE49-F238E27FC236}">
                <a16:creationId xmlns:a16="http://schemas.microsoft.com/office/drawing/2014/main" id="{2D6CEFC2-F763-1A74-84E9-136F4DFA3D30}"/>
              </a:ext>
            </a:extLst>
          </xdr:cNvPr>
          <xdr:cNvSpPr/>
        </xdr:nvSpPr>
        <xdr:spPr>
          <a:xfrm>
            <a:off x="19553924" y="13724871"/>
            <a:ext cx="3119584" cy="256993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600"/>
            </a:pPr>
            <a:r>
              <a:rPr lang="en-US" sz="1670" b="1">
                <a:latin typeface="Arial" panose="020B0604020202020204" pitchFamily="34" charset="0"/>
                <a:cs typeface="Arial" panose="020B0604020202020204" pitchFamily="34" charset="0"/>
              </a:rPr>
              <a:t>Days past whitefly inoculation</a:t>
            </a:r>
            <a:endParaRPr sz="2087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" name="Google Shape;394;p1">
            <a:extLst>
              <a:ext uri="{FF2B5EF4-FFF2-40B4-BE49-F238E27FC236}">
                <a16:creationId xmlns:a16="http://schemas.microsoft.com/office/drawing/2014/main" id="{CE44F5FE-DAF2-1281-9AA5-E3C1AD2F5FF5}"/>
              </a:ext>
            </a:extLst>
          </xdr:cNvPr>
          <xdr:cNvSpPr/>
        </xdr:nvSpPr>
        <xdr:spPr>
          <a:xfrm>
            <a:off x="18023362" y="10745232"/>
            <a:ext cx="1078396" cy="1466022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534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32" name="Google Shape;395;p1">
            <a:extLst>
              <a:ext uri="{FF2B5EF4-FFF2-40B4-BE49-F238E27FC236}">
                <a16:creationId xmlns:a16="http://schemas.microsoft.com/office/drawing/2014/main" id="{6CDD7BB7-6038-3ABA-CEC2-2F3E2783AB29}"/>
              </a:ext>
            </a:extLst>
          </xdr:cNvPr>
          <xdr:cNvCxnSpPr/>
        </xdr:nvCxnSpPr>
        <xdr:spPr>
          <a:xfrm>
            <a:off x="18097903" y="10866155"/>
            <a:ext cx="185530" cy="0"/>
          </a:xfrm>
          <a:prstGeom prst="straightConnector1">
            <a:avLst/>
          </a:prstGeom>
          <a:noFill/>
          <a:ln w="26975" cap="rnd" cmpd="sng">
            <a:solidFill>
              <a:srgbClr val="0070C0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33" name="Google Shape;396;p1">
            <a:extLst>
              <a:ext uri="{FF2B5EF4-FFF2-40B4-BE49-F238E27FC236}">
                <a16:creationId xmlns:a16="http://schemas.microsoft.com/office/drawing/2014/main" id="{6E0C8686-40D6-B1AE-F85F-67B8DE8A3D46}"/>
              </a:ext>
            </a:extLst>
          </xdr:cNvPr>
          <xdr:cNvSpPr/>
        </xdr:nvSpPr>
        <xdr:spPr>
          <a:xfrm>
            <a:off x="18332431" y="10776705"/>
            <a:ext cx="596348" cy="160685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000"/>
            </a:pPr>
            <a:r>
              <a:rPr lang="en-US" sz="1044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Cabbage</a:t>
            </a:r>
            <a:endParaRPr sz="1878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34" name="Google Shape;397;p1">
            <a:extLst>
              <a:ext uri="{FF2B5EF4-FFF2-40B4-BE49-F238E27FC236}">
                <a16:creationId xmlns:a16="http://schemas.microsoft.com/office/drawing/2014/main" id="{0C27002E-6A71-797A-162A-D7E86AB01AB1}"/>
              </a:ext>
            </a:extLst>
          </xdr:cNvPr>
          <xdr:cNvCxnSpPr/>
        </xdr:nvCxnSpPr>
        <xdr:spPr>
          <a:xfrm>
            <a:off x="18097903" y="11111321"/>
            <a:ext cx="185530" cy="0"/>
          </a:xfrm>
          <a:prstGeom prst="straightConnector1">
            <a:avLst/>
          </a:prstGeom>
          <a:noFill/>
          <a:ln w="26975" cap="rnd" cmpd="sng">
            <a:solidFill>
              <a:srgbClr val="ED7D31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35" name="Google Shape;398;p1">
            <a:extLst>
              <a:ext uri="{FF2B5EF4-FFF2-40B4-BE49-F238E27FC236}">
                <a16:creationId xmlns:a16="http://schemas.microsoft.com/office/drawing/2014/main" id="{5847AF45-DA17-257C-64B6-D30C72F2F913}"/>
              </a:ext>
            </a:extLst>
          </xdr:cNvPr>
          <xdr:cNvSpPr/>
        </xdr:nvSpPr>
        <xdr:spPr>
          <a:xfrm>
            <a:off x="18332430" y="11021870"/>
            <a:ext cx="894522" cy="160685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000"/>
            </a:pPr>
            <a:r>
              <a:rPr lang="en-US" sz="1044" b="1" i="1">
                <a:solidFill>
                  <a:schemeClr val="dk1"/>
                </a:solidFill>
                <a:latin typeface="Arial" panose="020B0604020202020204" pitchFamily="34" charset="0"/>
                <a:cs typeface="Arial" panose="020B0604020202020204" pitchFamily="34" charset="0"/>
                <a:sym typeface="Calibri"/>
              </a:rPr>
              <a:t>Ipomoea</a:t>
            </a:r>
            <a:endParaRPr sz="1878" i="1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36" name="Google Shape;399;p1">
            <a:extLst>
              <a:ext uri="{FF2B5EF4-FFF2-40B4-BE49-F238E27FC236}">
                <a16:creationId xmlns:a16="http://schemas.microsoft.com/office/drawing/2014/main" id="{EAEFC3DE-E8BC-3B0D-3CAC-9ED93F2E9E12}"/>
              </a:ext>
            </a:extLst>
          </xdr:cNvPr>
          <xdr:cNvCxnSpPr/>
        </xdr:nvCxnSpPr>
        <xdr:spPr>
          <a:xfrm>
            <a:off x="18097903" y="11356486"/>
            <a:ext cx="185530" cy="0"/>
          </a:xfrm>
          <a:prstGeom prst="straightConnector1">
            <a:avLst/>
          </a:prstGeom>
          <a:noFill/>
          <a:ln w="26975" cap="rnd" cmpd="sng">
            <a:solidFill>
              <a:srgbClr val="70AD47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37" name="Google Shape;400;p1">
            <a:extLst>
              <a:ext uri="{FF2B5EF4-FFF2-40B4-BE49-F238E27FC236}">
                <a16:creationId xmlns:a16="http://schemas.microsoft.com/office/drawing/2014/main" id="{7EF8E94E-9465-AE58-3224-98D130E0EE7A}"/>
              </a:ext>
            </a:extLst>
          </xdr:cNvPr>
          <xdr:cNvSpPr/>
        </xdr:nvSpPr>
        <xdr:spPr>
          <a:xfrm>
            <a:off x="18332431" y="11265379"/>
            <a:ext cx="657640" cy="160685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000"/>
            </a:pPr>
            <a:r>
              <a:rPr lang="en-US" sz="1044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Tomatillo</a:t>
            </a:r>
            <a:endParaRPr sz="1878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38" name="Google Shape;401;p1">
            <a:extLst>
              <a:ext uri="{FF2B5EF4-FFF2-40B4-BE49-F238E27FC236}">
                <a16:creationId xmlns:a16="http://schemas.microsoft.com/office/drawing/2014/main" id="{6DD5286E-FB5B-EC08-8723-D9A387C8DACB}"/>
              </a:ext>
            </a:extLst>
          </xdr:cNvPr>
          <xdr:cNvCxnSpPr/>
        </xdr:nvCxnSpPr>
        <xdr:spPr>
          <a:xfrm>
            <a:off x="18097903" y="11599995"/>
            <a:ext cx="185530" cy="0"/>
          </a:xfrm>
          <a:prstGeom prst="straightConnector1">
            <a:avLst/>
          </a:prstGeom>
          <a:noFill/>
          <a:ln w="26975" cap="rnd" cmpd="sng">
            <a:solidFill>
              <a:schemeClr val="tx1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39" name="Google Shape;402;p1">
            <a:extLst>
              <a:ext uri="{FF2B5EF4-FFF2-40B4-BE49-F238E27FC236}">
                <a16:creationId xmlns:a16="http://schemas.microsoft.com/office/drawing/2014/main" id="{A9CC7904-DD5D-400C-5AB8-F01858729245}"/>
              </a:ext>
            </a:extLst>
          </xdr:cNvPr>
          <xdr:cNvSpPr/>
        </xdr:nvSpPr>
        <xdr:spPr>
          <a:xfrm>
            <a:off x="18332430" y="11512201"/>
            <a:ext cx="616226" cy="160685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000"/>
            </a:pPr>
            <a:r>
              <a:rPr lang="en-US" sz="1044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Yam (ca)</a:t>
            </a:r>
            <a:endParaRPr sz="1878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40" name="Google Shape;403;p1">
            <a:extLst>
              <a:ext uri="{FF2B5EF4-FFF2-40B4-BE49-F238E27FC236}">
                <a16:creationId xmlns:a16="http://schemas.microsoft.com/office/drawing/2014/main" id="{653F4DAA-1950-0D97-90EA-D38A74AB84DE}"/>
              </a:ext>
            </a:extLst>
          </xdr:cNvPr>
          <xdr:cNvCxnSpPr/>
        </xdr:nvCxnSpPr>
        <xdr:spPr>
          <a:xfrm>
            <a:off x="18097903" y="11843503"/>
            <a:ext cx="185530" cy="0"/>
          </a:xfrm>
          <a:prstGeom prst="straightConnector1">
            <a:avLst/>
          </a:prstGeom>
          <a:noFill/>
          <a:ln w="26975" cap="rnd" cmpd="sng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41" name="Google Shape;404;p1">
            <a:extLst>
              <a:ext uri="{FF2B5EF4-FFF2-40B4-BE49-F238E27FC236}">
                <a16:creationId xmlns:a16="http://schemas.microsoft.com/office/drawing/2014/main" id="{3851B32E-5C2B-E153-4D24-EEBCA1B497FF}"/>
              </a:ext>
            </a:extLst>
          </xdr:cNvPr>
          <xdr:cNvSpPr/>
        </xdr:nvSpPr>
        <xdr:spPr>
          <a:xfrm>
            <a:off x="18332434" y="11754053"/>
            <a:ext cx="548309" cy="160685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000"/>
            </a:pPr>
            <a:r>
              <a:rPr lang="en-US" sz="1044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Tomato</a:t>
            </a:r>
            <a:endParaRPr sz="1878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42" name="Google Shape;405;p1">
            <a:extLst>
              <a:ext uri="{FF2B5EF4-FFF2-40B4-BE49-F238E27FC236}">
                <a16:creationId xmlns:a16="http://schemas.microsoft.com/office/drawing/2014/main" id="{5E43B81E-AF81-01DF-3CA9-89684736F2DF}"/>
              </a:ext>
            </a:extLst>
          </xdr:cNvPr>
          <xdr:cNvCxnSpPr/>
        </xdr:nvCxnSpPr>
        <xdr:spPr>
          <a:xfrm>
            <a:off x="18097903" y="12088668"/>
            <a:ext cx="185530" cy="0"/>
          </a:xfrm>
          <a:prstGeom prst="straightConnector1">
            <a:avLst/>
          </a:prstGeom>
          <a:noFill/>
          <a:ln w="26975" cap="rnd" cmpd="sng">
            <a:solidFill>
              <a:srgbClr val="FFD966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43" name="Google Shape;406;p1">
            <a:extLst>
              <a:ext uri="{FF2B5EF4-FFF2-40B4-BE49-F238E27FC236}">
                <a16:creationId xmlns:a16="http://schemas.microsoft.com/office/drawing/2014/main" id="{975DB35F-A0E4-8C72-39AF-75FB1F3E1BA3}"/>
              </a:ext>
            </a:extLst>
          </xdr:cNvPr>
          <xdr:cNvSpPr/>
        </xdr:nvSpPr>
        <xdr:spPr>
          <a:xfrm>
            <a:off x="18332434" y="11997562"/>
            <a:ext cx="627822" cy="160685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0" tIns="0" rIns="0" bIns="0" anchor="t" anchorCtr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buSzPts val="1000"/>
            </a:pPr>
            <a:r>
              <a:rPr lang="en-US" sz="1044" b="1">
                <a:latin typeface="Arial" panose="020B0604020202020204" pitchFamily="34" charset="0"/>
                <a:ea typeface="Calibri"/>
                <a:cs typeface="Arial" panose="020B0604020202020204" pitchFamily="34" charset="0"/>
                <a:sym typeface="Calibri"/>
              </a:rPr>
              <a:t>Yam (ro)</a:t>
            </a:r>
            <a:endParaRPr sz="1878">
              <a:solidFill>
                <a:schemeClr val="dk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44" name="Google Shape;407;p1">
            <a:extLst>
              <a:ext uri="{FF2B5EF4-FFF2-40B4-BE49-F238E27FC236}">
                <a16:creationId xmlns:a16="http://schemas.microsoft.com/office/drawing/2014/main" id="{D5D9B529-FA65-5959-F741-A114A8217446}"/>
              </a:ext>
            </a:extLst>
          </xdr:cNvPr>
          <xdr:cNvPicPr preferRelativeResize="0"/>
        </xdr:nvPicPr>
        <xdr:blipFill rotWithShape="1">
          <a:blip xmlns:r="http://schemas.openxmlformats.org/officeDocument/2006/relationships" r:embed="rId4">
            <a:alphaModFix/>
          </a:blip>
          <a:srcRect/>
          <a:stretch/>
        </xdr:blipFill>
        <xdr:spPr>
          <a:xfrm>
            <a:off x="19102954" y="10572116"/>
            <a:ext cx="963365" cy="1715132"/>
          </a:xfrm>
          <a:prstGeom prst="rect">
            <a:avLst/>
          </a:prstGeom>
          <a:noFill/>
          <a:ln>
            <a:noFill/>
          </a:ln>
        </xdr:spPr>
      </xdr:pic>
      <xdr:sp macro="" textlink="">
        <xdr:nvSpPr>
          <xdr:cNvPr id="45" name="Google Shape;408;p1">
            <a:extLst>
              <a:ext uri="{FF2B5EF4-FFF2-40B4-BE49-F238E27FC236}">
                <a16:creationId xmlns:a16="http://schemas.microsoft.com/office/drawing/2014/main" id="{CAD64CC7-96B4-CB1C-16E5-BC62DB32C3F4}"/>
              </a:ext>
            </a:extLst>
          </xdr:cNvPr>
          <xdr:cNvSpPr/>
        </xdr:nvSpPr>
        <xdr:spPr>
          <a:xfrm>
            <a:off x="18012935" y="10553022"/>
            <a:ext cx="2053379" cy="1733163"/>
          </a:xfrm>
          <a:prstGeom prst="rect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5400" tIns="47687" rIns="95400" bIns="47687" anchor="t" anchorCtr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sz="1148">
              <a:solidFill>
                <a:schemeClr val="lt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457200</xdr:colOff>
      <xdr:row>23</xdr:row>
      <xdr:rowOff>114300</xdr:rowOff>
    </xdr:from>
    <xdr:ext cx="7334250" cy="3505200"/>
    <xdr:pic>
      <xdr:nvPicPr>
        <xdr:cNvPr id="2" name="image2.png" title="Image">
          <a:extLst>
            <a:ext uri="{FF2B5EF4-FFF2-40B4-BE49-F238E27FC236}">
              <a16:creationId xmlns:a16="http://schemas.microsoft.com/office/drawing/2014/main" id="{EDD8172A-17C4-42A2-A9D5-619E51CFA5A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5400" y="3590925"/>
          <a:ext cx="7334250" cy="3505200"/>
        </a:xfrm>
        <a:prstGeom prst="rect">
          <a:avLst/>
        </a:prstGeom>
        <a:noFill/>
      </xdr:spPr>
    </xdr:pic>
    <xdr:clientData fLocksWithSheet="0"/>
  </xdr:oneCellAnchor>
  <xdr:twoCellAnchor>
    <xdr:from>
      <xdr:col>26</xdr:col>
      <xdr:colOff>390525</xdr:colOff>
      <xdr:row>4</xdr:row>
      <xdr:rowOff>4761</xdr:rowOff>
    </xdr:from>
    <xdr:to>
      <xdr:col>31</xdr:col>
      <xdr:colOff>771525</xdr:colOff>
      <xdr:row>23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FBBCB8-E315-972C-0698-FA95969345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243509</xdr:colOff>
      <xdr:row>18</xdr:row>
      <xdr:rowOff>92764</xdr:rowOff>
    </xdr:from>
    <xdr:ext cx="4651577" cy="2937428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C0FF4771-969E-4498-A4D3-E625D15E7372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509" y="3670851"/>
          <a:ext cx="4651577" cy="2937428"/>
        </a:xfrm>
        <a:prstGeom prst="rect">
          <a:avLst/>
        </a:prstGeom>
        <a:noFill/>
      </xdr:spPr>
    </xdr:pic>
    <xdr:clientData fLocksWithSheet="0"/>
  </xdr:oneCellAnchor>
  <xdr:twoCellAnchor>
    <xdr:from>
      <xdr:col>6</xdr:col>
      <xdr:colOff>515591</xdr:colOff>
      <xdr:row>18</xdr:row>
      <xdr:rowOff>76820</xdr:rowOff>
    </xdr:from>
    <xdr:to>
      <xdr:col>12</xdr:col>
      <xdr:colOff>591791</xdr:colOff>
      <xdr:row>34</xdr:row>
      <xdr:rowOff>43482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5BB7A3E-A7E7-C047-0256-26CF3484BF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495713</xdr:colOff>
      <xdr:row>18</xdr:row>
      <xdr:rowOff>76820</xdr:rowOff>
    </xdr:from>
    <xdr:to>
      <xdr:col>12</xdr:col>
      <xdr:colOff>571913</xdr:colOff>
      <xdr:row>34</xdr:row>
      <xdr:rowOff>43482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D9979E6-7AC8-2176-7A46-3A3FAE237F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8"/>
  <sheetViews>
    <sheetView tabSelected="1" zoomScale="87" zoomScaleNormal="87" workbookViewId="0">
      <selection activeCell="B6" sqref="B6"/>
    </sheetView>
  </sheetViews>
  <sheetFormatPr defaultColWidth="14.42578125" defaultRowHeight="15" customHeight="1" x14ac:dyDescent="0.25"/>
  <cols>
    <col min="1" max="4" width="8.7109375" customWidth="1"/>
    <col min="5" max="5" width="12.7109375" customWidth="1"/>
    <col min="6" max="25" width="8.7109375" customWidth="1"/>
    <col min="26" max="26" width="12.7109375" customWidth="1"/>
    <col min="27" max="57" width="8.7109375" customWidth="1"/>
  </cols>
  <sheetData>
    <row r="1" spans="1:29" ht="15" customHeight="1" x14ac:dyDescent="0.25">
      <c r="A1" s="378" t="s">
        <v>117</v>
      </c>
    </row>
    <row r="2" spans="1:29" ht="15" customHeight="1" x14ac:dyDescent="0.25">
      <c r="B2" s="379" t="s">
        <v>116</v>
      </c>
    </row>
    <row r="3" spans="1:29" ht="15" customHeight="1" x14ac:dyDescent="0.25">
      <c r="B3" t="s">
        <v>118</v>
      </c>
    </row>
    <row r="5" spans="1:29" ht="15" customHeight="1" x14ac:dyDescent="0.25">
      <c r="A5" s="378" t="s">
        <v>119</v>
      </c>
    </row>
    <row r="6" spans="1:29" ht="15" customHeight="1" x14ac:dyDescent="0.25">
      <c r="B6" t="s">
        <v>115</v>
      </c>
    </row>
    <row r="9" spans="1:29" ht="15" customHeight="1" x14ac:dyDescent="0.25">
      <c r="A9" s="1"/>
      <c r="B9" s="2" t="s">
        <v>0</v>
      </c>
      <c r="C9" s="2" t="s">
        <v>1</v>
      </c>
      <c r="D9" s="2" t="s">
        <v>2</v>
      </c>
      <c r="E9" s="2">
        <v>1</v>
      </c>
      <c r="F9" s="2">
        <v>2</v>
      </c>
      <c r="G9" s="2">
        <v>3</v>
      </c>
      <c r="H9" s="2">
        <v>4</v>
      </c>
      <c r="I9" s="2">
        <v>5</v>
      </c>
      <c r="J9" s="2">
        <v>6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2">
        <v>13</v>
      </c>
      <c r="R9" s="2">
        <v>14</v>
      </c>
      <c r="S9" s="2">
        <v>15</v>
      </c>
      <c r="T9" s="2">
        <v>16</v>
      </c>
      <c r="U9" s="2">
        <v>17</v>
      </c>
      <c r="V9" s="2">
        <v>18</v>
      </c>
      <c r="W9" s="2">
        <v>19</v>
      </c>
      <c r="X9" s="2">
        <v>20</v>
      </c>
      <c r="Y9" s="2">
        <v>21</v>
      </c>
      <c r="Z9" s="2">
        <v>22</v>
      </c>
      <c r="AA9" s="3" t="s">
        <v>3</v>
      </c>
      <c r="AB9" s="4" t="s">
        <v>4</v>
      </c>
      <c r="AC9" s="4" t="s">
        <v>5</v>
      </c>
    </row>
    <row r="10" spans="1:29" ht="15" customHeight="1" x14ac:dyDescent="0.25">
      <c r="A10" s="5">
        <v>1</v>
      </c>
      <c r="B10" s="6" t="s">
        <v>6</v>
      </c>
      <c r="C10" s="7" t="s">
        <v>7</v>
      </c>
      <c r="D10" s="8" t="s">
        <v>8</v>
      </c>
      <c r="E10" s="9"/>
      <c r="F10" s="10">
        <v>2</v>
      </c>
      <c r="G10" s="10">
        <v>1</v>
      </c>
      <c r="H10" s="10">
        <v>1</v>
      </c>
      <c r="I10" s="10">
        <v>2</v>
      </c>
      <c r="J10" s="10">
        <v>2</v>
      </c>
      <c r="K10" s="10">
        <v>2</v>
      </c>
      <c r="L10" s="10">
        <v>5</v>
      </c>
      <c r="M10" s="10">
        <v>6</v>
      </c>
      <c r="N10" s="10">
        <v>1</v>
      </c>
      <c r="O10" s="10">
        <v>27</v>
      </c>
      <c r="P10" s="10">
        <v>8</v>
      </c>
      <c r="Q10" s="10">
        <v>11</v>
      </c>
      <c r="R10" s="10">
        <v>15</v>
      </c>
      <c r="S10" s="10">
        <v>5</v>
      </c>
      <c r="T10" s="10">
        <v>14</v>
      </c>
      <c r="U10" s="10">
        <v>22</v>
      </c>
      <c r="V10" s="10">
        <v>44</v>
      </c>
      <c r="W10" s="10">
        <v>8</v>
      </c>
      <c r="X10" s="10">
        <v>14</v>
      </c>
      <c r="Y10" s="10">
        <v>5</v>
      </c>
      <c r="Z10" s="10">
        <v>11</v>
      </c>
      <c r="AA10" s="11" t="s">
        <v>9</v>
      </c>
      <c r="AB10" s="12"/>
      <c r="AC10" s="13"/>
    </row>
    <row r="11" spans="1:29" ht="15" customHeight="1" x14ac:dyDescent="0.25">
      <c r="A11" s="14"/>
      <c r="B11" s="15"/>
      <c r="C11" s="16"/>
      <c r="D11" s="17" t="s">
        <v>10</v>
      </c>
      <c r="E11" s="18">
        <f>SUM($E$10:E10)</f>
        <v>0</v>
      </c>
      <c r="F11" s="19">
        <f>SUM($E$10:F10)</f>
        <v>2</v>
      </c>
      <c r="G11" s="19">
        <f>SUM($E$10:G10)</f>
        <v>3</v>
      </c>
      <c r="H11" s="19">
        <f>SUM($E$10:H10)</f>
        <v>4</v>
      </c>
      <c r="I11" s="19">
        <f>SUM($E$10:I10)</f>
        <v>6</v>
      </c>
      <c r="J11" s="19">
        <f>SUM($E$10:J10)</f>
        <v>8</v>
      </c>
      <c r="K11" s="19">
        <f>SUM($E$10:K10)</f>
        <v>10</v>
      </c>
      <c r="L11" s="19">
        <f>SUM($E$10:L10)</f>
        <v>15</v>
      </c>
      <c r="M11" s="19">
        <f>SUM($E$10:M10)</f>
        <v>21</v>
      </c>
      <c r="N11" s="19">
        <f>SUM($E$10:N10)</f>
        <v>22</v>
      </c>
      <c r="O11" s="19">
        <f>SUM($E$10:O10)</f>
        <v>49</v>
      </c>
      <c r="P11" s="19">
        <f>SUM($E$10:P10)</f>
        <v>57</v>
      </c>
      <c r="Q11" s="19">
        <f>SUM($E$10:Q10)</f>
        <v>68</v>
      </c>
      <c r="R11" s="19">
        <f>SUM($E$10:R10)</f>
        <v>83</v>
      </c>
      <c r="S11" s="19">
        <f>SUM($E$10:S10)</f>
        <v>88</v>
      </c>
      <c r="T11" s="19">
        <f>SUM($E$10:T10)</f>
        <v>102</v>
      </c>
      <c r="U11" s="19">
        <f>SUM($E$10:U10)</f>
        <v>124</v>
      </c>
      <c r="V11" s="19">
        <f>SUM($E$10:V10)</f>
        <v>168</v>
      </c>
      <c r="W11" s="19">
        <f>SUM($E$10:W10)</f>
        <v>176</v>
      </c>
      <c r="X11" s="19">
        <f>SUM($E$10:X10)</f>
        <v>190</v>
      </c>
      <c r="Y11" s="19">
        <f>SUM($E$10:Y10)</f>
        <v>195</v>
      </c>
      <c r="Z11" s="19">
        <f>SUM($E$10:Z10)</f>
        <v>206</v>
      </c>
      <c r="AA11" s="20"/>
      <c r="AB11" s="21"/>
      <c r="AC11" s="22"/>
    </row>
    <row r="12" spans="1:29" ht="15" customHeight="1" x14ac:dyDescent="0.25">
      <c r="A12" s="5">
        <v>2</v>
      </c>
      <c r="B12" s="6" t="s">
        <v>11</v>
      </c>
      <c r="C12" s="7" t="s">
        <v>12</v>
      </c>
      <c r="D12" s="8" t="s">
        <v>13</v>
      </c>
      <c r="E12" s="23">
        <v>2</v>
      </c>
      <c r="F12" s="10">
        <v>0</v>
      </c>
      <c r="G12" s="10">
        <v>2</v>
      </c>
      <c r="H12" s="10">
        <v>2</v>
      </c>
      <c r="I12" s="10">
        <v>2</v>
      </c>
      <c r="J12" s="10">
        <v>6</v>
      </c>
      <c r="K12" s="10">
        <v>13</v>
      </c>
      <c r="L12" s="10">
        <v>2</v>
      </c>
      <c r="M12" s="10">
        <v>18</v>
      </c>
      <c r="N12" s="10">
        <v>8</v>
      </c>
      <c r="O12" s="10">
        <v>15</v>
      </c>
      <c r="P12" s="10">
        <v>17</v>
      </c>
      <c r="Q12" s="10">
        <v>4</v>
      </c>
      <c r="R12" s="10">
        <v>6</v>
      </c>
      <c r="S12" s="10">
        <v>12</v>
      </c>
      <c r="T12" s="10">
        <v>17</v>
      </c>
      <c r="U12" s="10">
        <v>6</v>
      </c>
      <c r="V12" s="10">
        <v>17</v>
      </c>
      <c r="W12" s="10">
        <v>14</v>
      </c>
      <c r="X12" s="10">
        <v>3</v>
      </c>
      <c r="Y12" s="10">
        <v>8</v>
      </c>
      <c r="Z12" s="10">
        <v>6</v>
      </c>
      <c r="AA12" s="11" t="s">
        <v>14</v>
      </c>
      <c r="AB12" s="18">
        <v>167</v>
      </c>
      <c r="AC12" s="22">
        <f>AB12+Z13</f>
        <v>347</v>
      </c>
    </row>
    <row r="13" spans="1:29" ht="15" customHeight="1" x14ac:dyDescent="0.25">
      <c r="A13" s="14"/>
      <c r="B13" s="15"/>
      <c r="C13" s="16"/>
      <c r="D13" s="17" t="s">
        <v>10</v>
      </c>
      <c r="E13" s="24">
        <f>E12</f>
        <v>2</v>
      </c>
      <c r="F13" s="25">
        <f>SUM(E12:F12)</f>
        <v>2</v>
      </c>
      <c r="G13" s="25">
        <f>SUM(E12:G12)</f>
        <v>4</v>
      </c>
      <c r="H13" s="25">
        <f>SUM(E12:H12)</f>
        <v>6</v>
      </c>
      <c r="I13" s="25">
        <f>SUM(E12:I12)</f>
        <v>8</v>
      </c>
      <c r="J13" s="25">
        <f>SUM(E12:J12)</f>
        <v>14</v>
      </c>
      <c r="K13" s="25">
        <f>SUM(E12:K12)</f>
        <v>27</v>
      </c>
      <c r="L13" s="25">
        <f>SUM(E12:L12)</f>
        <v>29</v>
      </c>
      <c r="M13" s="25">
        <f>SUM(E12:M12)</f>
        <v>47</v>
      </c>
      <c r="N13" s="25">
        <f>SUM($E$12:N12)</f>
        <v>55</v>
      </c>
      <c r="O13" s="25">
        <f>SUM($E$12:O12)</f>
        <v>70</v>
      </c>
      <c r="P13" s="25">
        <f>SUM($E$12:P12)</f>
        <v>87</v>
      </c>
      <c r="Q13" s="25">
        <f>SUM($E$12:Q12)</f>
        <v>91</v>
      </c>
      <c r="R13" s="25">
        <f>SUM($E$12:R12)</f>
        <v>97</v>
      </c>
      <c r="S13" s="25">
        <f>SUM($E$12:S12)</f>
        <v>109</v>
      </c>
      <c r="T13" s="25">
        <f>SUM($E$12:T12)</f>
        <v>126</v>
      </c>
      <c r="U13" s="25">
        <f>SUM($E$12:U12)</f>
        <v>132</v>
      </c>
      <c r="V13" s="25">
        <f>SUM($E$12:V12)</f>
        <v>149</v>
      </c>
      <c r="W13" s="25">
        <f>SUM($E$12:W12)</f>
        <v>163</v>
      </c>
      <c r="X13" s="25">
        <f>SUM($E$12:X12)</f>
        <v>166</v>
      </c>
      <c r="Y13" s="25">
        <f>SUM($E$12:Y12)</f>
        <v>174</v>
      </c>
      <c r="Z13" s="25">
        <f>SUM($E$12:Z12)</f>
        <v>180</v>
      </c>
      <c r="AA13" s="26"/>
      <c r="AB13" s="21"/>
      <c r="AC13" s="22"/>
    </row>
    <row r="14" spans="1:29" ht="15" customHeight="1" x14ac:dyDescent="0.25">
      <c r="A14" s="5">
        <v>3</v>
      </c>
      <c r="B14" s="6" t="s">
        <v>15</v>
      </c>
      <c r="C14" s="7" t="s">
        <v>16</v>
      </c>
      <c r="D14" s="8" t="s">
        <v>17</v>
      </c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11" t="s">
        <v>14</v>
      </c>
      <c r="AB14" s="21"/>
      <c r="AC14" s="22"/>
    </row>
    <row r="15" spans="1:29" ht="15" customHeight="1" x14ac:dyDescent="0.25">
      <c r="A15" s="14"/>
      <c r="B15" s="15"/>
      <c r="C15" s="16"/>
      <c r="D15" s="17" t="s">
        <v>10</v>
      </c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6"/>
      <c r="AB15" s="21"/>
      <c r="AC15" s="22"/>
    </row>
    <row r="16" spans="1:29" ht="15" customHeight="1" x14ac:dyDescent="0.25">
      <c r="A16" s="5">
        <v>4</v>
      </c>
      <c r="B16" s="6" t="s">
        <v>18</v>
      </c>
      <c r="C16" s="7" t="s">
        <v>19</v>
      </c>
      <c r="D16" s="8" t="s">
        <v>20</v>
      </c>
      <c r="E16" s="23">
        <v>1</v>
      </c>
      <c r="F16" s="10">
        <v>2</v>
      </c>
      <c r="G16" s="10">
        <v>3</v>
      </c>
      <c r="H16" s="10">
        <v>5</v>
      </c>
      <c r="I16" s="10">
        <v>10</v>
      </c>
      <c r="J16" s="10">
        <v>10</v>
      </c>
      <c r="K16" s="10">
        <v>26</v>
      </c>
      <c r="L16" s="10">
        <v>22</v>
      </c>
      <c r="M16" s="10">
        <v>14</v>
      </c>
      <c r="N16" s="10">
        <v>30</v>
      </c>
      <c r="O16" s="10">
        <v>24</v>
      </c>
      <c r="P16" s="10">
        <v>17</v>
      </c>
      <c r="Q16" s="10">
        <v>5</v>
      </c>
      <c r="R16" s="10">
        <v>37</v>
      </c>
      <c r="S16" s="10">
        <v>17</v>
      </c>
      <c r="T16" s="10">
        <v>7</v>
      </c>
      <c r="U16" s="10">
        <v>2</v>
      </c>
      <c r="V16" s="10">
        <v>17</v>
      </c>
      <c r="W16" s="10">
        <v>8</v>
      </c>
      <c r="X16" s="10">
        <v>11</v>
      </c>
      <c r="Y16" s="10">
        <v>13</v>
      </c>
      <c r="Z16" s="10">
        <v>7</v>
      </c>
      <c r="AA16" s="11" t="s">
        <v>14</v>
      </c>
      <c r="AB16" s="18">
        <v>182</v>
      </c>
      <c r="AC16" s="22">
        <f>AB16+Z17</f>
        <v>470</v>
      </c>
    </row>
    <row r="17" spans="1:29" ht="15" customHeight="1" x14ac:dyDescent="0.25">
      <c r="A17" s="14"/>
      <c r="B17" s="15"/>
      <c r="C17" s="16"/>
      <c r="D17" s="17" t="s">
        <v>10</v>
      </c>
      <c r="E17" s="24">
        <f>E16</f>
        <v>1</v>
      </c>
      <c r="F17" s="25">
        <f>SUM(E16:F16)</f>
        <v>3</v>
      </c>
      <c r="G17" s="25">
        <f>SUM(E16:G16)</f>
        <v>6</v>
      </c>
      <c r="H17" s="25">
        <f>SUM(E16:H16)</f>
        <v>11</v>
      </c>
      <c r="I17" s="25">
        <f>SUM(E16:I16)</f>
        <v>21</v>
      </c>
      <c r="J17" s="25">
        <f>SUM(E16:J16)</f>
        <v>31</v>
      </c>
      <c r="K17" s="25">
        <f>SUM(E16:K16)</f>
        <v>57</v>
      </c>
      <c r="L17" s="25">
        <f>SUM(E16:L16)</f>
        <v>79</v>
      </c>
      <c r="M17" s="25">
        <f>SUM(E16:M16)</f>
        <v>93</v>
      </c>
      <c r="N17" s="25">
        <f>SUM($E$16:N16)</f>
        <v>123</v>
      </c>
      <c r="O17" s="25">
        <f>SUM($E$16:O16)</f>
        <v>147</v>
      </c>
      <c r="P17" s="25">
        <f>SUM($E$16:P16)</f>
        <v>164</v>
      </c>
      <c r="Q17" s="25">
        <f>SUM($E$16:Q16)</f>
        <v>169</v>
      </c>
      <c r="R17" s="25">
        <f>SUM($E$16:R16)</f>
        <v>206</v>
      </c>
      <c r="S17" s="25">
        <f>SUM($E$16:S16)</f>
        <v>223</v>
      </c>
      <c r="T17" s="25">
        <f>SUM($E$16:T16)</f>
        <v>230</v>
      </c>
      <c r="U17" s="25">
        <f>SUM($E$16:U16)</f>
        <v>232</v>
      </c>
      <c r="V17" s="25">
        <f>SUM($E$16:V16)</f>
        <v>249</v>
      </c>
      <c r="W17" s="25">
        <f>SUM($E$16:W16)</f>
        <v>257</v>
      </c>
      <c r="X17" s="25">
        <f>SUM($E$16:X16)</f>
        <v>268</v>
      </c>
      <c r="Y17" s="25">
        <f>SUM($E$16:Y16)</f>
        <v>281</v>
      </c>
      <c r="Z17" s="25">
        <f>SUM($E$16:Z16)</f>
        <v>288</v>
      </c>
      <c r="AA17" s="26"/>
      <c r="AB17" s="21"/>
      <c r="AC17" s="22"/>
    </row>
    <row r="18" spans="1:29" ht="15" customHeight="1" x14ac:dyDescent="0.25">
      <c r="A18" s="5">
        <v>21</v>
      </c>
      <c r="B18" s="6" t="s">
        <v>21</v>
      </c>
      <c r="C18" s="7" t="s">
        <v>22</v>
      </c>
      <c r="D18" s="8" t="s">
        <v>23</v>
      </c>
      <c r="E18" s="29">
        <v>4</v>
      </c>
      <c r="F18" s="30">
        <v>1</v>
      </c>
      <c r="G18" s="30">
        <v>5</v>
      </c>
      <c r="H18" s="30">
        <v>5</v>
      </c>
      <c r="I18" s="30">
        <v>3</v>
      </c>
      <c r="J18" s="30">
        <v>4</v>
      </c>
      <c r="K18" s="30">
        <v>4</v>
      </c>
      <c r="L18" s="30">
        <v>4</v>
      </c>
      <c r="M18" s="30">
        <v>10</v>
      </c>
      <c r="N18" s="30">
        <v>5</v>
      </c>
      <c r="O18" s="30">
        <v>7</v>
      </c>
      <c r="P18" s="30">
        <v>13</v>
      </c>
      <c r="Q18" s="30">
        <v>11</v>
      </c>
      <c r="R18" s="30">
        <v>9</v>
      </c>
      <c r="S18" s="30">
        <v>11</v>
      </c>
      <c r="T18" s="30">
        <v>17</v>
      </c>
      <c r="U18" s="30">
        <v>21</v>
      </c>
      <c r="V18" s="30">
        <v>34</v>
      </c>
      <c r="W18" s="30">
        <v>18</v>
      </c>
      <c r="X18" s="30">
        <v>21</v>
      </c>
      <c r="Y18" s="30">
        <v>18</v>
      </c>
      <c r="Z18" s="30">
        <v>12</v>
      </c>
      <c r="AA18" s="11" t="s">
        <v>14</v>
      </c>
      <c r="AB18" s="18">
        <v>35</v>
      </c>
      <c r="AC18" s="22">
        <f>AB18+Z19</f>
        <v>272</v>
      </c>
    </row>
    <row r="19" spans="1:29" ht="15" customHeight="1" x14ac:dyDescent="0.25">
      <c r="A19" s="14"/>
      <c r="B19" s="15"/>
      <c r="C19" s="31"/>
      <c r="D19" s="32" t="s">
        <v>10</v>
      </c>
      <c r="E19" s="24">
        <f>SUM($E$18:E18)</f>
        <v>4</v>
      </c>
      <c r="F19" s="25">
        <f>SUM($E$18:F18)</f>
        <v>5</v>
      </c>
      <c r="G19" s="25">
        <f>SUM($E$18:G18)</f>
        <v>10</v>
      </c>
      <c r="H19" s="25">
        <f>SUM($E$18:H18)</f>
        <v>15</v>
      </c>
      <c r="I19" s="25">
        <f>SUM($E$18:I18)</f>
        <v>18</v>
      </c>
      <c r="J19" s="25">
        <f>SUM($E$18:J18)</f>
        <v>22</v>
      </c>
      <c r="K19" s="25">
        <f>SUM($E$18:K18)</f>
        <v>26</v>
      </c>
      <c r="L19" s="25">
        <f>SUM($E$18:L18)</f>
        <v>30</v>
      </c>
      <c r="M19" s="25">
        <f>SUM($E$18:M18)</f>
        <v>40</v>
      </c>
      <c r="N19" s="25">
        <f>SUM($E$18:N18)</f>
        <v>45</v>
      </c>
      <c r="O19" s="25">
        <f>SUM($E$18:O18)</f>
        <v>52</v>
      </c>
      <c r="P19" s="25">
        <f>SUM($E$18:P18)</f>
        <v>65</v>
      </c>
      <c r="Q19" s="25">
        <f>SUM($E$18:Q18)</f>
        <v>76</v>
      </c>
      <c r="R19" s="25">
        <f>SUM($E$18:R18)</f>
        <v>85</v>
      </c>
      <c r="S19" s="25">
        <f>SUM($E$18:S18)</f>
        <v>96</v>
      </c>
      <c r="T19" s="25">
        <f>SUM($E$18:T18)</f>
        <v>113</v>
      </c>
      <c r="U19" s="25">
        <f>SUM($E$18:U18)</f>
        <v>134</v>
      </c>
      <c r="V19" s="25">
        <f>SUM($E$18:V18)</f>
        <v>168</v>
      </c>
      <c r="W19" s="25">
        <f>SUM($E$18:W18)</f>
        <v>186</v>
      </c>
      <c r="X19" s="25">
        <f>SUM($E$18:X18)</f>
        <v>207</v>
      </c>
      <c r="Y19" s="25">
        <f>SUM($E$18:Y18)</f>
        <v>225</v>
      </c>
      <c r="Z19" s="25">
        <f>SUM($E$18:Z18)</f>
        <v>237</v>
      </c>
      <c r="AA19" s="26"/>
      <c r="AB19" s="33"/>
      <c r="AC19" s="34"/>
    </row>
    <row r="20" spans="1:29" ht="15" customHeight="1" x14ac:dyDescent="0.25">
      <c r="A20" s="35">
        <v>5</v>
      </c>
      <c r="B20" s="36" t="s">
        <v>24</v>
      </c>
      <c r="C20" s="37" t="s">
        <v>12</v>
      </c>
      <c r="D20" s="38" t="s">
        <v>13</v>
      </c>
      <c r="E20" s="39">
        <v>0</v>
      </c>
      <c r="F20" s="39">
        <v>0</v>
      </c>
      <c r="G20" s="39">
        <v>1</v>
      </c>
      <c r="H20" s="39">
        <v>0</v>
      </c>
      <c r="I20" s="39">
        <v>0</v>
      </c>
      <c r="J20" s="39">
        <v>1</v>
      </c>
      <c r="K20" s="39">
        <v>0</v>
      </c>
      <c r="L20" s="39">
        <v>0</v>
      </c>
      <c r="M20" s="39">
        <v>0</v>
      </c>
      <c r="N20" s="39">
        <v>0</v>
      </c>
      <c r="O20" s="39">
        <v>1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2</v>
      </c>
      <c r="Z20" s="39">
        <v>0</v>
      </c>
      <c r="AA20" s="40" t="s">
        <v>14</v>
      </c>
      <c r="AB20" s="41">
        <v>96</v>
      </c>
      <c r="AC20" s="13">
        <f>AB20+Z21</f>
        <v>101</v>
      </c>
    </row>
    <row r="21" spans="1:29" ht="15" customHeight="1" x14ac:dyDescent="0.25">
      <c r="A21" s="42"/>
      <c r="B21" s="43"/>
      <c r="C21" s="44"/>
      <c r="D21" s="45" t="s">
        <v>10</v>
      </c>
      <c r="E21" s="46">
        <f>SUM($E$20:E20)</f>
        <v>0</v>
      </c>
      <c r="F21" s="46">
        <f>SUM($E$20:F20)</f>
        <v>0</v>
      </c>
      <c r="G21" s="46">
        <f>SUM($E$20:G20)</f>
        <v>1</v>
      </c>
      <c r="H21" s="46">
        <f>SUM($E$20:H20)</f>
        <v>1</v>
      </c>
      <c r="I21" s="46">
        <f>SUM($E$20:I20)</f>
        <v>1</v>
      </c>
      <c r="J21" s="46">
        <f>SUM($E$20:J20)</f>
        <v>2</v>
      </c>
      <c r="K21" s="46">
        <f>SUM($E$20:K20)</f>
        <v>2</v>
      </c>
      <c r="L21" s="46">
        <f>SUM($E$20:L20)</f>
        <v>2</v>
      </c>
      <c r="M21" s="46">
        <f>SUM($E$20:M20)</f>
        <v>2</v>
      </c>
      <c r="N21" s="46">
        <f>SUM($E$20:N20)</f>
        <v>2</v>
      </c>
      <c r="O21" s="46">
        <f>SUM($E$20:O20)</f>
        <v>3</v>
      </c>
      <c r="P21" s="46">
        <f>SUM($E$20:P20)</f>
        <v>3</v>
      </c>
      <c r="Q21" s="46">
        <f>SUM($E$20:Q20)</f>
        <v>3</v>
      </c>
      <c r="R21" s="46">
        <f>SUM($E$20:R20)</f>
        <v>3</v>
      </c>
      <c r="S21" s="46">
        <f>SUM($E$20:S20)</f>
        <v>3</v>
      </c>
      <c r="T21" s="46">
        <f>SUM($E$20:T20)</f>
        <v>3</v>
      </c>
      <c r="U21" s="46">
        <f>SUM($E$20:U20)</f>
        <v>3</v>
      </c>
      <c r="V21" s="46">
        <f>SUM($E$20:V20)</f>
        <v>3</v>
      </c>
      <c r="W21" s="46">
        <f>SUM($E$20:W20)</f>
        <v>3</v>
      </c>
      <c r="X21" s="46">
        <f>SUM($E$20:X20)</f>
        <v>3</v>
      </c>
      <c r="Y21" s="46">
        <f>SUM($E$20:Y20)</f>
        <v>5</v>
      </c>
      <c r="Z21" s="46">
        <f>SUM($E$20:Z20)</f>
        <v>5</v>
      </c>
      <c r="AA21" s="47"/>
      <c r="AB21" s="21"/>
      <c r="AC21" s="22"/>
    </row>
    <row r="22" spans="1:29" ht="15" customHeight="1" x14ac:dyDescent="0.25">
      <c r="A22" s="35">
        <v>6</v>
      </c>
      <c r="B22" s="36" t="s">
        <v>25</v>
      </c>
      <c r="C22" s="48" t="s">
        <v>19</v>
      </c>
      <c r="D22" s="49" t="s">
        <v>20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1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1" t="s">
        <v>9</v>
      </c>
      <c r="AB22" s="21"/>
      <c r="AC22" s="22"/>
    </row>
    <row r="23" spans="1:29" ht="15" customHeight="1" x14ac:dyDescent="0.25">
      <c r="A23" s="42"/>
      <c r="B23" s="43"/>
      <c r="C23" s="44"/>
      <c r="D23" s="45" t="s">
        <v>10</v>
      </c>
      <c r="E23" s="46">
        <f>SUM($E$22:E22)</f>
        <v>0</v>
      </c>
      <c r="F23" s="46">
        <f>SUM($E$22:F22)</f>
        <v>0</v>
      </c>
      <c r="G23" s="46">
        <f>SUM($E$22:G22)</f>
        <v>0</v>
      </c>
      <c r="H23" s="46">
        <f>SUM($E$22:H22)</f>
        <v>0</v>
      </c>
      <c r="I23" s="46">
        <f>SUM($E$22:I22)</f>
        <v>0</v>
      </c>
      <c r="J23" s="46">
        <f>SUM($E$22:J22)</f>
        <v>1</v>
      </c>
      <c r="K23" s="46">
        <f>SUM($E$22:K22)</f>
        <v>1</v>
      </c>
      <c r="L23" s="46">
        <f>SUM($E$22:L22)</f>
        <v>1</v>
      </c>
      <c r="M23" s="46">
        <f>SUM($E$22:M22)</f>
        <v>1</v>
      </c>
      <c r="N23" s="46">
        <f>SUM($E$22:N22)</f>
        <v>1</v>
      </c>
      <c r="O23" s="46">
        <f>SUM($E$22:O22)</f>
        <v>1</v>
      </c>
      <c r="P23" s="46">
        <f>SUM($E$22:P22)</f>
        <v>1</v>
      </c>
      <c r="Q23" s="46">
        <f>SUM($E$22:Q22)</f>
        <v>1</v>
      </c>
      <c r="R23" s="46">
        <f>SUM($E$22:R22)</f>
        <v>1</v>
      </c>
      <c r="S23" s="46">
        <f>SUM($E$22:S22)</f>
        <v>1</v>
      </c>
      <c r="T23" s="46">
        <f>SUM($E$22:T22)</f>
        <v>1</v>
      </c>
      <c r="U23" s="46">
        <f>SUM($E$22:U22)</f>
        <v>1</v>
      </c>
      <c r="V23" s="46">
        <f>SUM($E$22:V22)</f>
        <v>1</v>
      </c>
      <c r="W23" s="46">
        <f>SUM($E$22:W22)</f>
        <v>1</v>
      </c>
      <c r="X23" s="46">
        <f>SUM($E$22:X22)</f>
        <v>1</v>
      </c>
      <c r="Y23" s="46">
        <f>SUM($E$22:Y22)</f>
        <v>1</v>
      </c>
      <c r="Z23" s="46">
        <f>SUM($E$22:Z22)</f>
        <v>1</v>
      </c>
      <c r="AA23" s="47"/>
      <c r="AB23" s="21"/>
      <c r="AC23" s="22"/>
    </row>
    <row r="24" spans="1:29" ht="15" customHeight="1" x14ac:dyDescent="0.25">
      <c r="A24" s="35">
        <v>7</v>
      </c>
      <c r="B24" s="36" t="s">
        <v>26</v>
      </c>
      <c r="C24" s="48" t="s">
        <v>27</v>
      </c>
      <c r="D24" s="49" t="s">
        <v>28</v>
      </c>
      <c r="E24" s="50">
        <v>0</v>
      </c>
      <c r="F24" s="50">
        <v>0</v>
      </c>
      <c r="G24" s="50">
        <v>0</v>
      </c>
      <c r="H24" s="50">
        <v>1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1" t="s">
        <v>14</v>
      </c>
      <c r="AB24" s="52">
        <v>40</v>
      </c>
      <c r="AC24" s="22">
        <f>AB24+Z25</f>
        <v>41</v>
      </c>
    </row>
    <row r="25" spans="1:29" ht="15" customHeight="1" x14ac:dyDescent="0.25">
      <c r="A25" s="42"/>
      <c r="B25" s="43"/>
      <c r="C25" s="44"/>
      <c r="D25" s="45" t="s">
        <v>10</v>
      </c>
      <c r="E25" s="46">
        <f>SUM($E$24:E24)</f>
        <v>0</v>
      </c>
      <c r="F25" s="46">
        <f>SUM($E$24:F24)</f>
        <v>0</v>
      </c>
      <c r="G25" s="46">
        <f>SUM($E$24:G24)</f>
        <v>0</v>
      </c>
      <c r="H25" s="46">
        <f>SUM($E$24:H24)</f>
        <v>1</v>
      </c>
      <c r="I25" s="46">
        <f>SUM($E$24:I24)</f>
        <v>1</v>
      </c>
      <c r="J25" s="46">
        <f>SUM($E$24:J24)</f>
        <v>1</v>
      </c>
      <c r="K25" s="46">
        <f>SUM($E$24:K24)</f>
        <v>1</v>
      </c>
      <c r="L25" s="46">
        <f>SUM($E$24:L24)</f>
        <v>1</v>
      </c>
      <c r="M25" s="46">
        <f>SUM($E$24:M24)</f>
        <v>1</v>
      </c>
      <c r="N25" s="46">
        <f>SUM($E$24:N24)</f>
        <v>1</v>
      </c>
      <c r="O25" s="46">
        <f>SUM($E$24:O24)</f>
        <v>1</v>
      </c>
      <c r="P25" s="46">
        <f>SUM($E$24:P24)</f>
        <v>1</v>
      </c>
      <c r="Q25" s="46">
        <f>SUM($E$24:Q24)</f>
        <v>1</v>
      </c>
      <c r="R25" s="46">
        <f>SUM($E$24:R24)</f>
        <v>1</v>
      </c>
      <c r="S25" s="46">
        <f>SUM($E$24:S24)</f>
        <v>1</v>
      </c>
      <c r="T25" s="46">
        <f>SUM($E$24:T24)</f>
        <v>1</v>
      </c>
      <c r="U25" s="46">
        <f>SUM($E$24:U24)</f>
        <v>1</v>
      </c>
      <c r="V25" s="46">
        <f>SUM($E$24:V24)</f>
        <v>1</v>
      </c>
      <c r="W25" s="46">
        <f>SUM($E$24:W24)</f>
        <v>1</v>
      </c>
      <c r="X25" s="46">
        <f>SUM($E$24:X24)</f>
        <v>1</v>
      </c>
      <c r="Y25" s="46">
        <f>SUM($E$24:Y24)</f>
        <v>1</v>
      </c>
      <c r="Z25" s="46">
        <f>SUM($E$24:Z24)</f>
        <v>1</v>
      </c>
      <c r="AA25" s="47"/>
      <c r="AB25" s="21"/>
      <c r="AC25" s="22"/>
    </row>
    <row r="26" spans="1:29" ht="15" customHeight="1" x14ac:dyDescent="0.25">
      <c r="A26" s="53">
        <v>8</v>
      </c>
      <c r="B26" s="54" t="s">
        <v>29</v>
      </c>
      <c r="C26" s="37" t="s">
        <v>30</v>
      </c>
      <c r="D26" s="38" t="s">
        <v>31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40" t="s">
        <v>14</v>
      </c>
      <c r="AB26" s="52">
        <v>30</v>
      </c>
      <c r="AC26" s="22">
        <f>AB26+Z27</f>
        <v>30</v>
      </c>
    </row>
    <row r="27" spans="1:29" ht="15" customHeight="1" x14ac:dyDescent="0.25">
      <c r="A27" s="53"/>
      <c r="B27" s="54"/>
      <c r="C27" s="37"/>
      <c r="D27" s="38" t="s">
        <v>10</v>
      </c>
      <c r="E27" s="39">
        <f>SUM($E$26:E26)</f>
        <v>0</v>
      </c>
      <c r="F27" s="39">
        <f>SUM($E$26:F26)</f>
        <v>0</v>
      </c>
      <c r="G27" s="39">
        <f>SUM($E$26:G26)</f>
        <v>0</v>
      </c>
      <c r="H27" s="39">
        <f>SUM($E$26:H26)</f>
        <v>0</v>
      </c>
      <c r="I27" s="39">
        <f>SUM($E$26:I26)</f>
        <v>0</v>
      </c>
      <c r="J27" s="39">
        <f>SUM($E$26:J26)</f>
        <v>0</v>
      </c>
      <c r="K27" s="39">
        <f>SUM($E$26:K26)</f>
        <v>0</v>
      </c>
      <c r="L27" s="39">
        <f>SUM($E$26:L26)</f>
        <v>0</v>
      </c>
      <c r="M27" s="39">
        <f>SUM($E$26:M26)</f>
        <v>0</v>
      </c>
      <c r="N27" s="39">
        <f>SUM($E$26:N26)</f>
        <v>0</v>
      </c>
      <c r="O27" s="39">
        <f>SUM($E$26:O26)</f>
        <v>0</v>
      </c>
      <c r="P27" s="39">
        <f>SUM($E$26:P26)</f>
        <v>0</v>
      </c>
      <c r="Q27" s="39">
        <f>SUM($E$26:Q26)</f>
        <v>0</v>
      </c>
      <c r="R27" s="39">
        <f>SUM($E$26:R26)</f>
        <v>0</v>
      </c>
      <c r="S27" s="39">
        <f>SUM($E$26:S26)</f>
        <v>0</v>
      </c>
      <c r="T27" s="39">
        <f>SUM($E$26:T26)</f>
        <v>0</v>
      </c>
      <c r="U27" s="39">
        <f>SUM($E$26:U26)</f>
        <v>0</v>
      </c>
      <c r="V27" s="39">
        <f>SUM($E$26:V26)</f>
        <v>0</v>
      </c>
      <c r="W27" s="39">
        <f>SUM($E$26:W26)</f>
        <v>0</v>
      </c>
      <c r="X27" s="39">
        <f>SUM($E$26:X26)</f>
        <v>0</v>
      </c>
      <c r="Y27" s="39">
        <f>SUM($E$26:Y26)</f>
        <v>0</v>
      </c>
      <c r="Z27" s="39">
        <f>SUM($E$26:Z26)</f>
        <v>0</v>
      </c>
      <c r="AA27" s="40"/>
      <c r="AB27" s="33"/>
      <c r="AC27" s="34"/>
    </row>
    <row r="28" spans="1:29" ht="15" customHeight="1" x14ac:dyDescent="0.25">
      <c r="A28" s="55">
        <v>9</v>
      </c>
      <c r="B28" s="56" t="s">
        <v>32</v>
      </c>
      <c r="C28" s="57" t="s">
        <v>12</v>
      </c>
      <c r="D28" s="58" t="s">
        <v>13</v>
      </c>
      <c r="E28" s="59">
        <v>4</v>
      </c>
      <c r="F28" s="59">
        <v>4</v>
      </c>
      <c r="G28" s="59">
        <v>3</v>
      </c>
      <c r="H28" s="59">
        <v>5</v>
      </c>
      <c r="I28" s="59">
        <v>3</v>
      </c>
      <c r="J28" s="59">
        <v>0</v>
      </c>
      <c r="K28" s="59">
        <v>10</v>
      </c>
      <c r="L28" s="59">
        <v>1</v>
      </c>
      <c r="M28" s="59">
        <v>3</v>
      </c>
      <c r="N28" s="59">
        <v>1</v>
      </c>
      <c r="O28" s="59">
        <v>1</v>
      </c>
      <c r="P28" s="59">
        <v>5</v>
      </c>
      <c r="Q28" s="59">
        <v>1</v>
      </c>
      <c r="R28" s="59">
        <v>0</v>
      </c>
      <c r="S28" s="59">
        <v>0</v>
      </c>
      <c r="T28" s="59">
        <v>1</v>
      </c>
      <c r="U28" s="59">
        <v>0</v>
      </c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60" t="s">
        <v>14</v>
      </c>
      <c r="AB28" s="61">
        <v>44</v>
      </c>
      <c r="AC28" s="13">
        <f>AB28+Z29</f>
        <v>86</v>
      </c>
    </row>
    <row r="29" spans="1:29" ht="15" customHeight="1" x14ac:dyDescent="0.25">
      <c r="A29" s="62"/>
      <c r="B29" s="63"/>
      <c r="C29" s="64"/>
      <c r="D29" s="65" t="s">
        <v>10</v>
      </c>
      <c r="E29" s="66">
        <f>SUM($E$28:E28)</f>
        <v>4</v>
      </c>
      <c r="F29" s="66">
        <f>SUM($E$28:F28)</f>
        <v>8</v>
      </c>
      <c r="G29" s="66">
        <f>SUM($E$28:G28)</f>
        <v>11</v>
      </c>
      <c r="H29" s="66">
        <f>SUM($E$28:H28)</f>
        <v>16</v>
      </c>
      <c r="I29" s="66">
        <f>SUM($E$28:I28)</f>
        <v>19</v>
      </c>
      <c r="J29" s="66">
        <f>SUM($E$28:J28)</f>
        <v>19</v>
      </c>
      <c r="K29" s="66">
        <f>SUM($E$28:K28)</f>
        <v>29</v>
      </c>
      <c r="L29" s="66">
        <f>SUM($E$28:L28)</f>
        <v>30</v>
      </c>
      <c r="M29" s="66">
        <f>SUM($E$28:M28)</f>
        <v>33</v>
      </c>
      <c r="N29" s="66">
        <f>SUM($E$28:N28)</f>
        <v>34</v>
      </c>
      <c r="O29" s="66">
        <f>SUM($E$28:O28)</f>
        <v>35</v>
      </c>
      <c r="P29" s="66">
        <f>SUM($E$28:P28)</f>
        <v>40</v>
      </c>
      <c r="Q29" s="66">
        <f>SUM($E$28:Q28)</f>
        <v>41</v>
      </c>
      <c r="R29" s="66">
        <f>SUM($E$28:R28)</f>
        <v>41</v>
      </c>
      <c r="S29" s="66">
        <f>SUM($E$28:S28)</f>
        <v>41</v>
      </c>
      <c r="T29" s="66">
        <f>SUM($E$28:T28)</f>
        <v>42</v>
      </c>
      <c r="U29" s="66">
        <f>SUM($E$28:U28)</f>
        <v>42</v>
      </c>
      <c r="V29" s="66">
        <f>SUM($E$28:V28)</f>
        <v>42</v>
      </c>
      <c r="W29" s="66">
        <f>SUM($E$28:W28)</f>
        <v>42</v>
      </c>
      <c r="X29" s="66">
        <f>SUM($E$28:X28)</f>
        <v>42</v>
      </c>
      <c r="Y29" s="66">
        <f>SUM($E$28:Y28)</f>
        <v>42</v>
      </c>
      <c r="Z29" s="66">
        <f>SUM($E$28:Z28)</f>
        <v>42</v>
      </c>
      <c r="AA29" s="67"/>
      <c r="AB29" s="21"/>
      <c r="AC29" s="22"/>
    </row>
    <row r="30" spans="1:29" ht="15" customHeight="1" x14ac:dyDescent="0.25">
      <c r="A30" s="68">
        <v>11</v>
      </c>
      <c r="B30" s="69" t="s">
        <v>33</v>
      </c>
      <c r="C30" s="70" t="s">
        <v>12</v>
      </c>
      <c r="D30" s="71" t="s">
        <v>13</v>
      </c>
      <c r="E30" s="72">
        <v>3</v>
      </c>
      <c r="F30" s="72">
        <v>9</v>
      </c>
      <c r="G30" s="72">
        <v>13</v>
      </c>
      <c r="H30" s="72">
        <v>10</v>
      </c>
      <c r="I30" s="72">
        <v>22</v>
      </c>
      <c r="J30" s="72">
        <v>13</v>
      </c>
      <c r="K30" s="72">
        <v>11</v>
      </c>
      <c r="L30" s="72">
        <v>9</v>
      </c>
      <c r="M30" s="72">
        <v>6</v>
      </c>
      <c r="N30" s="72">
        <v>13</v>
      </c>
      <c r="O30" s="72">
        <v>3</v>
      </c>
      <c r="P30" s="72">
        <v>8</v>
      </c>
      <c r="Q30" s="72">
        <v>3</v>
      </c>
      <c r="R30" s="72">
        <v>0</v>
      </c>
      <c r="S30" s="72">
        <v>5</v>
      </c>
      <c r="T30" s="72">
        <v>3</v>
      </c>
      <c r="U30" s="72">
        <v>1</v>
      </c>
      <c r="V30" s="72">
        <v>2</v>
      </c>
      <c r="W30" s="72">
        <v>2</v>
      </c>
      <c r="X30" s="72">
        <v>0</v>
      </c>
      <c r="Y30" s="72">
        <v>3</v>
      </c>
      <c r="Z30" s="72">
        <v>0</v>
      </c>
      <c r="AA30" s="73" t="s">
        <v>14</v>
      </c>
      <c r="AB30" s="74">
        <v>32</v>
      </c>
      <c r="AC30" s="22">
        <f>AB30+Z31</f>
        <v>171</v>
      </c>
    </row>
    <row r="31" spans="1:29" ht="15" customHeight="1" x14ac:dyDescent="0.25">
      <c r="A31" s="68"/>
      <c r="B31" s="69"/>
      <c r="C31" s="70"/>
      <c r="D31" s="71" t="s">
        <v>10</v>
      </c>
      <c r="E31" s="72">
        <f>SUM($E$30:E30)</f>
        <v>3</v>
      </c>
      <c r="F31" s="72">
        <f>SUM($E$30:F30)</f>
        <v>12</v>
      </c>
      <c r="G31" s="72">
        <f>SUM($E$30:G30)</f>
        <v>25</v>
      </c>
      <c r="H31" s="72">
        <f>SUM($E$30:H30)</f>
        <v>35</v>
      </c>
      <c r="I31" s="72">
        <f>SUM($E$30:I30)</f>
        <v>57</v>
      </c>
      <c r="J31" s="72">
        <f>SUM($E$30:J30)</f>
        <v>70</v>
      </c>
      <c r="K31" s="72">
        <f>SUM($E$30:K30)</f>
        <v>81</v>
      </c>
      <c r="L31" s="72">
        <f>SUM($E$30:L30)</f>
        <v>90</v>
      </c>
      <c r="M31" s="72">
        <f>SUM($E$30:M30)</f>
        <v>96</v>
      </c>
      <c r="N31" s="72">
        <f>SUM($E$30:N30)</f>
        <v>109</v>
      </c>
      <c r="O31" s="72">
        <f>SUM($E$30:O30)</f>
        <v>112</v>
      </c>
      <c r="P31" s="72">
        <f>SUM($E$30:P30)</f>
        <v>120</v>
      </c>
      <c r="Q31" s="72">
        <f>SUM($E$30:Q30)</f>
        <v>123</v>
      </c>
      <c r="R31" s="72">
        <f>SUM($E$30:R30)</f>
        <v>123</v>
      </c>
      <c r="S31" s="72">
        <f>SUM($E$30:S30)</f>
        <v>128</v>
      </c>
      <c r="T31" s="72">
        <f>SUM($E$30:T30)</f>
        <v>131</v>
      </c>
      <c r="U31" s="72">
        <f>SUM($E$30:U30)</f>
        <v>132</v>
      </c>
      <c r="V31" s="72">
        <f>SUM($E$30:V30)</f>
        <v>134</v>
      </c>
      <c r="W31" s="72">
        <f>SUM($E$30:W30)</f>
        <v>136</v>
      </c>
      <c r="X31" s="72">
        <f>SUM($E$30:X30)</f>
        <v>136</v>
      </c>
      <c r="Y31" s="72">
        <f>SUM($E$30:Y30)</f>
        <v>139</v>
      </c>
      <c r="Z31" s="72">
        <f>SUM($E$30:Z30)</f>
        <v>139</v>
      </c>
      <c r="AA31" s="73"/>
      <c r="AB31" s="33"/>
      <c r="AC31" s="34"/>
    </row>
    <row r="32" spans="1:29" ht="15" customHeight="1" x14ac:dyDescent="0.25">
      <c r="A32" s="75">
        <v>13</v>
      </c>
      <c r="B32" s="76" t="s">
        <v>34</v>
      </c>
      <c r="C32" s="77" t="s">
        <v>27</v>
      </c>
      <c r="D32" s="78" t="s">
        <v>28</v>
      </c>
      <c r="E32" s="79">
        <v>1</v>
      </c>
      <c r="F32" s="79">
        <v>1</v>
      </c>
      <c r="G32" s="79">
        <v>0</v>
      </c>
      <c r="H32" s="79">
        <v>0</v>
      </c>
      <c r="I32" s="79">
        <v>1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3</v>
      </c>
      <c r="P32" s="79">
        <v>5</v>
      </c>
      <c r="Q32" s="79">
        <v>0</v>
      </c>
      <c r="R32" s="79">
        <v>6</v>
      </c>
      <c r="S32" s="79">
        <v>5</v>
      </c>
      <c r="T32" s="79">
        <v>1</v>
      </c>
      <c r="U32" s="79">
        <v>0</v>
      </c>
      <c r="V32" s="79">
        <v>2</v>
      </c>
      <c r="W32" s="79">
        <v>4</v>
      </c>
      <c r="X32" s="79">
        <v>3</v>
      </c>
      <c r="Y32" s="79">
        <v>0</v>
      </c>
      <c r="Z32" s="79">
        <v>4</v>
      </c>
      <c r="AA32" s="80" t="s">
        <v>14</v>
      </c>
      <c r="AB32" s="81">
        <v>58</v>
      </c>
      <c r="AC32" s="13">
        <f>AB32+Z33</f>
        <v>94</v>
      </c>
    </row>
    <row r="33" spans="1:29" ht="15" customHeight="1" x14ac:dyDescent="0.25">
      <c r="A33" s="82"/>
      <c r="B33" s="83"/>
      <c r="C33" s="84"/>
      <c r="D33" s="85" t="s">
        <v>10</v>
      </c>
      <c r="E33" s="86">
        <f>SUM($E$32:E32)</f>
        <v>1</v>
      </c>
      <c r="F33" s="86">
        <f>SUM($E$32:F32)</f>
        <v>2</v>
      </c>
      <c r="G33" s="86">
        <f>SUM($E$32:G32)</f>
        <v>2</v>
      </c>
      <c r="H33" s="86">
        <f>SUM($E$32:H32)</f>
        <v>2</v>
      </c>
      <c r="I33" s="86">
        <f>SUM($E$32:I32)</f>
        <v>3</v>
      </c>
      <c r="J33" s="86">
        <f>SUM($E$32:J32)</f>
        <v>3</v>
      </c>
      <c r="K33" s="86">
        <f>SUM($E$32:K32)</f>
        <v>3</v>
      </c>
      <c r="L33" s="86">
        <f>SUM($E$32:L32)</f>
        <v>3</v>
      </c>
      <c r="M33" s="86">
        <f>SUM($E$32:M32)</f>
        <v>3</v>
      </c>
      <c r="N33" s="86">
        <f>SUM($E$32:N32)</f>
        <v>3</v>
      </c>
      <c r="O33" s="86">
        <f>SUM($E$32:O32)</f>
        <v>6</v>
      </c>
      <c r="P33" s="86">
        <f>SUM($E$32:P32)</f>
        <v>11</v>
      </c>
      <c r="Q33" s="86">
        <f>SUM($E$32:Q32)</f>
        <v>11</v>
      </c>
      <c r="R33" s="86">
        <f>SUM($E$32:R32)</f>
        <v>17</v>
      </c>
      <c r="S33" s="86">
        <f>SUM($E$32:S32)</f>
        <v>22</v>
      </c>
      <c r="T33" s="86">
        <f>SUM($E$32:T32)</f>
        <v>23</v>
      </c>
      <c r="U33" s="86">
        <f>SUM($E$32:U32)</f>
        <v>23</v>
      </c>
      <c r="V33" s="86">
        <f>SUM($E$32:V32)</f>
        <v>25</v>
      </c>
      <c r="W33" s="86">
        <f>SUM($E$32:W32)</f>
        <v>29</v>
      </c>
      <c r="X33" s="86">
        <f>SUM($E$32:X32)</f>
        <v>32</v>
      </c>
      <c r="Y33" s="86">
        <f>SUM($E$32:Y32)</f>
        <v>32</v>
      </c>
      <c r="Z33" s="86">
        <f>SUM($E$32:Z32)</f>
        <v>36</v>
      </c>
      <c r="AA33" s="87"/>
      <c r="AB33" s="21"/>
      <c r="AC33" s="22"/>
    </row>
    <row r="34" spans="1:29" ht="15" customHeight="1" x14ac:dyDescent="0.25">
      <c r="A34" s="75">
        <v>15</v>
      </c>
      <c r="B34" s="76" t="s">
        <v>35</v>
      </c>
      <c r="C34" s="77" t="s">
        <v>36</v>
      </c>
      <c r="D34" s="78" t="s">
        <v>37</v>
      </c>
      <c r="E34" s="79">
        <v>4</v>
      </c>
      <c r="F34" s="79">
        <v>1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9">
        <v>1</v>
      </c>
      <c r="M34" s="79">
        <v>0</v>
      </c>
      <c r="N34" s="79">
        <v>0</v>
      </c>
      <c r="O34" s="79">
        <v>0</v>
      </c>
      <c r="P34" s="79">
        <v>1</v>
      </c>
      <c r="Q34" s="79">
        <v>0</v>
      </c>
      <c r="R34" s="79">
        <v>0</v>
      </c>
      <c r="S34" s="79">
        <v>0</v>
      </c>
      <c r="T34" s="79">
        <v>0</v>
      </c>
      <c r="U34" s="79">
        <v>0</v>
      </c>
      <c r="V34" s="79">
        <v>0</v>
      </c>
      <c r="W34" s="79">
        <v>0</v>
      </c>
      <c r="X34" s="79">
        <v>3</v>
      </c>
      <c r="Y34" s="79">
        <v>0</v>
      </c>
      <c r="Z34" s="79">
        <v>0</v>
      </c>
      <c r="AA34" s="80" t="s">
        <v>9</v>
      </c>
      <c r="AB34" s="21"/>
      <c r="AC34" s="22"/>
    </row>
    <row r="35" spans="1:29" ht="14.25" customHeight="1" x14ac:dyDescent="0.25">
      <c r="A35" s="82"/>
      <c r="B35" s="83"/>
      <c r="C35" s="84"/>
      <c r="D35" s="85" t="s">
        <v>10</v>
      </c>
      <c r="E35" s="86">
        <f>SUM($E$34:E34)</f>
        <v>4</v>
      </c>
      <c r="F35" s="86">
        <f>SUM($E$34:F34)</f>
        <v>5</v>
      </c>
      <c r="G35" s="86">
        <f>SUM($E$34:G34)</f>
        <v>5</v>
      </c>
      <c r="H35" s="86">
        <f>SUM($E$34:H34)</f>
        <v>5</v>
      </c>
      <c r="I35" s="86">
        <f>SUM($E$34:I34)</f>
        <v>5</v>
      </c>
      <c r="J35" s="86">
        <f>SUM($E$34:J34)</f>
        <v>5</v>
      </c>
      <c r="K35" s="86">
        <f>SUM($E$34:K34)</f>
        <v>5</v>
      </c>
      <c r="L35" s="86">
        <f>SUM($E$34:L34)</f>
        <v>6</v>
      </c>
      <c r="M35" s="86">
        <f>SUM($E$34:M34)</f>
        <v>6</v>
      </c>
      <c r="N35" s="86">
        <f>SUM($E$34:N34)</f>
        <v>6</v>
      </c>
      <c r="O35" s="86">
        <f>SUM($E$34:O34)</f>
        <v>6</v>
      </c>
      <c r="P35" s="86">
        <f>SUM($E$34:P34)</f>
        <v>7</v>
      </c>
      <c r="Q35" s="86">
        <f>SUM($E$34:Q34)</f>
        <v>7</v>
      </c>
      <c r="R35" s="86">
        <f>SUM($E$34:R34)</f>
        <v>7</v>
      </c>
      <c r="S35" s="86">
        <f>SUM($E$34:S34)</f>
        <v>7</v>
      </c>
      <c r="T35" s="86">
        <f>SUM($E$34:T34)</f>
        <v>7</v>
      </c>
      <c r="U35" s="86">
        <f>SUM($E$34:U34)</f>
        <v>7</v>
      </c>
      <c r="V35" s="86">
        <f>SUM($E$34:V34)</f>
        <v>7</v>
      </c>
      <c r="W35" s="86">
        <f>SUM($E$34:W34)</f>
        <v>7</v>
      </c>
      <c r="X35" s="86">
        <f>SUM($E$34:X34)</f>
        <v>10</v>
      </c>
      <c r="Y35" s="86">
        <f>SUM($E$34:Y34)</f>
        <v>10</v>
      </c>
      <c r="Z35" s="86">
        <f>SUM($E$34:Z34)</f>
        <v>10</v>
      </c>
      <c r="AA35" s="87"/>
      <c r="AB35" s="21"/>
      <c r="AC35" s="22"/>
    </row>
    <row r="36" spans="1:29" ht="15" customHeight="1" x14ac:dyDescent="0.25">
      <c r="A36" s="75">
        <v>22</v>
      </c>
      <c r="B36" s="76" t="s">
        <v>34</v>
      </c>
      <c r="C36" s="77" t="s">
        <v>38</v>
      </c>
      <c r="D36" s="78" t="s">
        <v>39</v>
      </c>
      <c r="E36" s="79">
        <v>0</v>
      </c>
      <c r="F36" s="79">
        <v>0</v>
      </c>
      <c r="G36" s="79">
        <v>0</v>
      </c>
      <c r="H36" s="79">
        <v>2</v>
      </c>
      <c r="I36" s="79">
        <v>0</v>
      </c>
      <c r="J36" s="79">
        <v>1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  <c r="P36" s="79">
        <v>0</v>
      </c>
      <c r="Q36" s="79">
        <v>0</v>
      </c>
      <c r="R36" s="79">
        <v>0</v>
      </c>
      <c r="S36" s="79">
        <v>0</v>
      </c>
      <c r="T36" s="79">
        <v>0</v>
      </c>
      <c r="U36" s="79">
        <v>0</v>
      </c>
      <c r="V36" s="79">
        <v>0</v>
      </c>
      <c r="W36" s="79">
        <v>1</v>
      </c>
      <c r="X36" s="79">
        <v>0</v>
      </c>
      <c r="Y36" s="79">
        <v>0</v>
      </c>
      <c r="Z36" s="79">
        <v>0</v>
      </c>
      <c r="AA36" s="80" t="s">
        <v>14</v>
      </c>
      <c r="AB36" s="88">
        <v>12</v>
      </c>
      <c r="AC36" s="22">
        <f>AB36+Z37</f>
        <v>16</v>
      </c>
    </row>
    <row r="37" spans="1:29" ht="15" customHeight="1" x14ac:dyDescent="0.25">
      <c r="A37" s="82"/>
      <c r="B37" s="83"/>
      <c r="C37" s="84"/>
      <c r="D37" s="85" t="s">
        <v>10</v>
      </c>
      <c r="E37" s="86">
        <f>SUM($E$36:E36)</f>
        <v>0</v>
      </c>
      <c r="F37" s="86">
        <f>SUM($E$36:F36)</f>
        <v>0</v>
      </c>
      <c r="G37" s="86">
        <f>SUM($E$36:G36)</f>
        <v>0</v>
      </c>
      <c r="H37" s="86">
        <f>SUM($E$36:H36)</f>
        <v>2</v>
      </c>
      <c r="I37" s="86">
        <f>SUM($E$36:I36)</f>
        <v>2</v>
      </c>
      <c r="J37" s="86">
        <f>SUM($E$36:J36)</f>
        <v>3</v>
      </c>
      <c r="K37" s="86">
        <f>SUM($E$36:K36)</f>
        <v>3</v>
      </c>
      <c r="L37" s="86">
        <f>SUM($E$36:L36)</f>
        <v>3</v>
      </c>
      <c r="M37" s="86">
        <f>SUM($E$36:M36)</f>
        <v>3</v>
      </c>
      <c r="N37" s="86">
        <f>SUM($E$36:N36)</f>
        <v>3</v>
      </c>
      <c r="O37" s="86">
        <f>SUM($E$36:O36)</f>
        <v>3</v>
      </c>
      <c r="P37" s="86">
        <f>SUM($E$36:P36)</f>
        <v>3</v>
      </c>
      <c r="Q37" s="86">
        <f>SUM($E$36:Q36)</f>
        <v>3</v>
      </c>
      <c r="R37" s="86">
        <f>SUM($E$36:R36)</f>
        <v>3</v>
      </c>
      <c r="S37" s="86">
        <f>SUM($E$36:S36)</f>
        <v>3</v>
      </c>
      <c r="T37" s="86">
        <f>SUM($E$36:T36)</f>
        <v>3</v>
      </c>
      <c r="U37" s="86">
        <f>SUM($E$36:U36)</f>
        <v>3</v>
      </c>
      <c r="V37" s="86">
        <f>SUM($E$36:V36)</f>
        <v>3</v>
      </c>
      <c r="W37" s="86">
        <f>SUM($E$36:W36)</f>
        <v>4</v>
      </c>
      <c r="X37" s="86">
        <f>SUM($E$36:X36)</f>
        <v>4</v>
      </c>
      <c r="Y37" s="86">
        <f>SUM($E$36:Y36)</f>
        <v>4</v>
      </c>
      <c r="Z37" s="86">
        <f>SUM($E$36:Z36)</f>
        <v>4</v>
      </c>
      <c r="AA37" s="87"/>
      <c r="AB37" s="21"/>
      <c r="AC37" s="22"/>
    </row>
    <row r="38" spans="1:29" ht="15" customHeight="1" x14ac:dyDescent="0.25">
      <c r="A38" s="75">
        <v>23</v>
      </c>
      <c r="B38" s="76" t="s">
        <v>35</v>
      </c>
      <c r="C38" s="77" t="s">
        <v>38</v>
      </c>
      <c r="D38" s="78" t="s">
        <v>39</v>
      </c>
      <c r="E38" s="79">
        <v>0</v>
      </c>
      <c r="F38" s="79">
        <v>0</v>
      </c>
      <c r="G38" s="79">
        <v>1</v>
      </c>
      <c r="H38" s="79">
        <v>4</v>
      </c>
      <c r="I38" s="79">
        <v>0</v>
      </c>
      <c r="J38" s="79">
        <v>4</v>
      </c>
      <c r="K38" s="79">
        <v>4</v>
      </c>
      <c r="L38" s="79">
        <v>3</v>
      </c>
      <c r="M38" s="79">
        <v>5</v>
      </c>
      <c r="N38" s="79">
        <v>3</v>
      </c>
      <c r="O38" s="79">
        <v>2</v>
      </c>
      <c r="P38" s="79">
        <v>3</v>
      </c>
      <c r="Q38" s="79">
        <v>2</v>
      </c>
      <c r="R38" s="79">
        <v>3</v>
      </c>
      <c r="S38" s="79">
        <v>0</v>
      </c>
      <c r="T38" s="79">
        <v>2</v>
      </c>
      <c r="U38" s="79">
        <v>1</v>
      </c>
      <c r="V38" s="79">
        <v>0</v>
      </c>
      <c r="W38" s="79">
        <v>3</v>
      </c>
      <c r="X38" s="79">
        <v>1</v>
      </c>
      <c r="Y38" s="79">
        <v>0</v>
      </c>
      <c r="Z38" s="79">
        <v>0</v>
      </c>
      <c r="AA38" s="80" t="s">
        <v>14</v>
      </c>
      <c r="AB38" s="88">
        <v>21</v>
      </c>
      <c r="AC38" s="22">
        <f>AB38+Z39</f>
        <v>62</v>
      </c>
    </row>
    <row r="39" spans="1:29" ht="15" customHeight="1" x14ac:dyDescent="0.25">
      <c r="A39" s="89"/>
      <c r="B39" s="90"/>
      <c r="C39" s="91"/>
      <c r="D39" s="92" t="s">
        <v>10</v>
      </c>
      <c r="E39" s="93">
        <f>SUM($E$38:E38)</f>
        <v>0</v>
      </c>
      <c r="F39" s="93">
        <f>SUM($E$38:F38)</f>
        <v>0</v>
      </c>
      <c r="G39" s="93">
        <f>SUM($E$38:G38)</f>
        <v>1</v>
      </c>
      <c r="H39" s="93">
        <f>SUM($E$38:H38)</f>
        <v>5</v>
      </c>
      <c r="I39" s="93">
        <f>SUM($E$38:I38)</f>
        <v>5</v>
      </c>
      <c r="J39" s="93">
        <f>SUM($E$38:J38)</f>
        <v>9</v>
      </c>
      <c r="K39" s="93">
        <f>SUM($E$38:K38)</f>
        <v>13</v>
      </c>
      <c r="L39" s="93">
        <f>SUM($E$38:L38)</f>
        <v>16</v>
      </c>
      <c r="M39" s="93">
        <f>SUM($E$38:M38)</f>
        <v>21</v>
      </c>
      <c r="N39" s="93">
        <f>SUM($E$38:N38)</f>
        <v>24</v>
      </c>
      <c r="O39" s="93">
        <f>SUM($E$38:O38)</f>
        <v>26</v>
      </c>
      <c r="P39" s="93">
        <f>SUM($E$38:P38)</f>
        <v>29</v>
      </c>
      <c r="Q39" s="93">
        <f>SUM($E$38:Q38)</f>
        <v>31</v>
      </c>
      <c r="R39" s="93">
        <f>SUM($E$38:R38)</f>
        <v>34</v>
      </c>
      <c r="S39" s="93">
        <f>SUM($E$38:S38)</f>
        <v>34</v>
      </c>
      <c r="T39" s="93">
        <f>SUM($E$38:T38)</f>
        <v>36</v>
      </c>
      <c r="U39" s="93">
        <f>SUM($E$38:U38)</f>
        <v>37</v>
      </c>
      <c r="V39" s="93">
        <f>SUM($E$38:V38)</f>
        <v>37</v>
      </c>
      <c r="W39" s="93">
        <f>SUM($E$38:W38)</f>
        <v>40</v>
      </c>
      <c r="X39" s="93">
        <f>SUM($E$38:X38)</f>
        <v>41</v>
      </c>
      <c r="Y39" s="93">
        <f>SUM($E$38:Y38)</f>
        <v>41</v>
      </c>
      <c r="Z39" s="93">
        <f>SUM($E$38:Z38)</f>
        <v>41</v>
      </c>
      <c r="AA39" s="94"/>
      <c r="AB39" s="33"/>
      <c r="AC39" s="34"/>
    </row>
    <row r="40" spans="1:29" ht="15" customHeight="1" x14ac:dyDescent="0.25">
      <c r="A40" s="95">
        <v>14</v>
      </c>
      <c r="B40" s="96" t="s">
        <v>40</v>
      </c>
      <c r="C40" s="97" t="s">
        <v>30</v>
      </c>
      <c r="D40" s="98" t="s">
        <v>31</v>
      </c>
      <c r="E40" s="99">
        <v>0</v>
      </c>
      <c r="F40" s="99">
        <v>0</v>
      </c>
      <c r="G40" s="99">
        <v>0</v>
      </c>
      <c r="H40" s="99">
        <v>0</v>
      </c>
      <c r="I40" s="99">
        <v>0</v>
      </c>
      <c r="J40" s="99">
        <v>1</v>
      </c>
      <c r="K40" s="99">
        <v>0</v>
      </c>
      <c r="L40" s="99">
        <v>1</v>
      </c>
      <c r="M40" s="99">
        <v>0</v>
      </c>
      <c r="N40" s="99">
        <v>0</v>
      </c>
      <c r="O40" s="99">
        <v>0</v>
      </c>
      <c r="P40" s="99">
        <v>0</v>
      </c>
      <c r="Q40" s="99">
        <v>0</v>
      </c>
      <c r="R40" s="99">
        <v>0</v>
      </c>
      <c r="S40" s="99">
        <v>0</v>
      </c>
      <c r="T40" s="99">
        <v>0</v>
      </c>
      <c r="U40" s="99">
        <v>0</v>
      </c>
      <c r="V40" s="99">
        <v>0</v>
      </c>
      <c r="W40" s="99">
        <v>0</v>
      </c>
      <c r="X40" s="99">
        <v>0</v>
      </c>
      <c r="Y40" s="99">
        <v>0</v>
      </c>
      <c r="Z40" s="99">
        <v>0</v>
      </c>
      <c r="AA40" s="100" t="s">
        <v>14</v>
      </c>
      <c r="AB40" s="101">
        <v>22</v>
      </c>
      <c r="AC40" s="13">
        <f>AB40+Z41</f>
        <v>24</v>
      </c>
    </row>
    <row r="41" spans="1:29" ht="15" customHeight="1" x14ac:dyDescent="0.25">
      <c r="A41" s="102"/>
      <c r="B41" s="103"/>
      <c r="C41" s="102"/>
      <c r="D41" s="104" t="s">
        <v>10</v>
      </c>
      <c r="E41" s="105">
        <f>SUM($E$40:E40)</f>
        <v>0</v>
      </c>
      <c r="F41" s="105">
        <f>SUM($E$40:F40)</f>
        <v>0</v>
      </c>
      <c r="G41" s="105">
        <f>SUM($E$40:G40)</f>
        <v>0</v>
      </c>
      <c r="H41" s="105">
        <f>SUM($E$40:H40)</f>
        <v>0</v>
      </c>
      <c r="I41" s="105">
        <f>SUM($E$40:I40)</f>
        <v>0</v>
      </c>
      <c r="J41" s="105">
        <f>SUM($E$40:J40)</f>
        <v>1</v>
      </c>
      <c r="K41" s="105">
        <f>SUM($E$40:K40)</f>
        <v>1</v>
      </c>
      <c r="L41" s="105">
        <f>SUM($E$40:L40)</f>
        <v>2</v>
      </c>
      <c r="M41" s="105">
        <f>SUM($E$40:M40)</f>
        <v>2</v>
      </c>
      <c r="N41" s="105">
        <f>SUM($E$40:N40)</f>
        <v>2</v>
      </c>
      <c r="O41" s="105">
        <f>SUM($E$40:O40)</f>
        <v>2</v>
      </c>
      <c r="P41" s="105">
        <f>SUM($E$40:P40)</f>
        <v>2</v>
      </c>
      <c r="Q41" s="105">
        <f>SUM($E$40:Q40)</f>
        <v>2</v>
      </c>
      <c r="R41" s="105">
        <f>SUM($E$40:R40)</f>
        <v>2</v>
      </c>
      <c r="S41" s="105">
        <f>SUM($E$40:S40)</f>
        <v>2</v>
      </c>
      <c r="T41" s="105">
        <f>SUM($E$40:T40)</f>
        <v>2</v>
      </c>
      <c r="U41" s="105">
        <f>SUM($E$40:U40)</f>
        <v>2</v>
      </c>
      <c r="V41" s="105">
        <f>SUM($E$40:V40)</f>
        <v>2</v>
      </c>
      <c r="W41" s="105">
        <f>SUM($E$40:W40)</f>
        <v>2</v>
      </c>
      <c r="X41" s="105">
        <f>SUM($E$40:X40)</f>
        <v>2</v>
      </c>
      <c r="Y41" s="105">
        <f>SUM($E$40:Y40)</f>
        <v>2</v>
      </c>
      <c r="Z41" s="105">
        <f>SUM($E$40:Z40)</f>
        <v>2</v>
      </c>
      <c r="AA41" s="106"/>
      <c r="AB41" s="21"/>
      <c r="AC41" s="22"/>
    </row>
    <row r="42" spans="1:29" ht="15" customHeight="1" x14ac:dyDescent="0.25">
      <c r="A42" s="107">
        <v>16</v>
      </c>
      <c r="B42" s="108" t="s">
        <v>41</v>
      </c>
      <c r="C42" s="109" t="s">
        <v>36</v>
      </c>
      <c r="D42" s="110" t="s">
        <v>37</v>
      </c>
      <c r="E42" s="111">
        <v>0</v>
      </c>
      <c r="F42" s="111">
        <v>0</v>
      </c>
      <c r="G42" s="111">
        <v>0</v>
      </c>
      <c r="H42" s="111">
        <v>0</v>
      </c>
      <c r="I42" s="111">
        <v>0</v>
      </c>
      <c r="J42" s="111">
        <v>0</v>
      </c>
      <c r="K42" s="111">
        <v>0</v>
      </c>
      <c r="L42" s="111">
        <v>0</v>
      </c>
      <c r="M42" s="111">
        <v>0</v>
      </c>
      <c r="N42" s="111">
        <v>0</v>
      </c>
      <c r="O42" s="111">
        <v>0</v>
      </c>
      <c r="P42" s="111">
        <v>0</v>
      </c>
      <c r="Q42" s="111">
        <v>0</v>
      </c>
      <c r="R42" s="111">
        <v>0</v>
      </c>
      <c r="S42" s="111">
        <v>0</v>
      </c>
      <c r="T42" s="111">
        <v>0</v>
      </c>
      <c r="U42" s="111">
        <v>0</v>
      </c>
      <c r="V42" s="111">
        <v>0</v>
      </c>
      <c r="W42" s="111">
        <v>0</v>
      </c>
      <c r="X42" s="111">
        <v>0</v>
      </c>
      <c r="Y42" s="111">
        <v>0</v>
      </c>
      <c r="Z42" s="111">
        <v>0</v>
      </c>
      <c r="AA42" s="112" t="s">
        <v>14</v>
      </c>
      <c r="AB42" s="113">
        <v>16</v>
      </c>
      <c r="AC42" s="22">
        <f>AB42+Z43</f>
        <v>16</v>
      </c>
    </row>
    <row r="43" spans="1:29" ht="15" customHeight="1" x14ac:dyDescent="0.25">
      <c r="A43" s="107"/>
      <c r="B43" s="108"/>
      <c r="C43" s="109"/>
      <c r="D43" s="110" t="s">
        <v>10</v>
      </c>
      <c r="E43" s="111">
        <f>SUM($E$42:E42)</f>
        <v>0</v>
      </c>
      <c r="F43" s="111">
        <f>SUM($E$42:F42)</f>
        <v>0</v>
      </c>
      <c r="G43" s="111">
        <f>SUM($E$42:G42)</f>
        <v>0</v>
      </c>
      <c r="H43" s="111">
        <f>SUM($E$42:H42)</f>
        <v>0</v>
      </c>
      <c r="I43" s="111">
        <f>SUM($E$42:I42)</f>
        <v>0</v>
      </c>
      <c r="J43" s="111">
        <f>SUM($E$42:J42)</f>
        <v>0</v>
      </c>
      <c r="K43" s="111">
        <f>SUM($E$42:K42)</f>
        <v>0</v>
      </c>
      <c r="L43" s="111">
        <f>SUM($E$42:L42)</f>
        <v>0</v>
      </c>
      <c r="M43" s="111">
        <f>SUM($E$42:M42)</f>
        <v>0</v>
      </c>
      <c r="N43" s="111">
        <f>SUM($E$42:N42)</f>
        <v>0</v>
      </c>
      <c r="O43" s="111">
        <f>SUM($E$42:O42)</f>
        <v>0</v>
      </c>
      <c r="P43" s="111">
        <f>SUM($E$42:P42)</f>
        <v>0</v>
      </c>
      <c r="Q43" s="111">
        <f>SUM($E$42:Q42)</f>
        <v>0</v>
      </c>
      <c r="R43" s="111">
        <f>SUM($E$42:R42)</f>
        <v>0</v>
      </c>
      <c r="S43" s="111">
        <f>SUM($E$42:S42)</f>
        <v>0</v>
      </c>
      <c r="T43" s="111">
        <f>SUM($E$42:T42)</f>
        <v>0</v>
      </c>
      <c r="U43" s="111">
        <f>SUM($E$42:U42)</f>
        <v>0</v>
      </c>
      <c r="V43" s="111">
        <f>SUM($E$42:V42)</f>
        <v>0</v>
      </c>
      <c r="W43" s="111">
        <f>SUM($E$42:W42)</f>
        <v>0</v>
      </c>
      <c r="X43" s="111">
        <f>SUM($E$42:X42)</f>
        <v>0</v>
      </c>
      <c r="Y43" s="111">
        <f>SUM($E$42:Y42)</f>
        <v>0</v>
      </c>
      <c r="Z43" s="111">
        <f>SUM($E$42:Z42)</f>
        <v>0</v>
      </c>
      <c r="AA43" s="112"/>
      <c r="AB43" s="33"/>
      <c r="AC43" s="34"/>
    </row>
    <row r="44" spans="1:29" ht="15" customHeight="1" x14ac:dyDescent="0.25">
      <c r="A44" s="114">
        <v>17</v>
      </c>
      <c r="B44" s="115" t="s">
        <v>42</v>
      </c>
      <c r="C44" s="116" t="s">
        <v>27</v>
      </c>
      <c r="D44" s="117" t="s">
        <v>28</v>
      </c>
      <c r="E44" s="118">
        <v>0</v>
      </c>
      <c r="F44" s="118">
        <v>1</v>
      </c>
      <c r="G44" s="118">
        <v>0</v>
      </c>
      <c r="H44" s="118">
        <v>8</v>
      </c>
      <c r="I44" s="118">
        <v>29</v>
      </c>
      <c r="J44" s="118">
        <v>9</v>
      </c>
      <c r="K44" s="118">
        <v>6</v>
      </c>
      <c r="L44" s="118">
        <v>2</v>
      </c>
      <c r="M44" s="118">
        <v>14</v>
      </c>
      <c r="N44" s="118">
        <v>22</v>
      </c>
      <c r="O44" s="118">
        <v>74</v>
      </c>
      <c r="P44" s="118">
        <v>28</v>
      </c>
      <c r="Q44" s="118">
        <v>10</v>
      </c>
      <c r="R44" s="118">
        <v>14</v>
      </c>
      <c r="S44" s="118">
        <v>15</v>
      </c>
      <c r="T44" s="118">
        <v>26</v>
      </c>
      <c r="U44" s="118">
        <v>9</v>
      </c>
      <c r="V44" s="118">
        <v>36</v>
      </c>
      <c r="W44" s="118">
        <v>17</v>
      </c>
      <c r="X44" s="118">
        <v>19</v>
      </c>
      <c r="Y44" s="118">
        <v>14</v>
      </c>
      <c r="Z44" s="118">
        <v>16</v>
      </c>
      <c r="AA44" s="119" t="s">
        <v>14</v>
      </c>
      <c r="AB44" s="120">
        <v>176</v>
      </c>
      <c r="AC44" s="13">
        <f>AB44+Z45</f>
        <v>545</v>
      </c>
    </row>
    <row r="45" spans="1:29" ht="15" customHeight="1" x14ac:dyDescent="0.25">
      <c r="A45" s="121"/>
      <c r="B45" s="122"/>
      <c r="C45" s="123"/>
      <c r="D45" s="124" t="s">
        <v>10</v>
      </c>
      <c r="E45" s="125">
        <f>SUM($E$44:E44)</f>
        <v>0</v>
      </c>
      <c r="F45" s="125">
        <f>SUM($E$44:F44)</f>
        <v>1</v>
      </c>
      <c r="G45" s="125">
        <f>SUM($E$44:G44)</f>
        <v>1</v>
      </c>
      <c r="H45" s="125">
        <f>SUM($E$44:H44)</f>
        <v>9</v>
      </c>
      <c r="I45" s="125">
        <f>SUM($E$44:I44)</f>
        <v>38</v>
      </c>
      <c r="J45" s="125">
        <f>SUM($E$44:J44)</f>
        <v>47</v>
      </c>
      <c r="K45" s="125">
        <f>SUM($E$44:K44)</f>
        <v>53</v>
      </c>
      <c r="L45" s="125">
        <f>SUM($E$44:L44)</f>
        <v>55</v>
      </c>
      <c r="M45" s="125">
        <f>SUM($E$44:M44)</f>
        <v>69</v>
      </c>
      <c r="N45" s="125">
        <f>SUM($E$44:N44)</f>
        <v>91</v>
      </c>
      <c r="O45" s="125">
        <f>SUM($E$44:O44)</f>
        <v>165</v>
      </c>
      <c r="P45" s="125">
        <f>SUM($E$44:P44)</f>
        <v>193</v>
      </c>
      <c r="Q45" s="125">
        <f>SUM($E$44:Q44)</f>
        <v>203</v>
      </c>
      <c r="R45" s="125">
        <f>SUM($E$44:R44)</f>
        <v>217</v>
      </c>
      <c r="S45" s="125">
        <f>SUM($E$44:S44)</f>
        <v>232</v>
      </c>
      <c r="T45" s="125">
        <f>SUM($E$44:T44)</f>
        <v>258</v>
      </c>
      <c r="U45" s="125">
        <f>SUM($E$44:U44)</f>
        <v>267</v>
      </c>
      <c r="V45" s="125">
        <f>SUM($E$44:V44)</f>
        <v>303</v>
      </c>
      <c r="W45" s="125">
        <f>SUM($E$44:W44)</f>
        <v>320</v>
      </c>
      <c r="X45" s="125">
        <f>SUM($E$44:X44)</f>
        <v>339</v>
      </c>
      <c r="Y45" s="125">
        <f>SUM($E$44:Y44)</f>
        <v>353</v>
      </c>
      <c r="Z45" s="125">
        <f>SUM($E$44:Z44)</f>
        <v>369</v>
      </c>
      <c r="AA45" s="126"/>
      <c r="AB45" s="21"/>
      <c r="AC45" s="22"/>
    </row>
    <row r="46" spans="1:29" ht="15" customHeight="1" x14ac:dyDescent="0.25">
      <c r="A46" s="114">
        <v>18</v>
      </c>
      <c r="B46" s="115" t="s">
        <v>43</v>
      </c>
      <c r="C46" s="116" t="s">
        <v>27</v>
      </c>
      <c r="D46" s="117" t="s">
        <v>28</v>
      </c>
      <c r="E46" s="118">
        <v>1</v>
      </c>
      <c r="F46" s="118">
        <v>1</v>
      </c>
      <c r="G46" s="118">
        <v>0</v>
      </c>
      <c r="H46" s="118">
        <v>0</v>
      </c>
      <c r="I46" s="118">
        <v>1</v>
      </c>
      <c r="J46" s="118">
        <v>0</v>
      </c>
      <c r="K46" s="118">
        <v>1</v>
      </c>
      <c r="L46" s="118">
        <v>1</v>
      </c>
      <c r="M46" s="118">
        <v>1</v>
      </c>
      <c r="N46" s="118">
        <v>9</v>
      </c>
      <c r="O46" s="118">
        <v>12</v>
      </c>
      <c r="P46" s="118">
        <v>13</v>
      </c>
      <c r="Q46" s="118">
        <v>1</v>
      </c>
      <c r="R46" s="118">
        <v>2</v>
      </c>
      <c r="S46" s="118">
        <v>18</v>
      </c>
      <c r="T46" s="118">
        <v>8</v>
      </c>
      <c r="U46" s="118">
        <v>4</v>
      </c>
      <c r="V46" s="118">
        <v>28</v>
      </c>
      <c r="W46" s="118">
        <v>5</v>
      </c>
      <c r="X46" s="118">
        <v>19</v>
      </c>
      <c r="Y46" s="118">
        <v>10</v>
      </c>
      <c r="Z46" s="118">
        <v>14</v>
      </c>
      <c r="AA46" s="119" t="s">
        <v>9</v>
      </c>
      <c r="AB46" s="21"/>
      <c r="AC46" s="22"/>
    </row>
    <row r="47" spans="1:29" ht="15" customHeight="1" x14ac:dyDescent="0.25">
      <c r="A47" s="127"/>
      <c r="B47" s="128"/>
      <c r="C47" s="129"/>
      <c r="D47" s="130" t="s">
        <v>10</v>
      </c>
      <c r="E47" s="131">
        <f>SUM($E$46:E46)</f>
        <v>1</v>
      </c>
      <c r="F47" s="131">
        <f>SUM($E$46:F46)</f>
        <v>2</v>
      </c>
      <c r="G47" s="131">
        <f>SUM($E$46:G46)</f>
        <v>2</v>
      </c>
      <c r="H47" s="131">
        <f>SUM($E$46:H46)</f>
        <v>2</v>
      </c>
      <c r="I47" s="131">
        <f>SUM($E$46:I46)</f>
        <v>3</v>
      </c>
      <c r="J47" s="131">
        <f>SUM($E$46:J46)</f>
        <v>3</v>
      </c>
      <c r="K47" s="131">
        <f>SUM($E$46:K46)</f>
        <v>4</v>
      </c>
      <c r="L47" s="131">
        <f>SUM($E$46:L46)</f>
        <v>5</v>
      </c>
      <c r="M47" s="131">
        <f>SUM($E$46:M46)</f>
        <v>6</v>
      </c>
      <c r="N47" s="131">
        <f>SUM($E$46:N46)</f>
        <v>15</v>
      </c>
      <c r="O47" s="131">
        <f>SUM($E$46:O46)</f>
        <v>27</v>
      </c>
      <c r="P47" s="131">
        <f>SUM($E$46:P46)</f>
        <v>40</v>
      </c>
      <c r="Q47" s="131">
        <f>SUM($E$46:Q46)</f>
        <v>41</v>
      </c>
      <c r="R47" s="131">
        <f>SUM($E$46:R46)</f>
        <v>43</v>
      </c>
      <c r="S47" s="131">
        <f>SUM($E$46:S46)</f>
        <v>61</v>
      </c>
      <c r="T47" s="131">
        <f>SUM($E$46:T46)</f>
        <v>69</v>
      </c>
      <c r="U47" s="131">
        <f>SUM($E$46:U46)</f>
        <v>73</v>
      </c>
      <c r="V47" s="131">
        <f>SUM($E$46:V46)</f>
        <v>101</v>
      </c>
      <c r="W47" s="131">
        <f>SUM($E$46:W46)</f>
        <v>106</v>
      </c>
      <c r="X47" s="131">
        <f>SUM($E$46:X46)</f>
        <v>125</v>
      </c>
      <c r="Y47" s="131">
        <f>SUM($E$46:Y46)</f>
        <v>135</v>
      </c>
      <c r="Z47" s="131">
        <f>SUM($E$46:Z46)</f>
        <v>149</v>
      </c>
      <c r="AA47" s="132"/>
      <c r="AB47" s="21"/>
      <c r="AC47" s="22"/>
    </row>
    <row r="48" spans="1:29" ht="15" customHeight="1" x14ac:dyDescent="0.25">
      <c r="A48" s="114">
        <v>19</v>
      </c>
      <c r="B48" s="115" t="s">
        <v>44</v>
      </c>
      <c r="C48" s="116" t="s">
        <v>16</v>
      </c>
      <c r="D48" s="117" t="s">
        <v>17</v>
      </c>
      <c r="E48" s="118">
        <v>3</v>
      </c>
      <c r="F48" s="118">
        <v>0</v>
      </c>
      <c r="G48" s="118">
        <v>0</v>
      </c>
      <c r="H48" s="118">
        <v>1</v>
      </c>
      <c r="I48" s="118">
        <v>0</v>
      </c>
      <c r="J48" s="118">
        <v>2</v>
      </c>
      <c r="K48" s="118">
        <v>1</v>
      </c>
      <c r="L48" s="118">
        <v>14</v>
      </c>
      <c r="M48" s="118">
        <v>2</v>
      </c>
      <c r="N48" s="118">
        <v>7</v>
      </c>
      <c r="O48" s="118">
        <v>10</v>
      </c>
      <c r="P48" s="118">
        <v>32</v>
      </c>
      <c r="Q48" s="118">
        <v>20</v>
      </c>
      <c r="R48" s="118">
        <v>19</v>
      </c>
      <c r="S48" s="118">
        <v>1</v>
      </c>
      <c r="T48" s="118">
        <v>16</v>
      </c>
      <c r="U48" s="118">
        <v>8</v>
      </c>
      <c r="V48" s="118">
        <v>17</v>
      </c>
      <c r="W48" s="118">
        <v>11</v>
      </c>
      <c r="X48" s="118">
        <v>18</v>
      </c>
      <c r="Y48" s="118">
        <v>8</v>
      </c>
      <c r="Z48" s="118">
        <v>6</v>
      </c>
      <c r="AA48" s="119" t="s">
        <v>14</v>
      </c>
      <c r="AB48" s="133">
        <v>46</v>
      </c>
      <c r="AC48" s="22">
        <f>AB48+Z49</f>
        <v>242</v>
      </c>
    </row>
    <row r="49" spans="1:29" ht="15" customHeight="1" x14ac:dyDescent="0.25">
      <c r="A49" s="127"/>
      <c r="B49" s="128"/>
      <c r="C49" s="129"/>
      <c r="D49" s="130" t="s">
        <v>10</v>
      </c>
      <c r="E49" s="131">
        <f>SUM($E$48:E48)</f>
        <v>3</v>
      </c>
      <c r="F49" s="131">
        <f>SUM($E$48:F48)</f>
        <v>3</v>
      </c>
      <c r="G49" s="131">
        <f>SUM($E$48:G48)</f>
        <v>3</v>
      </c>
      <c r="H49" s="131">
        <f>SUM($E$48:H48)</f>
        <v>4</v>
      </c>
      <c r="I49" s="131">
        <f>SUM($E$48:I48)</f>
        <v>4</v>
      </c>
      <c r="J49" s="131">
        <f>SUM($E$48:J48)</f>
        <v>6</v>
      </c>
      <c r="K49" s="131">
        <f>SUM($E$48:K48)</f>
        <v>7</v>
      </c>
      <c r="L49" s="131">
        <f>SUM($E$48:L48)</f>
        <v>21</v>
      </c>
      <c r="M49" s="131">
        <f>SUM($E$48:M48)</f>
        <v>23</v>
      </c>
      <c r="N49" s="131">
        <f>SUM($E$48:N48)</f>
        <v>30</v>
      </c>
      <c r="O49" s="131">
        <f>SUM($E$48:O48)</f>
        <v>40</v>
      </c>
      <c r="P49" s="131">
        <f>SUM($E$48:P48)</f>
        <v>72</v>
      </c>
      <c r="Q49" s="131">
        <f>SUM($E$48:Q48)</f>
        <v>92</v>
      </c>
      <c r="R49" s="131">
        <f>SUM($E$48:R48)</f>
        <v>111</v>
      </c>
      <c r="S49" s="131">
        <f>SUM($E$48:S48)</f>
        <v>112</v>
      </c>
      <c r="T49" s="131">
        <f>SUM($E$48:T48)</f>
        <v>128</v>
      </c>
      <c r="U49" s="131">
        <f>SUM($E$48:U48)</f>
        <v>136</v>
      </c>
      <c r="V49" s="131">
        <f>SUM($E$48:V48)</f>
        <v>153</v>
      </c>
      <c r="W49" s="131">
        <f>SUM($E$48:W48)</f>
        <v>164</v>
      </c>
      <c r="X49" s="131">
        <f>SUM($E$48:X48)</f>
        <v>182</v>
      </c>
      <c r="Y49" s="131">
        <f>SUM($E$48:Y48)</f>
        <v>190</v>
      </c>
      <c r="Z49" s="131">
        <f>SUM($E$48:Z48)</f>
        <v>196</v>
      </c>
      <c r="AA49" s="132"/>
      <c r="AB49" s="21"/>
      <c r="AC49" s="22"/>
    </row>
    <row r="50" spans="1:29" ht="15" customHeight="1" x14ac:dyDescent="0.25">
      <c r="A50" s="121">
        <v>20</v>
      </c>
      <c r="B50" s="122" t="s">
        <v>45</v>
      </c>
      <c r="C50" s="123" t="s">
        <v>16</v>
      </c>
      <c r="D50" s="124" t="s">
        <v>17</v>
      </c>
      <c r="E50" s="125">
        <v>2</v>
      </c>
      <c r="F50" s="125">
        <v>1</v>
      </c>
      <c r="G50" s="125">
        <v>0</v>
      </c>
      <c r="H50" s="125">
        <v>6</v>
      </c>
      <c r="I50" s="125">
        <v>0</v>
      </c>
      <c r="J50" s="125">
        <v>3</v>
      </c>
      <c r="K50" s="125">
        <v>8</v>
      </c>
      <c r="L50" s="125">
        <v>11</v>
      </c>
      <c r="M50" s="125">
        <v>9</v>
      </c>
      <c r="N50" s="125">
        <v>19</v>
      </c>
      <c r="O50" s="125">
        <v>7</v>
      </c>
      <c r="P50" s="125">
        <v>25</v>
      </c>
      <c r="Q50" s="125">
        <v>6</v>
      </c>
      <c r="R50" s="125">
        <v>11</v>
      </c>
      <c r="S50" s="125">
        <v>5</v>
      </c>
      <c r="T50" s="125">
        <v>4</v>
      </c>
      <c r="U50" s="125">
        <v>9</v>
      </c>
      <c r="V50" s="125">
        <v>8</v>
      </c>
      <c r="W50" s="125">
        <v>9</v>
      </c>
      <c r="X50" s="125">
        <v>15</v>
      </c>
      <c r="Y50" s="125">
        <v>6</v>
      </c>
      <c r="Z50" s="125">
        <v>8</v>
      </c>
      <c r="AA50" s="126" t="s">
        <v>14</v>
      </c>
      <c r="AB50" s="133">
        <v>43</v>
      </c>
      <c r="AC50" s="22">
        <f>AB50+Z51</f>
        <v>215</v>
      </c>
    </row>
    <row r="51" spans="1:29" ht="15" customHeight="1" x14ac:dyDescent="0.25">
      <c r="A51" s="127"/>
      <c r="B51" s="128"/>
      <c r="C51" s="129"/>
      <c r="D51" s="130" t="s">
        <v>10</v>
      </c>
      <c r="E51" s="131">
        <f>SUM($E$50:E50)</f>
        <v>2</v>
      </c>
      <c r="F51" s="131">
        <f>SUM($E$50:F50)</f>
        <v>3</v>
      </c>
      <c r="G51" s="131">
        <f>SUM($E$50:G50)</f>
        <v>3</v>
      </c>
      <c r="H51" s="131">
        <f>SUM($E$50:H50)</f>
        <v>9</v>
      </c>
      <c r="I51" s="131">
        <f>SUM($E$50:I50)</f>
        <v>9</v>
      </c>
      <c r="J51" s="131">
        <f>SUM($E$50:J50)</f>
        <v>12</v>
      </c>
      <c r="K51" s="131">
        <f>SUM($E$50:K50)</f>
        <v>20</v>
      </c>
      <c r="L51" s="131">
        <f>SUM($E$50:L50)</f>
        <v>31</v>
      </c>
      <c r="M51" s="131">
        <f>SUM($E$50:M50)</f>
        <v>40</v>
      </c>
      <c r="N51" s="131">
        <f>SUM($E$50:N50)</f>
        <v>59</v>
      </c>
      <c r="O51" s="131">
        <f>SUM($E$50:O50)</f>
        <v>66</v>
      </c>
      <c r="P51" s="131">
        <f>SUM($E$50:P50)</f>
        <v>91</v>
      </c>
      <c r="Q51" s="131">
        <f>SUM($E$50:Q50)</f>
        <v>97</v>
      </c>
      <c r="R51" s="131">
        <f>SUM($E$50:R50)</f>
        <v>108</v>
      </c>
      <c r="S51" s="131">
        <f>SUM($E$50:S50)</f>
        <v>113</v>
      </c>
      <c r="T51" s="131">
        <f>SUM($E$50:T50)</f>
        <v>117</v>
      </c>
      <c r="U51" s="131">
        <f>SUM($E$50:U50)</f>
        <v>126</v>
      </c>
      <c r="V51" s="131">
        <f>SUM($E$50:V50)</f>
        <v>134</v>
      </c>
      <c r="W51" s="131">
        <f>SUM($E$50:W50)</f>
        <v>143</v>
      </c>
      <c r="X51" s="131">
        <f>SUM($E$50:X50)</f>
        <v>158</v>
      </c>
      <c r="Y51" s="131">
        <f>SUM($E$50:Y50)</f>
        <v>164</v>
      </c>
      <c r="Z51" s="131">
        <f>SUM($E$50:Z50)</f>
        <v>172</v>
      </c>
      <c r="AA51" s="132"/>
      <c r="AB51" s="33"/>
      <c r="AC51" s="34"/>
    </row>
    <row r="52" spans="1:29" ht="15" customHeight="1" x14ac:dyDescent="0.25">
      <c r="A52" s="134"/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</row>
    <row r="53" spans="1:29" ht="15" customHeight="1" x14ac:dyDescent="0.25">
      <c r="A53" s="136"/>
      <c r="B53" s="1"/>
      <c r="C53" s="137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9" ht="14.25" customHeight="1" x14ac:dyDescent="0.25">
      <c r="A54" s="138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</row>
    <row r="55" spans="1:29" ht="14.25" customHeight="1" x14ac:dyDescent="0.25">
      <c r="A55" s="138"/>
      <c r="B55" s="138"/>
      <c r="C55" s="138"/>
      <c r="D55" s="138"/>
      <c r="E55" s="374" t="s">
        <v>46</v>
      </c>
      <c r="F55" s="375"/>
      <c r="G55" s="375"/>
      <c r="H55" s="138">
        <v>0</v>
      </c>
      <c r="I55" s="138">
        <v>0</v>
      </c>
      <c r="J55" s="138">
        <v>0</v>
      </c>
      <c r="K55" s="138">
        <v>0</v>
      </c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</row>
    <row r="56" spans="1:29" ht="14.25" customHeight="1" x14ac:dyDescent="0.25">
      <c r="A56" s="138"/>
      <c r="B56" s="138"/>
      <c r="C56" s="138"/>
      <c r="D56" s="139" t="s">
        <v>47</v>
      </c>
      <c r="E56" s="140">
        <v>1</v>
      </c>
      <c r="F56" s="140">
        <v>2</v>
      </c>
      <c r="G56" s="140">
        <v>3</v>
      </c>
      <c r="H56" s="140">
        <v>4</v>
      </c>
      <c r="I56" s="140">
        <v>5</v>
      </c>
      <c r="J56" s="140">
        <v>6</v>
      </c>
      <c r="K56" s="140">
        <v>7</v>
      </c>
      <c r="L56" s="140">
        <v>8</v>
      </c>
      <c r="M56" s="140">
        <v>9</v>
      </c>
      <c r="N56" s="140">
        <v>10</v>
      </c>
      <c r="O56" s="140">
        <v>11</v>
      </c>
      <c r="P56" s="140">
        <v>12</v>
      </c>
      <c r="Q56" s="140">
        <v>13</v>
      </c>
      <c r="R56" s="140">
        <v>14</v>
      </c>
      <c r="S56" s="140">
        <v>15</v>
      </c>
      <c r="T56" s="140">
        <v>16</v>
      </c>
      <c r="U56" s="140">
        <v>17</v>
      </c>
      <c r="V56" s="140">
        <v>18</v>
      </c>
      <c r="W56" s="140">
        <v>19</v>
      </c>
      <c r="X56" s="140">
        <v>20</v>
      </c>
      <c r="Y56" s="140">
        <v>21</v>
      </c>
      <c r="Z56" s="141">
        <v>22</v>
      </c>
      <c r="AA56" s="138"/>
    </row>
    <row r="57" spans="1:29" ht="14.25" customHeight="1" x14ac:dyDescent="0.25">
      <c r="A57" s="138"/>
      <c r="B57" s="138"/>
      <c r="C57" s="138"/>
      <c r="D57" s="138" t="s">
        <v>48</v>
      </c>
      <c r="E57" s="142">
        <f t="shared" ref="E57:Z57" si="0">AVERAGE(E19,E13,E17)</f>
        <v>2.3333333333333335</v>
      </c>
      <c r="F57" s="142">
        <f t="shared" si="0"/>
        <v>3.3333333333333335</v>
      </c>
      <c r="G57" s="142">
        <f t="shared" si="0"/>
        <v>6.666666666666667</v>
      </c>
      <c r="H57" s="142">
        <f t="shared" si="0"/>
        <v>10.666666666666666</v>
      </c>
      <c r="I57" s="142">
        <f t="shared" si="0"/>
        <v>15.666666666666666</v>
      </c>
      <c r="J57" s="142">
        <f t="shared" si="0"/>
        <v>22.333333333333332</v>
      </c>
      <c r="K57" s="142">
        <f t="shared" si="0"/>
        <v>36.666666666666664</v>
      </c>
      <c r="L57" s="142">
        <f t="shared" si="0"/>
        <v>46</v>
      </c>
      <c r="M57" s="142">
        <f t="shared" si="0"/>
        <v>60</v>
      </c>
      <c r="N57" s="142">
        <f t="shared" si="0"/>
        <v>74.333333333333329</v>
      </c>
      <c r="O57" s="142">
        <f t="shared" si="0"/>
        <v>89.666666666666671</v>
      </c>
      <c r="P57" s="142">
        <f t="shared" si="0"/>
        <v>105.33333333333333</v>
      </c>
      <c r="Q57" s="142">
        <f t="shared" si="0"/>
        <v>112</v>
      </c>
      <c r="R57" s="142">
        <f t="shared" si="0"/>
        <v>129.33333333333334</v>
      </c>
      <c r="S57" s="142">
        <f t="shared" si="0"/>
        <v>142.66666666666666</v>
      </c>
      <c r="T57" s="142">
        <f t="shared" si="0"/>
        <v>156.33333333333334</v>
      </c>
      <c r="U57" s="142">
        <f t="shared" si="0"/>
        <v>166</v>
      </c>
      <c r="V57" s="142">
        <f t="shared" si="0"/>
        <v>188.66666666666666</v>
      </c>
      <c r="W57" s="142">
        <f t="shared" si="0"/>
        <v>202</v>
      </c>
      <c r="X57" s="142">
        <f t="shared" si="0"/>
        <v>213.66666666666666</v>
      </c>
      <c r="Y57" s="142">
        <f t="shared" si="0"/>
        <v>226.66666666666666</v>
      </c>
      <c r="Z57" s="142">
        <f t="shared" si="0"/>
        <v>235</v>
      </c>
      <c r="AA57" s="142"/>
    </row>
    <row r="58" spans="1:29" ht="14.25" customHeight="1" x14ac:dyDescent="0.25">
      <c r="A58" s="138"/>
      <c r="B58" s="138"/>
      <c r="C58" s="138"/>
      <c r="D58" s="138" t="s">
        <v>49</v>
      </c>
      <c r="E58" s="142">
        <f>AVERAGE($E$21,$E$23,$E$25,$E$27)</f>
        <v>0</v>
      </c>
      <c r="F58" s="142">
        <f t="shared" ref="F58:Z58" si="1">AVERAGE(F21,F23,F25,F27)</f>
        <v>0</v>
      </c>
      <c r="G58" s="142">
        <f t="shared" si="1"/>
        <v>0.25</v>
      </c>
      <c r="H58" s="142">
        <f t="shared" si="1"/>
        <v>0.5</v>
      </c>
      <c r="I58" s="142">
        <f t="shared" si="1"/>
        <v>0.5</v>
      </c>
      <c r="J58" s="142">
        <f t="shared" si="1"/>
        <v>1</v>
      </c>
      <c r="K58" s="142">
        <f t="shared" si="1"/>
        <v>1</v>
      </c>
      <c r="L58" s="142">
        <f t="shared" si="1"/>
        <v>1</v>
      </c>
      <c r="M58" s="142">
        <f t="shared" si="1"/>
        <v>1</v>
      </c>
      <c r="N58" s="142">
        <f t="shared" si="1"/>
        <v>1</v>
      </c>
      <c r="O58" s="142">
        <f t="shared" si="1"/>
        <v>1.25</v>
      </c>
      <c r="P58" s="142">
        <f t="shared" si="1"/>
        <v>1.25</v>
      </c>
      <c r="Q58" s="142">
        <f t="shared" si="1"/>
        <v>1.25</v>
      </c>
      <c r="R58" s="142">
        <f t="shared" si="1"/>
        <v>1.25</v>
      </c>
      <c r="S58" s="142">
        <f t="shared" si="1"/>
        <v>1.25</v>
      </c>
      <c r="T58" s="142">
        <f t="shared" si="1"/>
        <v>1.25</v>
      </c>
      <c r="U58" s="142">
        <f t="shared" si="1"/>
        <v>1.25</v>
      </c>
      <c r="V58" s="142">
        <f t="shared" si="1"/>
        <v>1.25</v>
      </c>
      <c r="W58" s="142">
        <f t="shared" si="1"/>
        <v>1.25</v>
      </c>
      <c r="X58" s="142">
        <f t="shared" si="1"/>
        <v>1.25</v>
      </c>
      <c r="Y58" s="142">
        <f t="shared" si="1"/>
        <v>1.75</v>
      </c>
      <c r="Z58" s="142">
        <f t="shared" si="1"/>
        <v>1.75</v>
      </c>
      <c r="AA58" s="138"/>
    </row>
    <row r="59" spans="1:29" ht="14.25" customHeight="1" x14ac:dyDescent="0.25">
      <c r="A59" s="138"/>
      <c r="B59" s="138"/>
      <c r="C59" s="138"/>
      <c r="D59" s="138" t="s">
        <v>50</v>
      </c>
      <c r="E59" s="142">
        <f>AVERAGE($E$29,$E$31)</f>
        <v>3.5</v>
      </c>
      <c r="F59" s="142">
        <f t="shared" ref="F59:Z59" si="2">AVERAGE(F29,F31)</f>
        <v>10</v>
      </c>
      <c r="G59" s="142">
        <f t="shared" si="2"/>
        <v>18</v>
      </c>
      <c r="H59" s="142">
        <f t="shared" si="2"/>
        <v>25.5</v>
      </c>
      <c r="I59" s="142">
        <f t="shared" si="2"/>
        <v>38</v>
      </c>
      <c r="J59" s="142">
        <f t="shared" si="2"/>
        <v>44.5</v>
      </c>
      <c r="K59" s="142">
        <f t="shared" si="2"/>
        <v>55</v>
      </c>
      <c r="L59" s="142">
        <f t="shared" si="2"/>
        <v>60</v>
      </c>
      <c r="M59" s="142">
        <f t="shared" si="2"/>
        <v>64.5</v>
      </c>
      <c r="N59" s="142">
        <f t="shared" si="2"/>
        <v>71.5</v>
      </c>
      <c r="O59" s="142">
        <f t="shared" si="2"/>
        <v>73.5</v>
      </c>
      <c r="P59" s="142">
        <f t="shared" si="2"/>
        <v>80</v>
      </c>
      <c r="Q59" s="142">
        <f t="shared" si="2"/>
        <v>82</v>
      </c>
      <c r="R59" s="142">
        <f t="shared" si="2"/>
        <v>82</v>
      </c>
      <c r="S59" s="142">
        <f t="shared" si="2"/>
        <v>84.5</v>
      </c>
      <c r="T59" s="142">
        <f t="shared" si="2"/>
        <v>86.5</v>
      </c>
      <c r="U59" s="142">
        <f t="shared" si="2"/>
        <v>87</v>
      </c>
      <c r="V59" s="142">
        <f t="shared" si="2"/>
        <v>88</v>
      </c>
      <c r="W59" s="142">
        <f t="shared" si="2"/>
        <v>89</v>
      </c>
      <c r="X59" s="142">
        <f t="shared" si="2"/>
        <v>89</v>
      </c>
      <c r="Y59" s="142">
        <f t="shared" si="2"/>
        <v>90.5</v>
      </c>
      <c r="Z59" s="142">
        <f t="shared" si="2"/>
        <v>90.5</v>
      </c>
      <c r="AA59" s="138"/>
    </row>
    <row r="60" spans="1:29" ht="15" customHeight="1" x14ac:dyDescent="0.25">
      <c r="A60" s="138"/>
      <c r="B60" s="138"/>
      <c r="C60" s="138"/>
      <c r="D60" s="138" t="s">
        <v>51</v>
      </c>
      <c r="E60" s="142">
        <f t="shared" ref="E60:Z60" si="3">AVERAGE(E33,E37,E39)</f>
        <v>0.33333333333333331</v>
      </c>
      <c r="F60" s="142">
        <f t="shared" si="3"/>
        <v>0.66666666666666663</v>
      </c>
      <c r="G60" s="142">
        <f t="shared" si="3"/>
        <v>1</v>
      </c>
      <c r="H60" s="142">
        <f t="shared" si="3"/>
        <v>3</v>
      </c>
      <c r="I60" s="142">
        <f t="shared" si="3"/>
        <v>3.3333333333333335</v>
      </c>
      <c r="J60" s="142">
        <f t="shared" si="3"/>
        <v>5</v>
      </c>
      <c r="K60" s="142">
        <f t="shared" si="3"/>
        <v>6.333333333333333</v>
      </c>
      <c r="L60" s="142">
        <f t="shared" si="3"/>
        <v>7.333333333333333</v>
      </c>
      <c r="M60" s="142">
        <f t="shared" si="3"/>
        <v>9</v>
      </c>
      <c r="N60" s="142">
        <f t="shared" si="3"/>
        <v>10</v>
      </c>
      <c r="O60" s="142">
        <f t="shared" si="3"/>
        <v>11.666666666666666</v>
      </c>
      <c r="P60" s="142">
        <f t="shared" si="3"/>
        <v>14.333333333333334</v>
      </c>
      <c r="Q60" s="142">
        <f t="shared" si="3"/>
        <v>15</v>
      </c>
      <c r="R60" s="142">
        <f t="shared" si="3"/>
        <v>18</v>
      </c>
      <c r="S60" s="142">
        <f t="shared" si="3"/>
        <v>19.666666666666668</v>
      </c>
      <c r="T60" s="142">
        <f t="shared" si="3"/>
        <v>20.666666666666668</v>
      </c>
      <c r="U60" s="142">
        <f t="shared" si="3"/>
        <v>21</v>
      </c>
      <c r="V60" s="142">
        <f t="shared" si="3"/>
        <v>21.666666666666668</v>
      </c>
      <c r="W60" s="142">
        <f t="shared" si="3"/>
        <v>24.333333333333332</v>
      </c>
      <c r="X60" s="142">
        <f t="shared" si="3"/>
        <v>25.666666666666668</v>
      </c>
      <c r="Y60" s="142">
        <f t="shared" si="3"/>
        <v>25.666666666666668</v>
      </c>
      <c r="Z60" s="142">
        <f t="shared" si="3"/>
        <v>27</v>
      </c>
      <c r="AA60" s="138"/>
    </row>
    <row r="61" spans="1:29" ht="14.25" customHeight="1" x14ac:dyDescent="0.25">
      <c r="A61" s="138"/>
      <c r="B61" s="138"/>
      <c r="C61" s="138"/>
      <c r="D61" s="138" t="s">
        <v>52</v>
      </c>
      <c r="E61" s="142">
        <f>AVERAGE($E$41,$E$43)</f>
        <v>0</v>
      </c>
      <c r="F61" s="142">
        <f t="shared" ref="F61:Z61" si="4">AVERAGE(F41,F43)</f>
        <v>0</v>
      </c>
      <c r="G61" s="142">
        <f t="shared" si="4"/>
        <v>0</v>
      </c>
      <c r="H61" s="142">
        <f t="shared" si="4"/>
        <v>0</v>
      </c>
      <c r="I61" s="142">
        <f t="shared" si="4"/>
        <v>0</v>
      </c>
      <c r="J61" s="142">
        <f t="shared" si="4"/>
        <v>0.5</v>
      </c>
      <c r="K61" s="142">
        <f t="shared" si="4"/>
        <v>0.5</v>
      </c>
      <c r="L61" s="142">
        <f t="shared" si="4"/>
        <v>1</v>
      </c>
      <c r="M61" s="142">
        <f t="shared" si="4"/>
        <v>1</v>
      </c>
      <c r="N61" s="142">
        <f t="shared" si="4"/>
        <v>1</v>
      </c>
      <c r="O61" s="142">
        <f t="shared" si="4"/>
        <v>1</v>
      </c>
      <c r="P61" s="142">
        <f t="shared" si="4"/>
        <v>1</v>
      </c>
      <c r="Q61" s="142">
        <f t="shared" si="4"/>
        <v>1</v>
      </c>
      <c r="R61" s="142">
        <f t="shared" si="4"/>
        <v>1</v>
      </c>
      <c r="S61" s="142">
        <f t="shared" si="4"/>
        <v>1</v>
      </c>
      <c r="T61" s="142">
        <f t="shared" si="4"/>
        <v>1</v>
      </c>
      <c r="U61" s="142">
        <f t="shared" si="4"/>
        <v>1</v>
      </c>
      <c r="V61" s="142">
        <f t="shared" si="4"/>
        <v>1</v>
      </c>
      <c r="W61" s="142">
        <f t="shared" si="4"/>
        <v>1</v>
      </c>
      <c r="X61" s="142">
        <f t="shared" si="4"/>
        <v>1</v>
      </c>
      <c r="Y61" s="142">
        <f t="shared" si="4"/>
        <v>1</v>
      </c>
      <c r="Z61" s="142">
        <f t="shared" si="4"/>
        <v>1</v>
      </c>
      <c r="AA61" s="138"/>
    </row>
    <row r="62" spans="1:29" ht="14.25" customHeight="1" x14ac:dyDescent="0.25">
      <c r="A62" s="138"/>
      <c r="B62" s="138"/>
      <c r="C62" s="138"/>
      <c r="D62" s="138" t="s">
        <v>53</v>
      </c>
      <c r="E62" s="142">
        <f>AVERAGE($E$45,$E$47,$E$49,$E$51)</f>
        <v>1.5</v>
      </c>
      <c r="F62" s="142">
        <f t="shared" ref="F62:Z62" si="5">AVERAGE(F45,F47,F49,F51)</f>
        <v>2.25</v>
      </c>
      <c r="G62" s="142">
        <f t="shared" si="5"/>
        <v>2.25</v>
      </c>
      <c r="H62" s="142">
        <f t="shared" si="5"/>
        <v>6</v>
      </c>
      <c r="I62" s="142">
        <f t="shared" si="5"/>
        <v>13.5</v>
      </c>
      <c r="J62" s="142">
        <f t="shared" si="5"/>
        <v>17</v>
      </c>
      <c r="K62" s="142">
        <f t="shared" si="5"/>
        <v>21</v>
      </c>
      <c r="L62" s="142">
        <f t="shared" si="5"/>
        <v>28</v>
      </c>
      <c r="M62" s="142">
        <f t="shared" si="5"/>
        <v>34.5</v>
      </c>
      <c r="N62" s="142">
        <f t="shared" si="5"/>
        <v>48.75</v>
      </c>
      <c r="O62" s="142">
        <f t="shared" si="5"/>
        <v>74.5</v>
      </c>
      <c r="P62" s="142">
        <f t="shared" si="5"/>
        <v>99</v>
      </c>
      <c r="Q62" s="142">
        <f t="shared" si="5"/>
        <v>108.25</v>
      </c>
      <c r="R62" s="142">
        <f t="shared" si="5"/>
        <v>119.75</v>
      </c>
      <c r="S62" s="142">
        <f t="shared" si="5"/>
        <v>129.5</v>
      </c>
      <c r="T62" s="142">
        <f t="shared" si="5"/>
        <v>143</v>
      </c>
      <c r="U62" s="142">
        <f t="shared" si="5"/>
        <v>150.5</v>
      </c>
      <c r="V62" s="142">
        <f t="shared" si="5"/>
        <v>172.75</v>
      </c>
      <c r="W62" s="142">
        <f t="shared" si="5"/>
        <v>183.25</v>
      </c>
      <c r="X62" s="142">
        <f t="shared" si="5"/>
        <v>201</v>
      </c>
      <c r="Y62" s="142">
        <f t="shared" si="5"/>
        <v>210.5</v>
      </c>
      <c r="Z62" s="142">
        <f t="shared" si="5"/>
        <v>221.5</v>
      </c>
      <c r="AA62" s="138"/>
    </row>
    <row r="63" spans="1:29" ht="14.25" customHeight="1" x14ac:dyDescent="0.25">
      <c r="A63" s="138"/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</row>
    <row r="64" spans="1:29" ht="14.25" customHeight="1" x14ac:dyDescent="0.25">
      <c r="A64" s="138"/>
      <c r="B64" s="138"/>
      <c r="C64" s="138"/>
      <c r="D64" s="139" t="s">
        <v>54</v>
      </c>
      <c r="E64" s="140">
        <v>1</v>
      </c>
      <c r="F64" s="140">
        <v>2</v>
      </c>
      <c r="G64" s="140">
        <v>3</v>
      </c>
      <c r="H64" s="140">
        <v>4</v>
      </c>
      <c r="I64" s="140">
        <v>5</v>
      </c>
      <c r="J64" s="140">
        <v>6</v>
      </c>
      <c r="K64" s="140">
        <v>7</v>
      </c>
      <c r="L64" s="140">
        <v>8</v>
      </c>
      <c r="M64" s="140">
        <v>9</v>
      </c>
      <c r="N64" s="140">
        <v>10</v>
      </c>
      <c r="O64" s="140">
        <v>11</v>
      </c>
      <c r="P64" s="140">
        <v>12</v>
      </c>
      <c r="Q64" s="140">
        <v>13</v>
      </c>
      <c r="R64" s="140">
        <v>14</v>
      </c>
      <c r="S64" s="140">
        <v>15</v>
      </c>
      <c r="T64" s="140">
        <v>16</v>
      </c>
      <c r="U64" s="140">
        <v>17</v>
      </c>
      <c r="V64" s="140">
        <v>18</v>
      </c>
      <c r="W64" s="140">
        <v>19</v>
      </c>
      <c r="X64" s="140">
        <v>20</v>
      </c>
      <c r="Y64" s="140">
        <v>21</v>
      </c>
      <c r="Z64" s="141">
        <v>22</v>
      </c>
      <c r="AA64" s="138"/>
    </row>
    <row r="65" spans="1:27" ht="14.25" customHeight="1" x14ac:dyDescent="0.25">
      <c r="A65" s="138"/>
      <c r="B65" s="138"/>
      <c r="C65" s="138"/>
      <c r="D65" s="138" t="s">
        <v>48</v>
      </c>
      <c r="E65" s="142">
        <f t="shared" ref="E65:Z65" si="6">STDEV(E19,E13,E17)</f>
        <v>1.5275252316519468</v>
      </c>
      <c r="F65" s="142">
        <f t="shared" si="6"/>
        <v>1.5275252316519463</v>
      </c>
      <c r="G65" s="142">
        <f t="shared" si="6"/>
        <v>3.0550504633038926</v>
      </c>
      <c r="H65" s="142">
        <f t="shared" si="6"/>
        <v>4.5092497528228952</v>
      </c>
      <c r="I65" s="142">
        <f t="shared" si="6"/>
        <v>6.8068592855540446</v>
      </c>
      <c r="J65" s="142">
        <f t="shared" si="6"/>
        <v>8.5049005481153852</v>
      </c>
      <c r="K65" s="142">
        <f t="shared" si="6"/>
        <v>17.616280348965081</v>
      </c>
      <c r="L65" s="142">
        <f t="shared" si="6"/>
        <v>28.583211855912904</v>
      </c>
      <c r="M65" s="142">
        <f t="shared" si="6"/>
        <v>28.792360097775937</v>
      </c>
      <c r="N65" s="142">
        <f t="shared" si="6"/>
        <v>42.442117446392018</v>
      </c>
      <c r="O65" s="142">
        <f t="shared" si="6"/>
        <v>50.461206221545417</v>
      </c>
      <c r="P65" s="142">
        <f t="shared" si="6"/>
        <v>51.983971888778683</v>
      </c>
      <c r="Q65" s="142">
        <f t="shared" si="6"/>
        <v>49.929950931279713</v>
      </c>
      <c r="R65" s="142">
        <f t="shared" si="6"/>
        <v>66.665833328124933</v>
      </c>
      <c r="S65" s="142">
        <f t="shared" si="6"/>
        <v>69.873695575182879</v>
      </c>
      <c r="T65" s="142">
        <f t="shared" si="6"/>
        <v>64.127477210111238</v>
      </c>
      <c r="U65" s="142">
        <f t="shared" si="6"/>
        <v>57.166423711825807</v>
      </c>
      <c r="V65" s="142">
        <f t="shared" si="6"/>
        <v>53.106810611571618</v>
      </c>
      <c r="W65" s="142">
        <f t="shared" si="6"/>
        <v>49</v>
      </c>
      <c r="X65" s="142">
        <f t="shared" si="6"/>
        <v>51.325757016661022</v>
      </c>
      <c r="Y65" s="142">
        <f t="shared" si="6"/>
        <v>53.519466863313653</v>
      </c>
      <c r="Z65" s="142">
        <f t="shared" si="6"/>
        <v>54.027770636960398</v>
      </c>
      <c r="AA65" s="138"/>
    </row>
    <row r="66" spans="1:27" ht="14.25" customHeight="1" x14ac:dyDescent="0.25">
      <c r="A66" s="138"/>
      <c r="B66" s="138"/>
      <c r="C66" s="138"/>
      <c r="D66" s="138" t="s">
        <v>49</v>
      </c>
      <c r="E66" s="142">
        <f t="shared" ref="E66:Z66" si="7">STDEV(E21,E23,E25,E27)</f>
        <v>0</v>
      </c>
      <c r="F66" s="142">
        <f t="shared" si="7"/>
        <v>0</v>
      </c>
      <c r="G66" s="142">
        <f t="shared" si="7"/>
        <v>0.5</v>
      </c>
      <c r="H66" s="142">
        <f t="shared" si="7"/>
        <v>0.57735026918962573</v>
      </c>
      <c r="I66" s="142">
        <f t="shared" si="7"/>
        <v>0.57735026918962573</v>
      </c>
      <c r="J66" s="142">
        <f t="shared" si="7"/>
        <v>0.81649658092772603</v>
      </c>
      <c r="K66" s="142">
        <f t="shared" si="7"/>
        <v>0.81649658092772603</v>
      </c>
      <c r="L66" s="142">
        <f t="shared" si="7"/>
        <v>0.81649658092772603</v>
      </c>
      <c r="M66" s="142">
        <f t="shared" si="7"/>
        <v>0.81649658092772603</v>
      </c>
      <c r="N66" s="142">
        <f t="shared" si="7"/>
        <v>0.81649658092772603</v>
      </c>
      <c r="O66" s="142">
        <f t="shared" si="7"/>
        <v>1.2583057392117916</v>
      </c>
      <c r="P66" s="142">
        <f t="shared" si="7"/>
        <v>1.2583057392117916</v>
      </c>
      <c r="Q66" s="142">
        <f t="shared" si="7"/>
        <v>1.2583057392117916</v>
      </c>
      <c r="R66" s="142">
        <f t="shared" si="7"/>
        <v>1.2583057392117916</v>
      </c>
      <c r="S66" s="142">
        <f t="shared" si="7"/>
        <v>1.2583057392117916</v>
      </c>
      <c r="T66" s="142">
        <f t="shared" si="7"/>
        <v>1.2583057392117916</v>
      </c>
      <c r="U66" s="142">
        <f t="shared" si="7"/>
        <v>1.2583057392117916</v>
      </c>
      <c r="V66" s="142">
        <f t="shared" si="7"/>
        <v>1.2583057392117916</v>
      </c>
      <c r="W66" s="142">
        <f t="shared" si="7"/>
        <v>1.2583057392117916</v>
      </c>
      <c r="X66" s="142">
        <f t="shared" si="7"/>
        <v>1.2583057392117916</v>
      </c>
      <c r="Y66" s="142">
        <f t="shared" si="7"/>
        <v>2.2173557826083452</v>
      </c>
      <c r="Z66" s="142">
        <f t="shared" si="7"/>
        <v>2.2173557826083452</v>
      </c>
      <c r="AA66" s="138"/>
    </row>
    <row r="67" spans="1:27" ht="14.25" customHeight="1" x14ac:dyDescent="0.25">
      <c r="A67" s="138"/>
      <c r="B67" s="138"/>
      <c r="C67" s="138"/>
      <c r="D67" s="138" t="s">
        <v>50</v>
      </c>
      <c r="E67" s="142">
        <f t="shared" ref="E67:Z67" si="8">STDEV(E29,E31)</f>
        <v>0.70710678118654757</v>
      </c>
      <c r="F67" s="142">
        <f t="shared" si="8"/>
        <v>2.8284271247461903</v>
      </c>
      <c r="G67" s="142">
        <f t="shared" si="8"/>
        <v>9.8994949366116654</v>
      </c>
      <c r="H67" s="142">
        <f t="shared" si="8"/>
        <v>13.435028842544403</v>
      </c>
      <c r="I67" s="142">
        <f t="shared" si="8"/>
        <v>26.870057685088806</v>
      </c>
      <c r="J67" s="142">
        <f t="shared" si="8"/>
        <v>36.062445840513924</v>
      </c>
      <c r="K67" s="142">
        <f t="shared" si="8"/>
        <v>36.76955262170047</v>
      </c>
      <c r="L67" s="142">
        <f t="shared" si="8"/>
        <v>42.426406871192853</v>
      </c>
      <c r="M67" s="142">
        <f t="shared" si="8"/>
        <v>44.547727214752491</v>
      </c>
      <c r="N67" s="142">
        <f t="shared" si="8"/>
        <v>53.033008588991066</v>
      </c>
      <c r="O67" s="142">
        <f t="shared" si="8"/>
        <v>54.447222151364159</v>
      </c>
      <c r="P67" s="142">
        <f t="shared" si="8"/>
        <v>56.568542494923804</v>
      </c>
      <c r="Q67" s="142">
        <f t="shared" si="8"/>
        <v>57.982756057296896</v>
      </c>
      <c r="R67" s="142">
        <f t="shared" si="8"/>
        <v>57.982756057296896</v>
      </c>
      <c r="S67" s="142">
        <f t="shared" si="8"/>
        <v>61.518289963229634</v>
      </c>
      <c r="T67" s="142">
        <f t="shared" si="8"/>
        <v>62.932503525602726</v>
      </c>
      <c r="U67" s="142">
        <f t="shared" si="8"/>
        <v>63.63961030678928</v>
      </c>
      <c r="V67" s="142">
        <f t="shared" si="8"/>
        <v>65.053823869162372</v>
      </c>
      <c r="W67" s="142">
        <f t="shared" si="8"/>
        <v>66.468037431535464</v>
      </c>
      <c r="X67" s="142">
        <f t="shared" si="8"/>
        <v>66.468037431535464</v>
      </c>
      <c r="Y67" s="142">
        <f t="shared" si="8"/>
        <v>68.58935777509511</v>
      </c>
      <c r="Z67" s="142">
        <f t="shared" si="8"/>
        <v>68.58935777509511</v>
      </c>
      <c r="AA67" s="138"/>
    </row>
    <row r="68" spans="1:27" ht="17.25" customHeight="1" x14ac:dyDescent="0.25">
      <c r="A68" s="138"/>
      <c r="B68" s="138"/>
      <c r="C68" s="138"/>
      <c r="D68" s="138" t="s">
        <v>51</v>
      </c>
      <c r="E68" s="142">
        <f t="shared" ref="E68:Z68" si="9">STDEV(E33,E37,E39)</f>
        <v>0.57735026918962584</v>
      </c>
      <c r="F68" s="142">
        <f t="shared" si="9"/>
        <v>1.1547005383792517</v>
      </c>
      <c r="G68" s="142">
        <f t="shared" si="9"/>
        <v>1</v>
      </c>
      <c r="H68" s="142">
        <f t="shared" si="9"/>
        <v>1.7320508075688772</v>
      </c>
      <c r="I68" s="142">
        <f t="shared" si="9"/>
        <v>1.5275252316519463</v>
      </c>
      <c r="J68" s="142">
        <f t="shared" si="9"/>
        <v>3.4641016151377544</v>
      </c>
      <c r="K68" s="142">
        <f t="shared" si="9"/>
        <v>5.7735026918962582</v>
      </c>
      <c r="L68" s="142">
        <f t="shared" si="9"/>
        <v>7.5055534994651349</v>
      </c>
      <c r="M68" s="142">
        <f t="shared" si="9"/>
        <v>10.392304845413264</v>
      </c>
      <c r="N68" s="142">
        <f t="shared" si="9"/>
        <v>12.124355652982141</v>
      </c>
      <c r="O68" s="142">
        <f t="shared" si="9"/>
        <v>12.503332889007368</v>
      </c>
      <c r="P68" s="142">
        <f t="shared" si="9"/>
        <v>13.316656236958785</v>
      </c>
      <c r="Q68" s="142">
        <f t="shared" si="9"/>
        <v>14.422205101855956</v>
      </c>
      <c r="R68" s="142">
        <f t="shared" si="9"/>
        <v>15.524174696260024</v>
      </c>
      <c r="S68" s="142">
        <f t="shared" si="9"/>
        <v>15.631165450257807</v>
      </c>
      <c r="T68" s="142">
        <f t="shared" si="9"/>
        <v>16.623276853055579</v>
      </c>
      <c r="U68" s="142">
        <f t="shared" si="9"/>
        <v>17.088007490635061</v>
      </c>
      <c r="V68" s="142">
        <f t="shared" si="9"/>
        <v>17.243356208503418</v>
      </c>
      <c r="W68" s="142">
        <f t="shared" si="9"/>
        <v>18.448125469362285</v>
      </c>
      <c r="X68" s="142">
        <f t="shared" si="9"/>
        <v>19.295940851208407</v>
      </c>
      <c r="Y68" s="142">
        <f t="shared" si="9"/>
        <v>19.295940851208407</v>
      </c>
      <c r="Z68" s="142">
        <f t="shared" si="9"/>
        <v>20.074859899884732</v>
      </c>
      <c r="AA68" s="138"/>
    </row>
    <row r="69" spans="1:27" ht="14.25" customHeight="1" x14ac:dyDescent="0.25">
      <c r="A69" s="138"/>
      <c r="B69" s="138"/>
      <c r="C69" s="138"/>
      <c r="D69" s="138" t="s">
        <v>52</v>
      </c>
      <c r="E69" s="142">
        <f t="shared" ref="E69:Z69" si="10">STDEV(E41,E43)</f>
        <v>0</v>
      </c>
      <c r="F69" s="142">
        <f t="shared" si="10"/>
        <v>0</v>
      </c>
      <c r="G69" s="142">
        <f t="shared" si="10"/>
        <v>0</v>
      </c>
      <c r="H69" s="142">
        <f t="shared" si="10"/>
        <v>0</v>
      </c>
      <c r="I69" s="142">
        <f t="shared" si="10"/>
        <v>0</v>
      </c>
      <c r="J69" s="142">
        <f t="shared" si="10"/>
        <v>0.70710678118654757</v>
      </c>
      <c r="K69" s="142">
        <f t="shared" si="10"/>
        <v>0.70710678118654757</v>
      </c>
      <c r="L69" s="142">
        <f t="shared" si="10"/>
        <v>1.4142135623730951</v>
      </c>
      <c r="M69" s="142">
        <f t="shared" si="10"/>
        <v>1.4142135623730951</v>
      </c>
      <c r="N69" s="142">
        <f t="shared" si="10"/>
        <v>1.4142135623730951</v>
      </c>
      <c r="O69" s="142">
        <f t="shared" si="10"/>
        <v>1.4142135623730951</v>
      </c>
      <c r="P69" s="142">
        <f t="shared" si="10"/>
        <v>1.4142135623730951</v>
      </c>
      <c r="Q69" s="142">
        <f t="shared" si="10"/>
        <v>1.4142135623730951</v>
      </c>
      <c r="R69" s="142">
        <f t="shared" si="10"/>
        <v>1.4142135623730951</v>
      </c>
      <c r="S69" s="142">
        <f t="shared" si="10"/>
        <v>1.4142135623730951</v>
      </c>
      <c r="T69" s="142">
        <f t="shared" si="10"/>
        <v>1.4142135623730951</v>
      </c>
      <c r="U69" s="142">
        <f t="shared" si="10"/>
        <v>1.4142135623730951</v>
      </c>
      <c r="V69" s="142">
        <f t="shared" si="10"/>
        <v>1.4142135623730951</v>
      </c>
      <c r="W69" s="142">
        <f t="shared" si="10"/>
        <v>1.4142135623730951</v>
      </c>
      <c r="X69" s="142">
        <f t="shared" si="10"/>
        <v>1.4142135623730951</v>
      </c>
      <c r="Y69" s="142">
        <f t="shared" si="10"/>
        <v>1.4142135623730951</v>
      </c>
      <c r="Z69" s="142">
        <f t="shared" si="10"/>
        <v>1.4142135623730951</v>
      </c>
      <c r="AA69" s="138"/>
    </row>
    <row r="70" spans="1:27" ht="14.25" customHeight="1" x14ac:dyDescent="0.25">
      <c r="A70" s="138"/>
      <c r="B70" s="138"/>
      <c r="C70" s="138"/>
      <c r="D70" s="138" t="s">
        <v>53</v>
      </c>
      <c r="E70" s="142">
        <f t="shared" ref="E70:Z70" si="11">STDEV(E45,E47,E49,E51)</f>
        <v>1.2909944487358056</v>
      </c>
      <c r="F70" s="142">
        <f t="shared" si="11"/>
        <v>0.9574271077563381</v>
      </c>
      <c r="G70" s="142">
        <f t="shared" si="11"/>
        <v>0.9574271077563381</v>
      </c>
      <c r="H70" s="142">
        <f t="shared" si="11"/>
        <v>3.5590260840104371</v>
      </c>
      <c r="I70" s="142">
        <f t="shared" si="11"/>
        <v>16.542873591570078</v>
      </c>
      <c r="J70" s="142">
        <f t="shared" si="11"/>
        <v>20.346989949375804</v>
      </c>
      <c r="K70" s="142">
        <f t="shared" si="11"/>
        <v>22.435091560618453</v>
      </c>
      <c r="L70" s="142">
        <f t="shared" si="11"/>
        <v>20.944370763206678</v>
      </c>
      <c r="M70" s="142">
        <f t="shared" si="11"/>
        <v>26.863854277945052</v>
      </c>
      <c r="N70" s="142">
        <f t="shared" si="11"/>
        <v>33.569579483018053</v>
      </c>
      <c r="O70" s="142">
        <f t="shared" si="11"/>
        <v>62.473994589749104</v>
      </c>
      <c r="P70" s="142">
        <f t="shared" si="11"/>
        <v>66.105975524153635</v>
      </c>
      <c r="Q70" s="142">
        <f t="shared" si="11"/>
        <v>68.045940363845361</v>
      </c>
      <c r="R70" s="142">
        <f t="shared" si="11"/>
        <v>72.024879960561776</v>
      </c>
      <c r="S70" s="142">
        <f t="shared" si="11"/>
        <v>72.518963037263575</v>
      </c>
      <c r="T70" s="142">
        <f t="shared" si="11"/>
        <v>80.833161511844878</v>
      </c>
      <c r="U70" s="142">
        <f t="shared" si="11"/>
        <v>82.439877082230865</v>
      </c>
      <c r="V70" s="142">
        <f t="shared" si="11"/>
        <v>89.45156976450069</v>
      </c>
      <c r="W70" s="142">
        <f t="shared" si="11"/>
        <v>94.266908297662965</v>
      </c>
      <c r="X70" s="142">
        <f t="shared" si="11"/>
        <v>94.921019800674287</v>
      </c>
      <c r="Y70" s="142">
        <f t="shared" si="11"/>
        <v>97.620011609642134</v>
      </c>
      <c r="Z70" s="142">
        <f t="shared" si="11"/>
        <v>100.18815631933082</v>
      </c>
      <c r="AA70" s="138"/>
    </row>
    <row r="71" spans="1:27" ht="14.25" customHeight="1" x14ac:dyDescent="0.25"/>
    <row r="72" spans="1:27" ht="14.25" customHeight="1" x14ac:dyDescent="0.25">
      <c r="V72" s="143" t="s">
        <v>55</v>
      </c>
    </row>
    <row r="73" spans="1:27" ht="14.25" customHeight="1" x14ac:dyDescent="0.25">
      <c r="V73" s="144" t="s">
        <v>48</v>
      </c>
      <c r="W73" s="144" t="s">
        <v>49</v>
      </c>
      <c r="X73" s="144" t="s">
        <v>56</v>
      </c>
      <c r="Y73" s="144" t="s">
        <v>57</v>
      </c>
    </row>
    <row r="74" spans="1:27" ht="14.25" customHeight="1" x14ac:dyDescent="0.25">
      <c r="E74" s="4" t="s">
        <v>58</v>
      </c>
      <c r="F74" s="4" t="s">
        <v>59</v>
      </c>
      <c r="G74" s="4" t="s">
        <v>60</v>
      </c>
      <c r="H74" s="4" t="s">
        <v>61</v>
      </c>
      <c r="I74" s="4" t="s">
        <v>62</v>
      </c>
      <c r="J74" s="4" t="s">
        <v>63</v>
      </c>
      <c r="U74" s="145" t="s">
        <v>59</v>
      </c>
      <c r="V74" s="146">
        <v>2698</v>
      </c>
      <c r="W74" s="146">
        <v>1807</v>
      </c>
      <c r="X74" s="146">
        <v>6718</v>
      </c>
      <c r="Y74" s="147">
        <v>1081</v>
      </c>
    </row>
    <row r="75" spans="1:27" ht="14.25" customHeight="1" x14ac:dyDescent="0.25">
      <c r="D75" s="148" t="s">
        <v>48</v>
      </c>
      <c r="E75" s="4">
        <f t="shared" ref="E75:E80" si="12">Z57</f>
        <v>235</v>
      </c>
      <c r="F75" s="4">
        <f>AVERAGE($AB$12,$AB$16,AB18)</f>
        <v>128</v>
      </c>
      <c r="G75" s="4">
        <v>28</v>
      </c>
      <c r="H75" s="4">
        <f>AVERAGE(AC12,AC16,AC18)</f>
        <v>363</v>
      </c>
      <c r="I75" s="4">
        <f>STDEV($AB$12,$AB$16,$AB$18)</f>
        <v>80.888812576276578</v>
      </c>
      <c r="J75" s="4">
        <f>STDEV($AC$12,$AC$16,$AC$18)</f>
        <v>99.964993872855317</v>
      </c>
      <c r="T75" s="4" t="s">
        <v>64</v>
      </c>
      <c r="U75" s="149">
        <v>0</v>
      </c>
      <c r="V75" s="150">
        <v>28</v>
      </c>
      <c r="W75" s="150">
        <v>19</v>
      </c>
      <c r="X75" s="150">
        <v>69</v>
      </c>
      <c r="Y75" s="150">
        <v>11</v>
      </c>
    </row>
    <row r="76" spans="1:27" ht="14.25" customHeight="1" x14ac:dyDescent="0.25">
      <c r="D76" s="148" t="s">
        <v>49</v>
      </c>
      <c r="E76" s="4">
        <f t="shared" si="12"/>
        <v>1.75</v>
      </c>
      <c r="F76" s="4">
        <f>AVERAGE($AB$20,$AB$24,$AB$26)</f>
        <v>55.333333333333336</v>
      </c>
      <c r="G76" s="4">
        <v>19</v>
      </c>
      <c r="H76" s="4">
        <f>AVERAGE(AC20,AC24,AC26)</f>
        <v>57.333333333333336</v>
      </c>
      <c r="I76" s="4">
        <f>STDEV($AB$20,$AB$24,$AB$26)</f>
        <v>35.571524191877593</v>
      </c>
      <c r="J76" s="4">
        <f>STDEV($AC$20,$AC$24,$AC$26)</f>
        <v>38.214307966170644</v>
      </c>
      <c r="U76" s="149">
        <v>1</v>
      </c>
      <c r="V76" s="4">
        <v>33.464516129032262</v>
      </c>
      <c r="W76" s="4">
        <v>22.708064516129035</v>
      </c>
      <c r="X76" s="4">
        <v>82.466129032258067</v>
      </c>
      <c r="Y76" s="4">
        <v>13.146774193548389</v>
      </c>
    </row>
    <row r="77" spans="1:27" ht="14.25" customHeight="1" x14ac:dyDescent="0.25">
      <c r="D77" s="148" t="s">
        <v>50</v>
      </c>
      <c r="E77" s="4">
        <f t="shared" si="12"/>
        <v>90.5</v>
      </c>
      <c r="F77" s="4">
        <f>AVERAGE(AB28,AB30)</f>
        <v>38</v>
      </c>
      <c r="H77" s="4">
        <f>AVERAGE(AC28,AC30)</f>
        <v>128.5</v>
      </c>
      <c r="U77" s="149">
        <v>2</v>
      </c>
      <c r="V77" s="4">
        <v>36.990010405827263</v>
      </c>
      <c r="W77" s="4">
        <v>25.100364203954218</v>
      </c>
      <c r="X77" s="4">
        <v>91.153954214360041</v>
      </c>
      <c r="Y77" s="4">
        <v>14.531789802289282</v>
      </c>
    </row>
    <row r="78" spans="1:27" ht="18" customHeight="1" x14ac:dyDescent="0.25">
      <c r="D78" s="148" t="s">
        <v>51</v>
      </c>
      <c r="E78" s="4">
        <f t="shared" si="12"/>
        <v>27</v>
      </c>
      <c r="F78" s="4">
        <f>AVERAGE(AB32,AB36,AB38)</f>
        <v>30.333333333333332</v>
      </c>
      <c r="G78" s="4">
        <v>11</v>
      </c>
      <c r="H78" s="4">
        <f>AVERAGE(AC32,AC36,AC38)</f>
        <v>57.333333333333336</v>
      </c>
      <c r="I78" s="4">
        <f>STDEV($AB$32,$AB$36,$AB$38)</f>
        <v>24.378952670968726</v>
      </c>
      <c r="J78" s="4">
        <f>STDEV(AC32,AC36,AC38)</f>
        <v>39.208842540086962</v>
      </c>
      <c r="U78" s="149">
        <v>3</v>
      </c>
      <c r="V78" s="4">
        <v>163.88448466472227</v>
      </c>
      <c r="W78" s="4">
        <v>110.36169342441049</v>
      </c>
      <c r="X78" s="4">
        <v>400.7872024360172</v>
      </c>
      <c r="Y78" s="4">
        <v>63.893611982553466</v>
      </c>
    </row>
    <row r="79" spans="1:27" ht="14.25" customHeight="1" x14ac:dyDescent="0.25">
      <c r="D79" s="148" t="s">
        <v>52</v>
      </c>
      <c r="E79" s="4">
        <f t="shared" si="12"/>
        <v>1</v>
      </c>
      <c r="F79" s="4">
        <f>AVERAGE(AB40,AB42)</f>
        <v>19</v>
      </c>
      <c r="H79" s="4">
        <f>AVERAGE(AC40,AC42)</f>
        <v>20</v>
      </c>
      <c r="U79" s="149">
        <v>4</v>
      </c>
      <c r="V79" s="4">
        <v>330.20245037870757</v>
      </c>
      <c r="W79" s="4">
        <v>222.23293314245626</v>
      </c>
      <c r="X79" s="4">
        <v>807.04492750375323</v>
      </c>
      <c r="Y79" s="4">
        <v>128.66146527260707</v>
      </c>
    </row>
    <row r="80" spans="1:27" ht="14.25" customHeight="1" x14ac:dyDescent="0.25">
      <c r="D80" s="148" t="s">
        <v>53</v>
      </c>
      <c r="E80" s="4">
        <f t="shared" si="12"/>
        <v>221.5</v>
      </c>
      <c r="F80" s="4">
        <f>AVERAGE($AB$44,$AB$48,$AB$50)</f>
        <v>88.333333333333329</v>
      </c>
      <c r="G80" s="4">
        <v>69</v>
      </c>
      <c r="H80" s="4">
        <f>AVERAGE(AC44,AC48,AC50)</f>
        <v>334</v>
      </c>
      <c r="I80" s="4">
        <f>STDEV($AB$44,$AB$48,$AB$50)</f>
        <v>75.936376877839876</v>
      </c>
      <c r="J80" s="4">
        <f>STDEV($AC$44,$AC$48,$AC$50)</f>
        <v>183.22936445886614</v>
      </c>
      <c r="U80" s="149">
        <v>5</v>
      </c>
      <c r="V80" s="4">
        <v>493.97573217246344</v>
      </c>
      <c r="W80" s="4">
        <v>332.5009695679089</v>
      </c>
      <c r="X80" s="4">
        <v>1207.4536978260546</v>
      </c>
      <c r="Y80" s="4">
        <v>192.50182895955609</v>
      </c>
    </row>
    <row r="81" spans="20:25" ht="14.25" customHeight="1" x14ac:dyDescent="0.25">
      <c r="U81" s="149">
        <v>6</v>
      </c>
      <c r="V81" s="4">
        <v>1222.6588310994705</v>
      </c>
      <c r="W81" s="4">
        <v>820.6076191451906</v>
      </c>
      <c r="X81" s="4">
        <v>2979.2717131229588</v>
      </c>
      <c r="Y81" s="4">
        <v>475.10960194896154</v>
      </c>
    </row>
    <row r="82" spans="20:25" ht="14.25" customHeight="1" x14ac:dyDescent="0.25">
      <c r="T82" s="4" t="s">
        <v>65</v>
      </c>
      <c r="U82" s="149">
        <v>7</v>
      </c>
      <c r="V82" s="150">
        <v>2776.2038886888595</v>
      </c>
      <c r="W82" s="150">
        <v>1861.7668067754009</v>
      </c>
      <c r="X82" s="150">
        <v>6757.8276965039922</v>
      </c>
      <c r="Y82" s="150">
        <v>1077.9487188561668</v>
      </c>
    </row>
    <row r="83" spans="20:25" ht="14.25" customHeight="1" x14ac:dyDescent="0.25"/>
    <row r="84" spans="20:25" ht="14.25" customHeight="1" x14ac:dyDescent="0.25"/>
    <row r="85" spans="20:25" ht="14.25" customHeight="1" x14ac:dyDescent="0.25"/>
    <row r="86" spans="20:25" ht="14.25" customHeight="1" x14ac:dyDescent="0.25"/>
    <row r="87" spans="20:25" ht="14.25" customHeight="1" x14ac:dyDescent="0.25"/>
    <row r="88" spans="20:25" ht="14.25" customHeight="1" x14ac:dyDescent="0.25"/>
    <row r="89" spans="20:25" ht="14.25" customHeight="1" x14ac:dyDescent="0.25"/>
    <row r="90" spans="20:25" ht="14.25" customHeight="1" x14ac:dyDescent="0.25"/>
    <row r="91" spans="20:25" ht="14.25" customHeight="1" x14ac:dyDescent="0.25"/>
    <row r="92" spans="20:25" ht="14.25" customHeight="1" x14ac:dyDescent="0.25"/>
    <row r="93" spans="20:25" ht="14.25" customHeight="1" x14ac:dyDescent="0.25"/>
    <row r="94" spans="20:25" ht="14.25" customHeight="1" x14ac:dyDescent="0.25"/>
    <row r="95" spans="20:25" ht="14.25" customHeight="1" x14ac:dyDescent="0.25"/>
    <row r="96" spans="20:25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</sheetData>
  <mergeCells count="1">
    <mergeCell ref="E55:G55"/>
  </mergeCell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E3315-2208-4C29-8107-5688E4BFD648}">
  <dimension ref="A1:AD213"/>
  <sheetViews>
    <sheetView zoomScale="91" zoomScaleNormal="91" workbookViewId="0">
      <selection activeCell="A12" sqref="A12:XFD13"/>
    </sheetView>
  </sheetViews>
  <sheetFormatPr defaultColWidth="8.85546875" defaultRowHeight="15" x14ac:dyDescent="0.25"/>
  <cols>
    <col min="1" max="2" width="8.85546875" style="167"/>
    <col min="3" max="3" width="10.7109375" style="167" customWidth="1"/>
    <col min="4" max="4" width="12.140625" style="167" customWidth="1"/>
    <col min="5" max="5" width="12.7109375" style="167" bestFit="1" customWidth="1"/>
    <col min="6" max="15" width="11.5703125" style="167" bestFit="1" customWidth="1"/>
    <col min="16" max="26" width="12.7109375" style="167" bestFit="1" customWidth="1"/>
    <col min="27" max="28" width="8.85546875" style="167"/>
    <col min="29" max="29" width="9.7109375" style="167" customWidth="1"/>
    <col min="30" max="16384" width="8.85546875" style="167"/>
  </cols>
  <sheetData>
    <row r="1" spans="1:30" x14ac:dyDescent="0.25">
      <c r="A1" s="315" t="s">
        <v>92</v>
      </c>
    </row>
    <row r="2" spans="1:30" x14ac:dyDescent="0.25">
      <c r="A2" s="315"/>
    </row>
    <row r="3" spans="1:30" x14ac:dyDescent="0.25">
      <c r="A3" s="315" t="s">
        <v>91</v>
      </c>
    </row>
    <row r="13" spans="1:30" ht="15.75" thickBot="1" x14ac:dyDescent="0.3"/>
    <row r="14" spans="1:30" ht="27.6" customHeight="1" thickBot="1" x14ac:dyDescent="0.3">
      <c r="A14" s="164"/>
      <c r="B14" s="165" t="s">
        <v>0</v>
      </c>
      <c r="C14" s="165" t="s">
        <v>1</v>
      </c>
      <c r="D14" s="165" t="s">
        <v>2</v>
      </c>
      <c r="E14" s="165">
        <v>1</v>
      </c>
      <c r="F14" s="165">
        <v>2</v>
      </c>
      <c r="G14" s="165">
        <v>3</v>
      </c>
      <c r="H14" s="165">
        <v>4</v>
      </c>
      <c r="I14" s="165">
        <v>5</v>
      </c>
      <c r="J14" s="165">
        <v>6</v>
      </c>
      <c r="K14" s="165">
        <v>7</v>
      </c>
      <c r="L14" s="165">
        <v>8</v>
      </c>
      <c r="M14" s="165">
        <v>9</v>
      </c>
      <c r="N14" s="165">
        <v>10</v>
      </c>
      <c r="O14" s="165">
        <v>11</v>
      </c>
      <c r="P14" s="165">
        <v>12</v>
      </c>
      <c r="Q14" s="165">
        <v>13</v>
      </c>
      <c r="R14" s="165">
        <v>14</v>
      </c>
      <c r="S14" s="165">
        <v>15</v>
      </c>
      <c r="T14" s="165">
        <v>16</v>
      </c>
      <c r="U14" s="165">
        <v>17</v>
      </c>
      <c r="V14" s="165">
        <v>18</v>
      </c>
      <c r="W14" s="165">
        <v>19</v>
      </c>
      <c r="X14" s="165">
        <v>20</v>
      </c>
      <c r="Y14" s="165">
        <v>21</v>
      </c>
      <c r="Z14" s="165">
        <v>22</v>
      </c>
      <c r="AA14" s="166" t="s">
        <v>3</v>
      </c>
      <c r="AB14" s="338"/>
      <c r="AC14" s="167" t="s">
        <v>4</v>
      </c>
      <c r="AD14" s="167" t="s">
        <v>5</v>
      </c>
    </row>
    <row r="15" spans="1:30" ht="15" customHeight="1" x14ac:dyDescent="0.25">
      <c r="A15" s="168">
        <v>1</v>
      </c>
      <c r="B15" s="169" t="s">
        <v>6</v>
      </c>
      <c r="C15" s="170" t="s">
        <v>7</v>
      </c>
      <c r="D15" s="171" t="s">
        <v>8</v>
      </c>
      <c r="E15" s="340"/>
      <c r="F15" s="341">
        <v>2</v>
      </c>
      <c r="G15" s="341">
        <v>1</v>
      </c>
      <c r="H15" s="341">
        <v>1</v>
      </c>
      <c r="I15" s="341">
        <v>2</v>
      </c>
      <c r="J15" s="341">
        <v>2</v>
      </c>
      <c r="K15" s="341">
        <v>2</v>
      </c>
      <c r="L15" s="341">
        <v>5</v>
      </c>
      <c r="M15" s="341">
        <v>6</v>
      </c>
      <c r="N15" s="341">
        <v>1</v>
      </c>
      <c r="O15" s="341">
        <v>27</v>
      </c>
      <c r="P15" s="341">
        <v>8</v>
      </c>
      <c r="Q15" s="341">
        <v>11</v>
      </c>
      <c r="R15" s="341">
        <v>15</v>
      </c>
      <c r="S15" s="341">
        <v>5</v>
      </c>
      <c r="T15" s="341">
        <v>14</v>
      </c>
      <c r="U15" s="341">
        <v>22</v>
      </c>
      <c r="V15" s="341">
        <v>44</v>
      </c>
      <c r="W15" s="341">
        <v>8</v>
      </c>
      <c r="X15" s="341">
        <v>14</v>
      </c>
      <c r="Y15" s="341">
        <v>5</v>
      </c>
      <c r="Z15" s="341">
        <v>11</v>
      </c>
      <c r="AA15" s="342" t="s">
        <v>9</v>
      </c>
      <c r="AB15" s="169"/>
      <c r="AC15" s="175"/>
      <c r="AD15" s="176"/>
    </row>
    <row r="16" spans="1:30" ht="15" customHeight="1" thickBot="1" x14ac:dyDescent="0.3">
      <c r="A16" s="177"/>
      <c r="B16" s="178"/>
      <c r="C16" s="179"/>
      <c r="D16" s="180" t="s">
        <v>10</v>
      </c>
      <c r="E16" s="343">
        <f>SUM($E$15:E15)</f>
        <v>0</v>
      </c>
      <c r="F16" s="344">
        <f>SUM($E$15:F15)</f>
        <v>2</v>
      </c>
      <c r="G16" s="344">
        <f>SUM($E$15:G15)</f>
        <v>3</v>
      </c>
      <c r="H16" s="344">
        <f>SUM($E$15:H15)</f>
        <v>4</v>
      </c>
      <c r="I16" s="344">
        <f>SUM($E$15:I15)</f>
        <v>6</v>
      </c>
      <c r="J16" s="344">
        <f>SUM($E$15:J15)</f>
        <v>8</v>
      </c>
      <c r="K16" s="344">
        <f>SUM($E$15:K15)</f>
        <v>10</v>
      </c>
      <c r="L16" s="344">
        <f>SUM($E$15:L15)</f>
        <v>15</v>
      </c>
      <c r="M16" s="344">
        <f>SUM($E$15:M15)</f>
        <v>21</v>
      </c>
      <c r="N16" s="344">
        <f>SUM($E$15:N15)</f>
        <v>22</v>
      </c>
      <c r="O16" s="344">
        <f>SUM($E$15:O15)</f>
        <v>49</v>
      </c>
      <c r="P16" s="344">
        <f>SUM($E$15:P15)</f>
        <v>57</v>
      </c>
      <c r="Q16" s="344">
        <f>SUM($E$15:Q15)</f>
        <v>68</v>
      </c>
      <c r="R16" s="344">
        <f>SUM($E$15:R15)</f>
        <v>83</v>
      </c>
      <c r="S16" s="344">
        <f>SUM($E$15:S15)</f>
        <v>88</v>
      </c>
      <c r="T16" s="344">
        <f>SUM($E$15:T15)</f>
        <v>102</v>
      </c>
      <c r="U16" s="344">
        <f>SUM($E$15:U15)</f>
        <v>124</v>
      </c>
      <c r="V16" s="344">
        <f>SUM($E$15:V15)</f>
        <v>168</v>
      </c>
      <c r="W16" s="344">
        <f>SUM($E$15:W15)</f>
        <v>176</v>
      </c>
      <c r="X16" s="344">
        <f>SUM($E$15:X15)</f>
        <v>190</v>
      </c>
      <c r="Y16" s="344">
        <f>SUM($E$15:Y15)</f>
        <v>195</v>
      </c>
      <c r="Z16" s="344">
        <f>SUM($E$15:Z15)</f>
        <v>206</v>
      </c>
      <c r="AA16" s="345"/>
      <c r="AB16" s="178"/>
      <c r="AC16" s="184"/>
      <c r="AD16" s="185"/>
    </row>
    <row r="17" spans="1:30" ht="15" customHeight="1" x14ac:dyDescent="0.25">
      <c r="A17" s="168">
        <v>2</v>
      </c>
      <c r="B17" s="169" t="s">
        <v>11</v>
      </c>
      <c r="C17" s="170" t="s">
        <v>12</v>
      </c>
      <c r="D17" s="171" t="s">
        <v>13</v>
      </c>
      <c r="E17" s="186">
        <v>2</v>
      </c>
      <c r="F17" s="173">
        <v>0</v>
      </c>
      <c r="G17" s="173">
        <v>2</v>
      </c>
      <c r="H17" s="173">
        <v>2</v>
      </c>
      <c r="I17" s="173">
        <v>2</v>
      </c>
      <c r="J17" s="173">
        <v>6</v>
      </c>
      <c r="K17" s="173">
        <v>13</v>
      </c>
      <c r="L17" s="173">
        <v>2</v>
      </c>
      <c r="M17" s="173">
        <v>18</v>
      </c>
      <c r="N17" s="173">
        <v>8</v>
      </c>
      <c r="O17" s="173">
        <v>15</v>
      </c>
      <c r="P17" s="173">
        <v>17</v>
      </c>
      <c r="Q17" s="173">
        <v>4</v>
      </c>
      <c r="R17" s="173">
        <v>6</v>
      </c>
      <c r="S17" s="173">
        <v>12</v>
      </c>
      <c r="T17" s="173">
        <v>17</v>
      </c>
      <c r="U17" s="173">
        <v>6</v>
      </c>
      <c r="V17" s="173">
        <v>17</v>
      </c>
      <c r="W17" s="173">
        <v>14</v>
      </c>
      <c r="X17" s="173">
        <v>3</v>
      </c>
      <c r="Y17" s="173">
        <v>8</v>
      </c>
      <c r="Z17" s="173">
        <v>6</v>
      </c>
      <c r="AA17" s="174" t="s">
        <v>14</v>
      </c>
      <c r="AB17" s="178">
        <f>Z18</f>
        <v>180</v>
      </c>
      <c r="AC17" s="181">
        <v>167</v>
      </c>
      <c r="AD17" s="185">
        <f>AC17+Z18</f>
        <v>347</v>
      </c>
    </row>
    <row r="18" spans="1:30" ht="15" customHeight="1" thickBot="1" x14ac:dyDescent="0.3">
      <c r="A18" s="177"/>
      <c r="B18" s="178"/>
      <c r="C18" s="179"/>
      <c r="D18" s="180" t="s">
        <v>10</v>
      </c>
      <c r="E18" s="187">
        <f>E17</f>
        <v>2</v>
      </c>
      <c r="F18" s="188">
        <f>SUM(E17:F17)</f>
        <v>2</v>
      </c>
      <c r="G18" s="188">
        <f>SUM(E17:G17)</f>
        <v>4</v>
      </c>
      <c r="H18" s="188">
        <f>SUM(E17:H17)</f>
        <v>6</v>
      </c>
      <c r="I18" s="188">
        <f>SUM(E17:I17)</f>
        <v>8</v>
      </c>
      <c r="J18" s="188">
        <f>SUM(E17:J17)</f>
        <v>14</v>
      </c>
      <c r="K18" s="188">
        <f>SUM(E17:K17)</f>
        <v>27</v>
      </c>
      <c r="L18" s="188">
        <f>SUM(E17:L17)</f>
        <v>29</v>
      </c>
      <c r="M18" s="188">
        <f>SUM(E17:M17)</f>
        <v>47</v>
      </c>
      <c r="N18" s="188">
        <f>SUM($E$17:N17)</f>
        <v>55</v>
      </c>
      <c r="O18" s="188">
        <f>SUM($E$17:O17)</f>
        <v>70</v>
      </c>
      <c r="P18" s="188">
        <f>SUM($E$17:P17)</f>
        <v>87</v>
      </c>
      <c r="Q18" s="188">
        <f>SUM($E$17:Q17)</f>
        <v>91</v>
      </c>
      <c r="R18" s="188">
        <f>SUM($E$17:R17)</f>
        <v>97</v>
      </c>
      <c r="S18" s="188">
        <f>SUM($E$17:S17)</f>
        <v>109</v>
      </c>
      <c r="T18" s="188">
        <f>SUM($E$17:T17)</f>
        <v>126</v>
      </c>
      <c r="U18" s="188">
        <f>SUM($E$17:U17)</f>
        <v>132</v>
      </c>
      <c r="V18" s="188">
        <f>SUM($E$17:V17)</f>
        <v>149</v>
      </c>
      <c r="W18" s="188">
        <f>SUM($E$17:W17)</f>
        <v>163</v>
      </c>
      <c r="X18" s="188">
        <f>SUM($E$17:X17)</f>
        <v>166</v>
      </c>
      <c r="Y18" s="188">
        <f>SUM($E$17:Y17)</f>
        <v>174</v>
      </c>
      <c r="Z18" s="188">
        <f>SUM($E$17:Z17)</f>
        <v>180</v>
      </c>
      <c r="AA18" s="189"/>
      <c r="AB18" s="178"/>
      <c r="AC18" s="184"/>
      <c r="AD18" s="185"/>
    </row>
    <row r="19" spans="1:30" ht="15" customHeight="1" x14ac:dyDescent="0.25">
      <c r="A19" s="168">
        <v>3</v>
      </c>
      <c r="B19" s="169" t="s">
        <v>15</v>
      </c>
      <c r="C19" s="170" t="s">
        <v>16</v>
      </c>
      <c r="D19" s="171" t="s">
        <v>17</v>
      </c>
      <c r="E19" s="351"/>
      <c r="F19" s="352"/>
      <c r="G19" s="352"/>
      <c r="H19" s="352"/>
      <c r="I19" s="352"/>
      <c r="J19" s="352"/>
      <c r="K19" s="352"/>
      <c r="L19" s="352"/>
      <c r="M19" s="352"/>
      <c r="N19" s="352"/>
      <c r="O19" s="352"/>
      <c r="P19" s="352"/>
      <c r="Q19" s="352"/>
      <c r="R19" s="352"/>
      <c r="S19" s="352"/>
      <c r="T19" s="352"/>
      <c r="U19" s="352"/>
      <c r="V19" s="352"/>
      <c r="W19" s="352"/>
      <c r="X19" s="352"/>
      <c r="Y19" s="352"/>
      <c r="Z19" s="352"/>
      <c r="AA19" s="353" t="s">
        <v>14</v>
      </c>
      <c r="AB19" s="354"/>
      <c r="AC19" s="355"/>
      <c r="AD19" s="356"/>
    </row>
    <row r="20" spans="1:30" ht="15" customHeight="1" thickBot="1" x14ac:dyDescent="0.3">
      <c r="A20" s="177"/>
      <c r="B20" s="178"/>
      <c r="C20" s="179"/>
      <c r="D20" s="180" t="s">
        <v>10</v>
      </c>
      <c r="E20" s="357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9"/>
      <c r="AB20" s="354"/>
      <c r="AC20" s="355"/>
      <c r="AD20" s="356"/>
    </row>
    <row r="21" spans="1:30" ht="15" customHeight="1" x14ac:dyDescent="0.25">
      <c r="A21" s="168">
        <v>4</v>
      </c>
      <c r="B21" s="169" t="s">
        <v>18</v>
      </c>
      <c r="C21" s="170" t="s">
        <v>19</v>
      </c>
      <c r="D21" s="171" t="s">
        <v>20</v>
      </c>
      <c r="E21" s="186">
        <v>1</v>
      </c>
      <c r="F21" s="173">
        <v>2</v>
      </c>
      <c r="G21" s="173">
        <v>3</v>
      </c>
      <c r="H21" s="173">
        <v>5</v>
      </c>
      <c r="I21" s="173">
        <v>10</v>
      </c>
      <c r="J21" s="173">
        <v>10</v>
      </c>
      <c r="K21" s="173">
        <v>26</v>
      </c>
      <c r="L21" s="173">
        <v>22</v>
      </c>
      <c r="M21" s="173">
        <v>14</v>
      </c>
      <c r="N21" s="173">
        <v>30</v>
      </c>
      <c r="O21" s="173">
        <v>24</v>
      </c>
      <c r="P21" s="173">
        <v>17</v>
      </c>
      <c r="Q21" s="173">
        <v>5</v>
      </c>
      <c r="R21" s="173">
        <v>37</v>
      </c>
      <c r="S21" s="173">
        <v>17</v>
      </c>
      <c r="T21" s="173">
        <v>7</v>
      </c>
      <c r="U21" s="173">
        <v>2</v>
      </c>
      <c r="V21" s="173">
        <v>17</v>
      </c>
      <c r="W21" s="173">
        <v>8</v>
      </c>
      <c r="X21" s="173">
        <v>11</v>
      </c>
      <c r="Y21" s="173">
        <v>13</v>
      </c>
      <c r="Z21" s="173">
        <v>7</v>
      </c>
      <c r="AA21" s="174" t="s">
        <v>14</v>
      </c>
      <c r="AB21" s="178">
        <f>Z22</f>
        <v>288</v>
      </c>
      <c r="AC21" s="181">
        <v>182</v>
      </c>
      <c r="AD21" s="185">
        <f>AC21+Z22</f>
        <v>470</v>
      </c>
    </row>
    <row r="22" spans="1:30" ht="15" customHeight="1" thickBot="1" x14ac:dyDescent="0.3">
      <c r="A22" s="177"/>
      <c r="B22" s="178"/>
      <c r="C22" s="179"/>
      <c r="D22" s="180" t="s">
        <v>10</v>
      </c>
      <c r="E22" s="187">
        <f>E21</f>
        <v>1</v>
      </c>
      <c r="F22" s="188">
        <f>SUM(E21:F21)</f>
        <v>3</v>
      </c>
      <c r="G22" s="188">
        <f>SUM(E21:G21)</f>
        <v>6</v>
      </c>
      <c r="H22" s="188">
        <f>SUM(E21:H21)</f>
        <v>11</v>
      </c>
      <c r="I22" s="188">
        <f>SUM(E21:I21)</f>
        <v>21</v>
      </c>
      <c r="J22" s="188">
        <f>SUM(E21:J21)</f>
        <v>31</v>
      </c>
      <c r="K22" s="188">
        <f>SUM(E21:K21)</f>
        <v>57</v>
      </c>
      <c r="L22" s="188">
        <f>SUM(E21:L21)</f>
        <v>79</v>
      </c>
      <c r="M22" s="188">
        <f>SUM(E21:M21)</f>
        <v>93</v>
      </c>
      <c r="N22" s="188">
        <f>SUM($E$21:N21)</f>
        <v>123</v>
      </c>
      <c r="O22" s="188">
        <f>SUM($E$21:O21)</f>
        <v>147</v>
      </c>
      <c r="P22" s="188">
        <f>SUM($E$21:P21)</f>
        <v>164</v>
      </c>
      <c r="Q22" s="188">
        <f>SUM($E$21:Q21)</f>
        <v>169</v>
      </c>
      <c r="R22" s="188">
        <f>SUM($E$21:R21)</f>
        <v>206</v>
      </c>
      <c r="S22" s="188">
        <f>SUM($E$21:S21)</f>
        <v>223</v>
      </c>
      <c r="T22" s="188">
        <f>SUM($E$21:T21)</f>
        <v>230</v>
      </c>
      <c r="U22" s="188">
        <f>SUM($E$21:U21)</f>
        <v>232</v>
      </c>
      <c r="V22" s="188">
        <f>SUM($E$21:V21)</f>
        <v>249</v>
      </c>
      <c r="W22" s="188">
        <f>SUM($E$21:W21)</f>
        <v>257</v>
      </c>
      <c r="X22" s="188">
        <f>SUM($E$21:X21)</f>
        <v>268</v>
      </c>
      <c r="Y22" s="188">
        <f>SUM($E$21:Y21)</f>
        <v>281</v>
      </c>
      <c r="Z22" s="188">
        <f>SUM($E$21:Z21)</f>
        <v>288</v>
      </c>
      <c r="AA22" s="189"/>
      <c r="AB22" s="178"/>
      <c r="AC22" s="184"/>
      <c r="AD22" s="185"/>
    </row>
    <row r="23" spans="1:30" ht="15" customHeight="1" x14ac:dyDescent="0.25">
      <c r="A23" s="168">
        <v>21</v>
      </c>
      <c r="B23" s="169" t="s">
        <v>21</v>
      </c>
      <c r="C23" s="170" t="s">
        <v>22</v>
      </c>
      <c r="D23" s="171" t="s">
        <v>23</v>
      </c>
      <c r="E23" s="192">
        <v>4</v>
      </c>
      <c r="F23" s="193">
        <v>1</v>
      </c>
      <c r="G23" s="193">
        <v>5</v>
      </c>
      <c r="H23" s="193">
        <v>5</v>
      </c>
      <c r="I23" s="193">
        <v>3</v>
      </c>
      <c r="J23" s="193">
        <v>4</v>
      </c>
      <c r="K23" s="193">
        <v>4</v>
      </c>
      <c r="L23" s="193">
        <v>4</v>
      </c>
      <c r="M23" s="193">
        <v>10</v>
      </c>
      <c r="N23" s="193">
        <v>5</v>
      </c>
      <c r="O23" s="193">
        <v>7</v>
      </c>
      <c r="P23" s="193">
        <v>13</v>
      </c>
      <c r="Q23" s="193">
        <v>11</v>
      </c>
      <c r="R23" s="193">
        <v>9</v>
      </c>
      <c r="S23" s="193">
        <v>11</v>
      </c>
      <c r="T23" s="193">
        <v>17</v>
      </c>
      <c r="U23" s="193">
        <v>21</v>
      </c>
      <c r="V23" s="193">
        <v>34</v>
      </c>
      <c r="W23" s="193">
        <v>18</v>
      </c>
      <c r="X23" s="193">
        <v>21</v>
      </c>
      <c r="Y23" s="193">
        <v>18</v>
      </c>
      <c r="Z23" s="193">
        <v>12</v>
      </c>
      <c r="AA23" s="174" t="s">
        <v>14</v>
      </c>
      <c r="AB23" s="178">
        <f>Z24</f>
        <v>237</v>
      </c>
      <c r="AC23" s="181">
        <v>35</v>
      </c>
      <c r="AD23" s="185">
        <f>AC23+Z24</f>
        <v>272</v>
      </c>
    </row>
    <row r="24" spans="1:30" ht="15" customHeight="1" thickBot="1" x14ac:dyDescent="0.3">
      <c r="A24" s="177"/>
      <c r="B24" s="178"/>
      <c r="C24" s="194"/>
      <c r="D24" s="195" t="s">
        <v>10</v>
      </c>
      <c r="E24" s="187">
        <f>SUM($E$23:E23)</f>
        <v>4</v>
      </c>
      <c r="F24" s="188">
        <f>SUM($E$23:F23)</f>
        <v>5</v>
      </c>
      <c r="G24" s="188">
        <f>SUM($E$23:G23)</f>
        <v>10</v>
      </c>
      <c r="H24" s="188">
        <f>SUM($E$23:H23)</f>
        <v>15</v>
      </c>
      <c r="I24" s="188">
        <f>SUM($E$23:I23)</f>
        <v>18</v>
      </c>
      <c r="J24" s="188">
        <f>SUM($E$23:J23)</f>
        <v>22</v>
      </c>
      <c r="K24" s="188">
        <f>SUM($E$23:K23)</f>
        <v>26</v>
      </c>
      <c r="L24" s="188">
        <f>SUM($E$23:L23)</f>
        <v>30</v>
      </c>
      <c r="M24" s="188">
        <f>SUM($E$23:M23)</f>
        <v>40</v>
      </c>
      <c r="N24" s="188">
        <f>SUM($E$23:N23)</f>
        <v>45</v>
      </c>
      <c r="O24" s="188">
        <f>SUM($E$23:O23)</f>
        <v>52</v>
      </c>
      <c r="P24" s="188">
        <f>SUM($E$23:P23)</f>
        <v>65</v>
      </c>
      <c r="Q24" s="188">
        <f>SUM($E$23:Q23)</f>
        <v>76</v>
      </c>
      <c r="R24" s="188">
        <f>SUM($E$23:R23)</f>
        <v>85</v>
      </c>
      <c r="S24" s="188">
        <f>SUM($E$23:S23)</f>
        <v>96</v>
      </c>
      <c r="T24" s="188">
        <f>SUM($E$23:T23)</f>
        <v>113</v>
      </c>
      <c r="U24" s="188">
        <f>SUM($E$23:U23)</f>
        <v>134</v>
      </c>
      <c r="V24" s="188">
        <f>SUM($E$23:V23)</f>
        <v>168</v>
      </c>
      <c r="W24" s="188">
        <f>SUM($E$23:W23)</f>
        <v>186</v>
      </c>
      <c r="X24" s="188">
        <f>SUM($E$23:X23)</f>
        <v>207</v>
      </c>
      <c r="Y24" s="188">
        <f>SUM($E$23:Y23)</f>
        <v>225</v>
      </c>
      <c r="Z24" s="188">
        <f>SUM($E$23:Z23)</f>
        <v>237</v>
      </c>
      <c r="AA24" s="189"/>
      <c r="AB24" s="191"/>
      <c r="AC24" s="196"/>
      <c r="AD24" s="197"/>
    </row>
    <row r="25" spans="1:30" ht="15" customHeight="1" x14ac:dyDescent="0.25">
      <c r="A25" s="198">
        <v>5</v>
      </c>
      <c r="B25" s="199" t="s">
        <v>24</v>
      </c>
      <c r="C25" s="200" t="s">
        <v>12</v>
      </c>
      <c r="D25" s="201" t="s">
        <v>13</v>
      </c>
      <c r="E25" s="202">
        <v>0</v>
      </c>
      <c r="F25" s="202">
        <v>0</v>
      </c>
      <c r="G25" s="202">
        <v>1</v>
      </c>
      <c r="H25" s="202">
        <v>0</v>
      </c>
      <c r="I25" s="202">
        <v>0</v>
      </c>
      <c r="J25" s="202">
        <v>1</v>
      </c>
      <c r="K25" s="202">
        <v>0</v>
      </c>
      <c r="L25" s="202">
        <v>0</v>
      </c>
      <c r="M25" s="202">
        <v>0</v>
      </c>
      <c r="N25" s="202">
        <v>0</v>
      </c>
      <c r="O25" s="202">
        <v>1</v>
      </c>
      <c r="P25" s="202">
        <v>0</v>
      </c>
      <c r="Q25" s="202">
        <v>0</v>
      </c>
      <c r="R25" s="202">
        <v>0</v>
      </c>
      <c r="S25" s="202">
        <v>0</v>
      </c>
      <c r="T25" s="202">
        <v>0</v>
      </c>
      <c r="U25" s="202">
        <v>0</v>
      </c>
      <c r="V25" s="202">
        <v>0</v>
      </c>
      <c r="W25" s="202">
        <v>0</v>
      </c>
      <c r="X25" s="202">
        <v>0</v>
      </c>
      <c r="Y25" s="202">
        <v>2</v>
      </c>
      <c r="Z25" s="202">
        <v>0</v>
      </c>
      <c r="AA25" s="203" t="s">
        <v>14</v>
      </c>
      <c r="AB25" s="217">
        <f>Z26</f>
        <v>5</v>
      </c>
      <c r="AC25" s="204">
        <v>96</v>
      </c>
      <c r="AD25" s="176">
        <f>AC25+Z26</f>
        <v>101</v>
      </c>
    </row>
    <row r="26" spans="1:30" ht="15" customHeight="1" thickBot="1" x14ac:dyDescent="0.3">
      <c r="A26" s="205"/>
      <c r="B26" s="206"/>
      <c r="C26" s="207"/>
      <c r="D26" s="208" t="s">
        <v>10</v>
      </c>
      <c r="E26" s="209">
        <f>SUM($E$25:E25)</f>
        <v>0</v>
      </c>
      <c r="F26" s="209">
        <f>SUM($E$25:F25)</f>
        <v>0</v>
      </c>
      <c r="G26" s="209">
        <f>SUM($E$25:G25)</f>
        <v>1</v>
      </c>
      <c r="H26" s="209">
        <f>SUM($E$25:H25)</f>
        <v>1</v>
      </c>
      <c r="I26" s="209">
        <f>SUM($E$25:I25)</f>
        <v>1</v>
      </c>
      <c r="J26" s="209">
        <f>SUM($E$25:J25)</f>
        <v>2</v>
      </c>
      <c r="K26" s="209">
        <f>SUM($E$25:K25)</f>
        <v>2</v>
      </c>
      <c r="L26" s="209">
        <f>SUM($E$25:L25)</f>
        <v>2</v>
      </c>
      <c r="M26" s="209">
        <f>SUM($E$25:M25)</f>
        <v>2</v>
      </c>
      <c r="N26" s="209">
        <f>SUM($E$25:N25)</f>
        <v>2</v>
      </c>
      <c r="O26" s="209">
        <f>SUM($E$25:O25)</f>
        <v>3</v>
      </c>
      <c r="P26" s="209">
        <f>SUM($E$25:P25)</f>
        <v>3</v>
      </c>
      <c r="Q26" s="209">
        <f>SUM($E$25:Q25)</f>
        <v>3</v>
      </c>
      <c r="R26" s="209">
        <f>SUM($E$25:R25)</f>
        <v>3</v>
      </c>
      <c r="S26" s="209">
        <f>SUM($E$25:S25)</f>
        <v>3</v>
      </c>
      <c r="T26" s="209">
        <f>SUM($E$25:T25)</f>
        <v>3</v>
      </c>
      <c r="U26" s="209">
        <f>SUM($E$25:U25)</f>
        <v>3</v>
      </c>
      <c r="V26" s="209">
        <f>SUM($E$25:V25)</f>
        <v>3</v>
      </c>
      <c r="W26" s="209">
        <f>SUM($E$25:W25)</f>
        <v>3</v>
      </c>
      <c r="X26" s="209">
        <f>SUM($E$25:X25)</f>
        <v>3</v>
      </c>
      <c r="Y26" s="209">
        <f>SUM($E$25:Y25)</f>
        <v>5</v>
      </c>
      <c r="Z26" s="209">
        <f>SUM($E$25:Z25)</f>
        <v>5</v>
      </c>
      <c r="AA26" s="210"/>
      <c r="AB26" s="217"/>
      <c r="AC26" s="184"/>
      <c r="AD26" s="185"/>
    </row>
    <row r="27" spans="1:30" ht="15" customHeight="1" x14ac:dyDescent="0.25">
      <c r="A27" s="198">
        <v>6</v>
      </c>
      <c r="B27" s="199" t="s">
        <v>25</v>
      </c>
      <c r="C27" s="211" t="s">
        <v>19</v>
      </c>
      <c r="D27" s="212" t="s">
        <v>20</v>
      </c>
      <c r="E27" s="346">
        <v>0</v>
      </c>
      <c r="F27" s="346">
        <v>0</v>
      </c>
      <c r="G27" s="346">
        <v>0</v>
      </c>
      <c r="H27" s="346">
        <v>0</v>
      </c>
      <c r="I27" s="346">
        <v>0</v>
      </c>
      <c r="J27" s="346">
        <v>1</v>
      </c>
      <c r="K27" s="346">
        <v>0</v>
      </c>
      <c r="L27" s="346">
        <v>0</v>
      </c>
      <c r="M27" s="346">
        <v>0</v>
      </c>
      <c r="N27" s="346">
        <v>0</v>
      </c>
      <c r="O27" s="346">
        <v>0</v>
      </c>
      <c r="P27" s="346">
        <v>0</v>
      </c>
      <c r="Q27" s="346">
        <v>0</v>
      </c>
      <c r="R27" s="346">
        <v>0</v>
      </c>
      <c r="S27" s="346">
        <v>0</v>
      </c>
      <c r="T27" s="346">
        <v>0</v>
      </c>
      <c r="U27" s="346">
        <v>0</v>
      </c>
      <c r="V27" s="346">
        <v>0</v>
      </c>
      <c r="W27" s="346">
        <v>0</v>
      </c>
      <c r="X27" s="346">
        <v>0</v>
      </c>
      <c r="Y27" s="346">
        <v>0</v>
      </c>
      <c r="Z27" s="346">
        <v>0</v>
      </c>
      <c r="AA27" s="347" t="s">
        <v>9</v>
      </c>
      <c r="AB27" s="217"/>
      <c r="AC27" s="184"/>
      <c r="AD27" s="185"/>
    </row>
    <row r="28" spans="1:30" ht="15" customHeight="1" thickBot="1" x14ac:dyDescent="0.3">
      <c r="A28" s="205"/>
      <c r="B28" s="206"/>
      <c r="C28" s="207"/>
      <c r="D28" s="208" t="s">
        <v>10</v>
      </c>
      <c r="E28" s="348">
        <f>SUM($E$27:E27)</f>
        <v>0</v>
      </c>
      <c r="F28" s="348">
        <f>SUM($E$27:F27)</f>
        <v>0</v>
      </c>
      <c r="G28" s="348">
        <f>SUM($E$27:G27)</f>
        <v>0</v>
      </c>
      <c r="H28" s="348">
        <f>SUM($E$27:H27)</f>
        <v>0</v>
      </c>
      <c r="I28" s="348">
        <f>SUM($E$27:I27)</f>
        <v>0</v>
      </c>
      <c r="J28" s="348">
        <f>SUM($E$27:J27)</f>
        <v>1</v>
      </c>
      <c r="K28" s="348">
        <f>SUM($E$27:K27)</f>
        <v>1</v>
      </c>
      <c r="L28" s="348">
        <f>SUM($E$27:L27)</f>
        <v>1</v>
      </c>
      <c r="M28" s="348">
        <f>SUM($E$27:M27)</f>
        <v>1</v>
      </c>
      <c r="N28" s="348">
        <f>SUM($E$27:N27)</f>
        <v>1</v>
      </c>
      <c r="O28" s="348">
        <f>SUM($E$27:O27)</f>
        <v>1</v>
      </c>
      <c r="P28" s="348">
        <f>SUM($E$27:P27)</f>
        <v>1</v>
      </c>
      <c r="Q28" s="348">
        <f>SUM($E$27:Q27)</f>
        <v>1</v>
      </c>
      <c r="R28" s="348">
        <f>SUM($E$27:R27)</f>
        <v>1</v>
      </c>
      <c r="S28" s="348">
        <f>SUM($E$27:S27)</f>
        <v>1</v>
      </c>
      <c r="T28" s="348">
        <f>SUM($E$27:T27)</f>
        <v>1</v>
      </c>
      <c r="U28" s="348">
        <f>SUM($E$27:U27)</f>
        <v>1</v>
      </c>
      <c r="V28" s="348">
        <f>SUM($E$27:V27)</f>
        <v>1</v>
      </c>
      <c r="W28" s="348">
        <f>SUM($E$27:W27)</f>
        <v>1</v>
      </c>
      <c r="X28" s="348">
        <f>SUM($E$27:X27)</f>
        <v>1</v>
      </c>
      <c r="Y28" s="348">
        <f>SUM($E$27:Y27)</f>
        <v>1</v>
      </c>
      <c r="Z28" s="348">
        <f>SUM($E$27:Z27)</f>
        <v>1</v>
      </c>
      <c r="AA28" s="349"/>
      <c r="AB28" s="217"/>
      <c r="AC28" s="184"/>
      <c r="AD28" s="185"/>
    </row>
    <row r="29" spans="1:30" ht="15" customHeight="1" x14ac:dyDescent="0.25">
      <c r="A29" s="198">
        <v>7</v>
      </c>
      <c r="B29" s="199" t="s">
        <v>26</v>
      </c>
      <c r="C29" s="211" t="s">
        <v>27</v>
      </c>
      <c r="D29" s="212" t="s">
        <v>28</v>
      </c>
      <c r="E29" s="213">
        <v>0</v>
      </c>
      <c r="F29" s="213">
        <v>0</v>
      </c>
      <c r="G29" s="213">
        <v>0</v>
      </c>
      <c r="H29" s="213">
        <v>1</v>
      </c>
      <c r="I29" s="213">
        <v>0</v>
      </c>
      <c r="J29" s="213">
        <v>0</v>
      </c>
      <c r="K29" s="213">
        <v>0</v>
      </c>
      <c r="L29" s="213">
        <v>0</v>
      </c>
      <c r="M29" s="213">
        <v>0</v>
      </c>
      <c r="N29" s="213">
        <v>0</v>
      </c>
      <c r="O29" s="213">
        <v>0</v>
      </c>
      <c r="P29" s="213">
        <v>0</v>
      </c>
      <c r="Q29" s="213">
        <v>0</v>
      </c>
      <c r="R29" s="213">
        <v>0</v>
      </c>
      <c r="S29" s="213">
        <v>0</v>
      </c>
      <c r="T29" s="213">
        <v>0</v>
      </c>
      <c r="U29" s="213">
        <v>0</v>
      </c>
      <c r="V29" s="213">
        <v>0</v>
      </c>
      <c r="W29" s="213">
        <v>0</v>
      </c>
      <c r="X29" s="213">
        <v>0</v>
      </c>
      <c r="Y29" s="213">
        <v>0</v>
      </c>
      <c r="Z29" s="213">
        <v>0</v>
      </c>
      <c r="AA29" s="214" t="s">
        <v>14</v>
      </c>
      <c r="AB29" s="217">
        <f>Z30</f>
        <v>1</v>
      </c>
      <c r="AC29" s="215">
        <v>40</v>
      </c>
      <c r="AD29" s="185">
        <f>AC29+Z30</f>
        <v>41</v>
      </c>
    </row>
    <row r="30" spans="1:30" ht="15" customHeight="1" thickBot="1" x14ac:dyDescent="0.3">
      <c r="A30" s="205"/>
      <c r="B30" s="206"/>
      <c r="C30" s="207"/>
      <c r="D30" s="208" t="s">
        <v>10</v>
      </c>
      <c r="E30" s="209">
        <f>SUM($E$29:E29)</f>
        <v>0</v>
      </c>
      <c r="F30" s="209">
        <f>SUM($E$29:F29)</f>
        <v>0</v>
      </c>
      <c r="G30" s="209">
        <f>SUM($E$29:G29)</f>
        <v>0</v>
      </c>
      <c r="H30" s="209">
        <f>SUM($E$29:H29)</f>
        <v>1</v>
      </c>
      <c r="I30" s="209">
        <f>SUM($E$29:I29)</f>
        <v>1</v>
      </c>
      <c r="J30" s="209">
        <f>SUM($E$29:J29)</f>
        <v>1</v>
      </c>
      <c r="K30" s="209">
        <f>SUM($E$29:K29)</f>
        <v>1</v>
      </c>
      <c r="L30" s="209">
        <f>SUM($E$29:L29)</f>
        <v>1</v>
      </c>
      <c r="M30" s="209">
        <f>SUM($E$29:M29)</f>
        <v>1</v>
      </c>
      <c r="N30" s="209">
        <f>SUM($E$29:N29)</f>
        <v>1</v>
      </c>
      <c r="O30" s="209">
        <f>SUM($E$29:O29)</f>
        <v>1</v>
      </c>
      <c r="P30" s="209">
        <f>SUM($E$29:P29)</f>
        <v>1</v>
      </c>
      <c r="Q30" s="209">
        <f>SUM($E$29:Q29)</f>
        <v>1</v>
      </c>
      <c r="R30" s="209">
        <f>SUM($E$29:R29)</f>
        <v>1</v>
      </c>
      <c r="S30" s="209">
        <f>SUM($E$29:S29)</f>
        <v>1</v>
      </c>
      <c r="T30" s="209">
        <f>SUM($E$29:T29)</f>
        <v>1</v>
      </c>
      <c r="U30" s="209">
        <f>SUM($E$29:U29)</f>
        <v>1</v>
      </c>
      <c r="V30" s="209">
        <f>SUM($E$29:V29)</f>
        <v>1</v>
      </c>
      <c r="W30" s="209">
        <f>SUM($E$29:W29)</f>
        <v>1</v>
      </c>
      <c r="X30" s="209">
        <f>SUM($E$29:X29)</f>
        <v>1</v>
      </c>
      <c r="Y30" s="209">
        <f>SUM($E$29:Y29)</f>
        <v>1</v>
      </c>
      <c r="Z30" s="209">
        <f>SUM($E$29:Z29)</f>
        <v>1</v>
      </c>
      <c r="AA30" s="210"/>
      <c r="AB30" s="217"/>
      <c r="AC30" s="184"/>
      <c r="AD30" s="185"/>
    </row>
    <row r="31" spans="1:30" ht="15" customHeight="1" x14ac:dyDescent="0.25">
      <c r="A31" s="216">
        <v>8</v>
      </c>
      <c r="B31" s="217" t="s">
        <v>29</v>
      </c>
      <c r="C31" s="200" t="s">
        <v>30</v>
      </c>
      <c r="D31" s="201" t="s">
        <v>31</v>
      </c>
      <c r="E31" s="202">
        <v>0</v>
      </c>
      <c r="F31" s="202">
        <v>0</v>
      </c>
      <c r="G31" s="202">
        <v>0</v>
      </c>
      <c r="H31" s="202">
        <v>0</v>
      </c>
      <c r="I31" s="202">
        <v>0</v>
      </c>
      <c r="J31" s="202">
        <v>0</v>
      </c>
      <c r="K31" s="202">
        <v>0</v>
      </c>
      <c r="L31" s="202">
        <v>0</v>
      </c>
      <c r="M31" s="202">
        <v>0</v>
      </c>
      <c r="N31" s="202">
        <v>0</v>
      </c>
      <c r="O31" s="202">
        <v>0</v>
      </c>
      <c r="P31" s="202">
        <v>0</v>
      </c>
      <c r="Q31" s="202">
        <v>0</v>
      </c>
      <c r="R31" s="202">
        <v>0</v>
      </c>
      <c r="S31" s="202">
        <v>0</v>
      </c>
      <c r="T31" s="202">
        <v>0</v>
      </c>
      <c r="U31" s="202">
        <v>0</v>
      </c>
      <c r="V31" s="202">
        <v>0</v>
      </c>
      <c r="W31" s="202">
        <v>0</v>
      </c>
      <c r="X31" s="202">
        <v>0</v>
      </c>
      <c r="Y31" s="202">
        <v>0</v>
      </c>
      <c r="Z31" s="202">
        <v>0</v>
      </c>
      <c r="AA31" s="203" t="s">
        <v>14</v>
      </c>
      <c r="AB31" s="217">
        <f>Z32</f>
        <v>0</v>
      </c>
      <c r="AC31" s="215">
        <v>30</v>
      </c>
      <c r="AD31" s="185">
        <f>AC31+Z32</f>
        <v>30</v>
      </c>
    </row>
    <row r="32" spans="1:30" ht="15" customHeight="1" thickBot="1" x14ac:dyDescent="0.3">
      <c r="A32" s="216"/>
      <c r="B32" s="217"/>
      <c r="C32" s="200"/>
      <c r="D32" s="201" t="s">
        <v>10</v>
      </c>
      <c r="E32" s="218">
        <f>SUM($E$31:E31)</f>
        <v>0</v>
      </c>
      <c r="F32" s="218">
        <f>SUM($E$31:F31)</f>
        <v>0</v>
      </c>
      <c r="G32" s="218">
        <f>SUM($E$31:G31)</f>
        <v>0</v>
      </c>
      <c r="H32" s="218">
        <f>SUM($E$31:H31)</f>
        <v>0</v>
      </c>
      <c r="I32" s="218">
        <f>SUM($E$31:I31)</f>
        <v>0</v>
      </c>
      <c r="J32" s="218">
        <f>SUM($E$31:J31)</f>
        <v>0</v>
      </c>
      <c r="K32" s="218">
        <f>SUM($E$31:K31)</f>
        <v>0</v>
      </c>
      <c r="L32" s="218">
        <f>SUM($E$31:L31)</f>
        <v>0</v>
      </c>
      <c r="M32" s="218">
        <f>SUM($E$31:M31)</f>
        <v>0</v>
      </c>
      <c r="N32" s="218">
        <f>SUM($E$31:N31)</f>
        <v>0</v>
      </c>
      <c r="O32" s="218">
        <f>SUM($E$31:O31)</f>
        <v>0</v>
      </c>
      <c r="P32" s="218">
        <f>SUM($E$31:P31)</f>
        <v>0</v>
      </c>
      <c r="Q32" s="218">
        <f>SUM($E$31:Q31)</f>
        <v>0</v>
      </c>
      <c r="R32" s="218">
        <f>SUM($E$31:R31)</f>
        <v>0</v>
      </c>
      <c r="S32" s="218">
        <f>SUM($E$31:S31)</f>
        <v>0</v>
      </c>
      <c r="T32" s="218">
        <f>SUM($E$31:T31)</f>
        <v>0</v>
      </c>
      <c r="U32" s="218">
        <f>SUM($E$31:U31)</f>
        <v>0</v>
      </c>
      <c r="V32" s="218">
        <f>SUM($E$31:V31)</f>
        <v>0</v>
      </c>
      <c r="W32" s="218">
        <f>SUM($E$31:W31)</f>
        <v>0</v>
      </c>
      <c r="X32" s="218">
        <f>SUM($E$31:X31)</f>
        <v>0</v>
      </c>
      <c r="Y32" s="218">
        <f>SUM($E$31:Y31)</f>
        <v>0</v>
      </c>
      <c r="Z32" s="218">
        <f>SUM($E$31:Z31)</f>
        <v>0</v>
      </c>
      <c r="AA32" s="203"/>
      <c r="AB32" s="217"/>
      <c r="AC32" s="196"/>
      <c r="AD32" s="197"/>
    </row>
    <row r="33" spans="1:30" ht="15" customHeight="1" x14ac:dyDescent="0.25">
      <c r="A33" s="219">
        <v>9</v>
      </c>
      <c r="B33" s="220" t="s">
        <v>32</v>
      </c>
      <c r="C33" s="221" t="s">
        <v>12</v>
      </c>
      <c r="D33" s="222" t="s">
        <v>13</v>
      </c>
      <c r="E33" s="223">
        <v>4</v>
      </c>
      <c r="F33" s="223">
        <v>4</v>
      </c>
      <c r="G33" s="223">
        <v>3</v>
      </c>
      <c r="H33" s="223">
        <v>5</v>
      </c>
      <c r="I33" s="223">
        <v>3</v>
      </c>
      <c r="J33" s="223">
        <v>0</v>
      </c>
      <c r="K33" s="223">
        <v>10</v>
      </c>
      <c r="L33" s="223">
        <v>1</v>
      </c>
      <c r="M33" s="223">
        <v>3</v>
      </c>
      <c r="N33" s="223">
        <v>1</v>
      </c>
      <c r="O33" s="223">
        <v>1</v>
      </c>
      <c r="P33" s="223">
        <v>5</v>
      </c>
      <c r="Q33" s="223">
        <v>1</v>
      </c>
      <c r="R33" s="223">
        <v>0</v>
      </c>
      <c r="S33" s="223">
        <v>0</v>
      </c>
      <c r="T33" s="223">
        <v>1</v>
      </c>
      <c r="U33" s="223">
        <v>0</v>
      </c>
      <c r="V33" s="223">
        <v>0</v>
      </c>
      <c r="W33" s="223">
        <v>0</v>
      </c>
      <c r="X33" s="223">
        <v>0</v>
      </c>
      <c r="Y33" s="223">
        <v>0</v>
      </c>
      <c r="Z33" s="223">
        <v>0</v>
      </c>
      <c r="AA33" s="224" t="s">
        <v>14</v>
      </c>
      <c r="AB33" s="220">
        <f>Z34</f>
        <v>42</v>
      </c>
      <c r="AC33" s="225">
        <v>44</v>
      </c>
      <c r="AD33" s="176">
        <f>AC33+Z34</f>
        <v>86</v>
      </c>
    </row>
    <row r="34" spans="1:30" ht="15" customHeight="1" thickBot="1" x14ac:dyDescent="0.3">
      <c r="A34" s="226"/>
      <c r="B34" s="227"/>
      <c r="C34" s="228"/>
      <c r="D34" s="229" t="s">
        <v>10</v>
      </c>
      <c r="E34" s="230">
        <f>SUM($E$33:E33)</f>
        <v>4</v>
      </c>
      <c r="F34" s="230">
        <f>SUM($E$33:F33)</f>
        <v>8</v>
      </c>
      <c r="G34" s="230">
        <f>SUM($E$33:G33)</f>
        <v>11</v>
      </c>
      <c r="H34" s="230">
        <f>SUM($E$33:H33)</f>
        <v>16</v>
      </c>
      <c r="I34" s="230">
        <f>SUM($E$33:I33)</f>
        <v>19</v>
      </c>
      <c r="J34" s="230">
        <f>SUM($E$33:J33)</f>
        <v>19</v>
      </c>
      <c r="K34" s="230">
        <f>SUM($E$33:K33)</f>
        <v>29</v>
      </c>
      <c r="L34" s="230">
        <f>SUM($E$33:L33)</f>
        <v>30</v>
      </c>
      <c r="M34" s="230">
        <f>SUM($E$33:M33)</f>
        <v>33</v>
      </c>
      <c r="N34" s="230">
        <f>SUM($E$33:N33)</f>
        <v>34</v>
      </c>
      <c r="O34" s="230">
        <f>SUM($E$33:O33)</f>
        <v>35</v>
      </c>
      <c r="P34" s="230">
        <f>SUM($E$33:P33)</f>
        <v>40</v>
      </c>
      <c r="Q34" s="230">
        <f>SUM($E$33:Q33)</f>
        <v>41</v>
      </c>
      <c r="R34" s="230">
        <f>SUM($E$33:R33)</f>
        <v>41</v>
      </c>
      <c r="S34" s="230">
        <f>SUM($E$33:S33)</f>
        <v>41</v>
      </c>
      <c r="T34" s="230">
        <f>SUM($E$33:T33)</f>
        <v>42</v>
      </c>
      <c r="U34" s="230">
        <f>SUM($E$33:U33)</f>
        <v>42</v>
      </c>
      <c r="V34" s="230">
        <f>SUM($E$33:V33)</f>
        <v>42</v>
      </c>
      <c r="W34" s="230">
        <f>SUM($E$33:W33)</f>
        <v>42</v>
      </c>
      <c r="X34" s="230">
        <f>SUM($E$33:X33)</f>
        <v>42</v>
      </c>
      <c r="Y34" s="230">
        <f>SUM($E$33:Y33)</f>
        <v>42</v>
      </c>
      <c r="Z34" s="230">
        <f>SUM($E$33:Z33)</f>
        <v>42</v>
      </c>
      <c r="AA34" s="231"/>
      <c r="AB34" s="233"/>
      <c r="AC34" s="184"/>
      <c r="AD34" s="185"/>
    </row>
    <row r="35" spans="1:30" ht="15" customHeight="1" x14ac:dyDescent="0.25">
      <c r="A35" s="232">
        <v>11</v>
      </c>
      <c r="B35" s="233" t="s">
        <v>33</v>
      </c>
      <c r="C35" s="234" t="s">
        <v>12</v>
      </c>
      <c r="D35" s="235" t="s">
        <v>13</v>
      </c>
      <c r="E35" s="236">
        <v>3</v>
      </c>
      <c r="F35" s="236">
        <v>9</v>
      </c>
      <c r="G35" s="236">
        <v>13</v>
      </c>
      <c r="H35" s="236">
        <v>10</v>
      </c>
      <c r="I35" s="236">
        <v>22</v>
      </c>
      <c r="J35" s="236">
        <v>13</v>
      </c>
      <c r="K35" s="236">
        <v>11</v>
      </c>
      <c r="L35" s="236">
        <v>9</v>
      </c>
      <c r="M35" s="236">
        <v>6</v>
      </c>
      <c r="N35" s="236">
        <v>13</v>
      </c>
      <c r="O35" s="236">
        <v>3</v>
      </c>
      <c r="P35" s="236">
        <v>8</v>
      </c>
      <c r="Q35" s="236">
        <v>3</v>
      </c>
      <c r="R35" s="236">
        <v>0</v>
      </c>
      <c r="S35" s="236">
        <v>5</v>
      </c>
      <c r="T35" s="236">
        <v>3</v>
      </c>
      <c r="U35" s="236">
        <v>1</v>
      </c>
      <c r="V35" s="236">
        <v>2</v>
      </c>
      <c r="W35" s="236">
        <v>2</v>
      </c>
      <c r="X35" s="236">
        <v>0</v>
      </c>
      <c r="Y35" s="236">
        <v>3</v>
      </c>
      <c r="Z35" s="236">
        <v>0</v>
      </c>
      <c r="AA35" s="237" t="s">
        <v>14</v>
      </c>
      <c r="AB35" s="233">
        <f>Z36</f>
        <v>139</v>
      </c>
      <c r="AC35" s="238">
        <v>32</v>
      </c>
      <c r="AD35" s="185">
        <f>AC35+Z36</f>
        <v>171</v>
      </c>
    </row>
    <row r="36" spans="1:30" ht="15" customHeight="1" thickBot="1" x14ac:dyDescent="0.3">
      <c r="A36" s="232"/>
      <c r="B36" s="233"/>
      <c r="C36" s="234"/>
      <c r="D36" s="235" t="s">
        <v>10</v>
      </c>
      <c r="E36" s="236">
        <f>SUM($E$35:E35)</f>
        <v>3</v>
      </c>
      <c r="F36" s="236">
        <f>SUM($E$35:F35)</f>
        <v>12</v>
      </c>
      <c r="G36" s="236">
        <f>SUM($E$35:G35)</f>
        <v>25</v>
      </c>
      <c r="H36" s="236">
        <f>SUM($E$35:H35)</f>
        <v>35</v>
      </c>
      <c r="I36" s="236">
        <f>SUM($E$35:I35)</f>
        <v>57</v>
      </c>
      <c r="J36" s="236">
        <f>SUM($E$35:J35)</f>
        <v>70</v>
      </c>
      <c r="K36" s="236">
        <f>SUM($E$35:K35)</f>
        <v>81</v>
      </c>
      <c r="L36" s="236">
        <f>SUM($E$35:L35)</f>
        <v>90</v>
      </c>
      <c r="M36" s="236">
        <f>SUM($E$35:M35)</f>
        <v>96</v>
      </c>
      <c r="N36" s="236">
        <f>SUM($E$35:N35)</f>
        <v>109</v>
      </c>
      <c r="O36" s="236">
        <f>SUM($E$35:O35)</f>
        <v>112</v>
      </c>
      <c r="P36" s="236">
        <f>SUM($E$35:P35)</f>
        <v>120</v>
      </c>
      <c r="Q36" s="236">
        <f>SUM($E$35:Q35)</f>
        <v>123</v>
      </c>
      <c r="R36" s="236">
        <f>SUM($E$35:R35)</f>
        <v>123</v>
      </c>
      <c r="S36" s="236">
        <f>SUM($E$35:S35)</f>
        <v>128</v>
      </c>
      <c r="T36" s="236">
        <f>SUM($E$35:T35)</f>
        <v>131</v>
      </c>
      <c r="U36" s="236">
        <f>SUM($E$35:U35)</f>
        <v>132</v>
      </c>
      <c r="V36" s="236">
        <f>SUM($E$35:V35)</f>
        <v>134</v>
      </c>
      <c r="W36" s="236">
        <f>SUM($E$35:W35)</f>
        <v>136</v>
      </c>
      <c r="X36" s="236">
        <f>SUM($E$35:X35)</f>
        <v>136</v>
      </c>
      <c r="Y36" s="236">
        <f>SUM($E$35:Y35)</f>
        <v>139</v>
      </c>
      <c r="Z36" s="236">
        <f>SUM($E$35:Z35)</f>
        <v>139</v>
      </c>
      <c r="AA36" s="237"/>
      <c r="AB36" s="233"/>
      <c r="AC36" s="196"/>
      <c r="AD36" s="197"/>
    </row>
    <row r="37" spans="1:30" ht="15" customHeight="1" x14ac:dyDescent="0.25">
      <c r="A37" s="239">
        <v>13</v>
      </c>
      <c r="B37" s="240" t="s">
        <v>34</v>
      </c>
      <c r="C37" s="241" t="s">
        <v>27</v>
      </c>
      <c r="D37" s="242" t="s">
        <v>28</v>
      </c>
      <c r="E37" s="243">
        <v>1</v>
      </c>
      <c r="F37" s="243">
        <v>1</v>
      </c>
      <c r="G37" s="243">
        <v>0</v>
      </c>
      <c r="H37" s="243">
        <v>0</v>
      </c>
      <c r="I37" s="243">
        <v>1</v>
      </c>
      <c r="J37" s="243">
        <v>0</v>
      </c>
      <c r="K37" s="243">
        <v>0</v>
      </c>
      <c r="L37" s="243">
        <v>0</v>
      </c>
      <c r="M37" s="243">
        <v>0</v>
      </c>
      <c r="N37" s="243">
        <v>0</v>
      </c>
      <c r="O37" s="243">
        <v>3</v>
      </c>
      <c r="P37" s="243">
        <v>5</v>
      </c>
      <c r="Q37" s="243">
        <v>0</v>
      </c>
      <c r="R37" s="243">
        <v>6</v>
      </c>
      <c r="S37" s="243">
        <v>5</v>
      </c>
      <c r="T37" s="243">
        <v>1</v>
      </c>
      <c r="U37" s="243">
        <v>0</v>
      </c>
      <c r="V37" s="243">
        <v>2</v>
      </c>
      <c r="W37" s="243">
        <v>4</v>
      </c>
      <c r="X37" s="243">
        <v>3</v>
      </c>
      <c r="Y37" s="243">
        <v>0</v>
      </c>
      <c r="Z37" s="243">
        <v>4</v>
      </c>
      <c r="AA37" s="244" t="s">
        <v>14</v>
      </c>
      <c r="AB37" s="240">
        <f>Z38</f>
        <v>36</v>
      </c>
      <c r="AC37" s="245">
        <v>58</v>
      </c>
      <c r="AD37" s="176">
        <f>AC37+Z38</f>
        <v>94</v>
      </c>
    </row>
    <row r="38" spans="1:30" ht="15" customHeight="1" thickBot="1" x14ac:dyDescent="0.3">
      <c r="A38" s="246"/>
      <c r="B38" s="247"/>
      <c r="C38" s="248"/>
      <c r="D38" s="249" t="s">
        <v>10</v>
      </c>
      <c r="E38" s="250">
        <f>SUM($E$37:E37)</f>
        <v>1</v>
      </c>
      <c r="F38" s="250">
        <f>SUM($E$37:F37)</f>
        <v>2</v>
      </c>
      <c r="G38" s="250">
        <f>SUM($E$37:G37)</f>
        <v>2</v>
      </c>
      <c r="H38" s="250">
        <f>SUM($E$37:H37)</f>
        <v>2</v>
      </c>
      <c r="I38" s="250">
        <f>SUM($E$37:I37)</f>
        <v>3</v>
      </c>
      <c r="J38" s="250">
        <f>SUM($E$37:J37)</f>
        <v>3</v>
      </c>
      <c r="K38" s="250">
        <f>SUM($E$37:K37)</f>
        <v>3</v>
      </c>
      <c r="L38" s="250">
        <f>SUM($E$37:L37)</f>
        <v>3</v>
      </c>
      <c r="M38" s="250">
        <f>SUM($E$37:M37)</f>
        <v>3</v>
      </c>
      <c r="N38" s="250">
        <f>SUM($E$37:N37)</f>
        <v>3</v>
      </c>
      <c r="O38" s="250">
        <f>SUM($E$37:O37)</f>
        <v>6</v>
      </c>
      <c r="P38" s="250">
        <f>SUM($E$37:P37)</f>
        <v>11</v>
      </c>
      <c r="Q38" s="250">
        <f>SUM($E$37:Q37)</f>
        <v>11</v>
      </c>
      <c r="R38" s="250">
        <f>SUM($E$37:R37)</f>
        <v>17</v>
      </c>
      <c r="S38" s="250">
        <f>SUM($E$37:S37)</f>
        <v>22</v>
      </c>
      <c r="T38" s="250">
        <f>SUM($E$37:T37)</f>
        <v>23</v>
      </c>
      <c r="U38" s="250">
        <f>SUM($E$37:U37)</f>
        <v>23</v>
      </c>
      <c r="V38" s="250">
        <f>SUM($E$37:V37)</f>
        <v>25</v>
      </c>
      <c r="W38" s="250">
        <f>SUM($E$37:W37)</f>
        <v>29</v>
      </c>
      <c r="X38" s="250">
        <f>SUM($E$37:X37)</f>
        <v>32</v>
      </c>
      <c r="Y38" s="250">
        <f>SUM($E$37:Y37)</f>
        <v>32</v>
      </c>
      <c r="Z38" s="250">
        <f>SUM($E$37:Z37)</f>
        <v>36</v>
      </c>
      <c r="AA38" s="251"/>
      <c r="AB38" s="254"/>
      <c r="AC38" s="184"/>
      <c r="AD38" s="185"/>
    </row>
    <row r="39" spans="1:30" ht="15" customHeight="1" x14ac:dyDescent="0.25">
      <c r="A39" s="239">
        <v>15</v>
      </c>
      <c r="B39" s="240" t="s">
        <v>35</v>
      </c>
      <c r="C39" s="241" t="s">
        <v>36</v>
      </c>
      <c r="D39" s="242" t="s">
        <v>37</v>
      </c>
      <c r="E39" s="341">
        <v>4</v>
      </c>
      <c r="F39" s="341">
        <v>1</v>
      </c>
      <c r="G39" s="341">
        <v>0</v>
      </c>
      <c r="H39" s="341">
        <v>0</v>
      </c>
      <c r="I39" s="341">
        <v>0</v>
      </c>
      <c r="J39" s="341">
        <v>0</v>
      </c>
      <c r="K39" s="341">
        <v>0</v>
      </c>
      <c r="L39" s="341">
        <v>1</v>
      </c>
      <c r="M39" s="341">
        <v>0</v>
      </c>
      <c r="N39" s="341">
        <v>0</v>
      </c>
      <c r="O39" s="341">
        <v>0</v>
      </c>
      <c r="P39" s="341">
        <v>1</v>
      </c>
      <c r="Q39" s="341">
        <v>0</v>
      </c>
      <c r="R39" s="341">
        <v>0</v>
      </c>
      <c r="S39" s="341">
        <v>0</v>
      </c>
      <c r="T39" s="341">
        <v>0</v>
      </c>
      <c r="U39" s="341">
        <v>0</v>
      </c>
      <c r="V39" s="341">
        <v>0</v>
      </c>
      <c r="W39" s="341">
        <v>0</v>
      </c>
      <c r="X39" s="341">
        <v>3</v>
      </c>
      <c r="Y39" s="341">
        <v>0</v>
      </c>
      <c r="Z39" s="341">
        <v>0</v>
      </c>
      <c r="AA39" s="342" t="s">
        <v>9</v>
      </c>
      <c r="AB39" s="254"/>
      <c r="AC39" s="184"/>
      <c r="AD39" s="185"/>
    </row>
    <row r="40" spans="1:30" ht="15.75" thickBot="1" x14ac:dyDescent="0.3">
      <c r="A40" s="246"/>
      <c r="B40" s="247"/>
      <c r="C40" s="248"/>
      <c r="D40" s="249" t="s">
        <v>10</v>
      </c>
      <c r="E40" s="348">
        <f>SUM($E$39:E39)</f>
        <v>4</v>
      </c>
      <c r="F40" s="348">
        <f>SUM($E$39:F39)</f>
        <v>5</v>
      </c>
      <c r="G40" s="348">
        <f>SUM($E$39:G39)</f>
        <v>5</v>
      </c>
      <c r="H40" s="348">
        <f>SUM($E$39:H39)</f>
        <v>5</v>
      </c>
      <c r="I40" s="348">
        <f>SUM($E$39:I39)</f>
        <v>5</v>
      </c>
      <c r="J40" s="348">
        <f>SUM($E$39:J39)</f>
        <v>5</v>
      </c>
      <c r="K40" s="348">
        <f>SUM($E$39:K39)</f>
        <v>5</v>
      </c>
      <c r="L40" s="348">
        <f>SUM($E$39:L39)</f>
        <v>6</v>
      </c>
      <c r="M40" s="348">
        <f>SUM($E$39:M39)</f>
        <v>6</v>
      </c>
      <c r="N40" s="348">
        <f>SUM($E$39:N39)</f>
        <v>6</v>
      </c>
      <c r="O40" s="348">
        <f>SUM($E$39:O39)</f>
        <v>6</v>
      </c>
      <c r="P40" s="348">
        <f>SUM($E$39:P39)</f>
        <v>7</v>
      </c>
      <c r="Q40" s="348">
        <f>SUM($E$39:Q39)</f>
        <v>7</v>
      </c>
      <c r="R40" s="348">
        <f>SUM($E$39:R39)</f>
        <v>7</v>
      </c>
      <c r="S40" s="348">
        <f>SUM($E$39:S39)</f>
        <v>7</v>
      </c>
      <c r="T40" s="348">
        <f>SUM($E$39:T39)</f>
        <v>7</v>
      </c>
      <c r="U40" s="348">
        <f>SUM($E$39:U39)</f>
        <v>7</v>
      </c>
      <c r="V40" s="348">
        <f>SUM($E$39:V39)</f>
        <v>7</v>
      </c>
      <c r="W40" s="348">
        <f>SUM($E$39:W39)</f>
        <v>7</v>
      </c>
      <c r="X40" s="348">
        <f>SUM($E$39:X39)</f>
        <v>10</v>
      </c>
      <c r="Y40" s="348">
        <f>SUM($E$39:Y39)</f>
        <v>10</v>
      </c>
      <c r="Z40" s="348">
        <f>SUM($E$39:Z39)</f>
        <v>10</v>
      </c>
      <c r="AA40" s="350"/>
      <c r="AB40" s="254"/>
      <c r="AC40" s="184"/>
      <c r="AD40" s="185"/>
    </row>
    <row r="41" spans="1:30" ht="15" customHeight="1" x14ac:dyDescent="0.25">
      <c r="A41" s="239">
        <v>22</v>
      </c>
      <c r="B41" s="240" t="s">
        <v>34</v>
      </c>
      <c r="C41" s="241" t="s">
        <v>38</v>
      </c>
      <c r="D41" s="242" t="s">
        <v>39</v>
      </c>
      <c r="E41" s="243">
        <v>0</v>
      </c>
      <c r="F41" s="243">
        <v>0</v>
      </c>
      <c r="G41" s="243">
        <v>0</v>
      </c>
      <c r="H41" s="243">
        <v>2</v>
      </c>
      <c r="I41" s="243">
        <v>0</v>
      </c>
      <c r="J41" s="243">
        <v>1</v>
      </c>
      <c r="K41" s="243">
        <v>0</v>
      </c>
      <c r="L41" s="243">
        <v>0</v>
      </c>
      <c r="M41" s="243">
        <v>0</v>
      </c>
      <c r="N41" s="243">
        <v>0</v>
      </c>
      <c r="O41" s="243">
        <v>0</v>
      </c>
      <c r="P41" s="243">
        <v>0</v>
      </c>
      <c r="Q41" s="243">
        <v>0</v>
      </c>
      <c r="R41" s="243">
        <v>0</v>
      </c>
      <c r="S41" s="243">
        <v>0</v>
      </c>
      <c r="T41" s="243">
        <v>0</v>
      </c>
      <c r="U41" s="243">
        <v>0</v>
      </c>
      <c r="V41" s="243">
        <v>0</v>
      </c>
      <c r="W41" s="243">
        <v>1</v>
      </c>
      <c r="X41" s="243">
        <v>0</v>
      </c>
      <c r="Y41" s="243">
        <v>0</v>
      </c>
      <c r="Z41" s="243">
        <v>0</v>
      </c>
      <c r="AA41" s="244" t="s">
        <v>14</v>
      </c>
      <c r="AB41" s="254">
        <f>Z42</f>
        <v>4</v>
      </c>
      <c r="AC41" s="252">
        <v>12</v>
      </c>
      <c r="AD41" s="185">
        <f>AC41+Z42</f>
        <v>16</v>
      </c>
    </row>
    <row r="42" spans="1:30" ht="15" customHeight="1" thickBot="1" x14ac:dyDescent="0.3">
      <c r="A42" s="246"/>
      <c r="B42" s="247"/>
      <c r="C42" s="248"/>
      <c r="D42" s="249" t="s">
        <v>10</v>
      </c>
      <c r="E42" s="250">
        <f>SUM($E$41:E41)</f>
        <v>0</v>
      </c>
      <c r="F42" s="250">
        <f>SUM($E$41:F41)</f>
        <v>0</v>
      </c>
      <c r="G42" s="250">
        <f>SUM($E$41:G41)</f>
        <v>0</v>
      </c>
      <c r="H42" s="250">
        <f>SUM($E$41:H41)</f>
        <v>2</v>
      </c>
      <c r="I42" s="250">
        <f>SUM($E$41:I41)</f>
        <v>2</v>
      </c>
      <c r="J42" s="250">
        <f>SUM($E$41:J41)</f>
        <v>3</v>
      </c>
      <c r="K42" s="250">
        <f>SUM($E$41:K41)</f>
        <v>3</v>
      </c>
      <c r="L42" s="250">
        <f>SUM($E$41:L41)</f>
        <v>3</v>
      </c>
      <c r="M42" s="250">
        <f>SUM($E$41:M41)</f>
        <v>3</v>
      </c>
      <c r="N42" s="250">
        <f>SUM($E$41:N41)</f>
        <v>3</v>
      </c>
      <c r="O42" s="250">
        <f>SUM($E$41:O41)</f>
        <v>3</v>
      </c>
      <c r="P42" s="250">
        <f>SUM($E$41:P41)</f>
        <v>3</v>
      </c>
      <c r="Q42" s="250">
        <f>SUM($E$41:Q41)</f>
        <v>3</v>
      </c>
      <c r="R42" s="250">
        <f>SUM($E$41:R41)</f>
        <v>3</v>
      </c>
      <c r="S42" s="250">
        <f>SUM($E$41:S41)</f>
        <v>3</v>
      </c>
      <c r="T42" s="250">
        <f>SUM($E$41:T41)</f>
        <v>3</v>
      </c>
      <c r="U42" s="250">
        <f>SUM($E$41:U41)</f>
        <v>3</v>
      </c>
      <c r="V42" s="250">
        <f>SUM($E$41:V41)</f>
        <v>3</v>
      </c>
      <c r="W42" s="250">
        <f>SUM($E$41:W41)</f>
        <v>4</v>
      </c>
      <c r="X42" s="250">
        <f>SUM($E$41:X41)</f>
        <v>4</v>
      </c>
      <c r="Y42" s="250">
        <f>SUM($E$41:Y41)</f>
        <v>4</v>
      </c>
      <c r="Z42" s="250">
        <f>SUM($E$41:Z41)</f>
        <v>4</v>
      </c>
      <c r="AA42" s="251"/>
      <c r="AB42" s="254"/>
      <c r="AC42" s="184"/>
      <c r="AD42" s="185"/>
    </row>
    <row r="43" spans="1:30" ht="15" customHeight="1" x14ac:dyDescent="0.25">
      <c r="A43" s="239">
        <v>23</v>
      </c>
      <c r="B43" s="240" t="s">
        <v>35</v>
      </c>
      <c r="C43" s="241" t="s">
        <v>38</v>
      </c>
      <c r="D43" s="242" t="s">
        <v>39</v>
      </c>
      <c r="E43" s="243">
        <v>0</v>
      </c>
      <c r="F43" s="243">
        <v>0</v>
      </c>
      <c r="G43" s="243">
        <v>1</v>
      </c>
      <c r="H43" s="243">
        <v>4</v>
      </c>
      <c r="I43" s="243">
        <v>0</v>
      </c>
      <c r="J43" s="243">
        <v>4</v>
      </c>
      <c r="K43" s="243">
        <v>4</v>
      </c>
      <c r="L43" s="243">
        <v>3</v>
      </c>
      <c r="M43" s="243">
        <v>5</v>
      </c>
      <c r="N43" s="243">
        <v>3</v>
      </c>
      <c r="O43" s="243">
        <v>2</v>
      </c>
      <c r="P43" s="243">
        <v>3</v>
      </c>
      <c r="Q43" s="243">
        <v>2</v>
      </c>
      <c r="R43" s="243">
        <v>3</v>
      </c>
      <c r="S43" s="243">
        <v>0</v>
      </c>
      <c r="T43" s="243">
        <v>2</v>
      </c>
      <c r="U43" s="243">
        <v>1</v>
      </c>
      <c r="V43" s="243">
        <v>0</v>
      </c>
      <c r="W43" s="243">
        <v>3</v>
      </c>
      <c r="X43" s="243">
        <v>1</v>
      </c>
      <c r="Y43" s="243">
        <v>0</v>
      </c>
      <c r="Z43" s="243">
        <v>0</v>
      </c>
      <c r="AA43" s="244" t="s">
        <v>14</v>
      </c>
      <c r="AB43" s="254">
        <f>Z44</f>
        <v>41</v>
      </c>
      <c r="AC43" s="252">
        <v>21</v>
      </c>
      <c r="AD43" s="185">
        <f>AC43+Z44</f>
        <v>62</v>
      </c>
    </row>
    <row r="44" spans="1:30" ht="15" customHeight="1" thickBot="1" x14ac:dyDescent="0.3">
      <c r="A44" s="253"/>
      <c r="B44" s="254"/>
      <c r="C44" s="255"/>
      <c r="D44" s="256" t="s">
        <v>10</v>
      </c>
      <c r="E44" s="257">
        <f>SUM($E$43:E43)</f>
        <v>0</v>
      </c>
      <c r="F44" s="257">
        <f>SUM($E$43:F43)</f>
        <v>0</v>
      </c>
      <c r="G44" s="257">
        <f>SUM($E$43:G43)</f>
        <v>1</v>
      </c>
      <c r="H44" s="257">
        <f>SUM($E$43:H43)</f>
        <v>5</v>
      </c>
      <c r="I44" s="257">
        <f>SUM($E$43:I43)</f>
        <v>5</v>
      </c>
      <c r="J44" s="257">
        <f>SUM($E$43:J43)</f>
        <v>9</v>
      </c>
      <c r="K44" s="257">
        <f>SUM($E$43:K43)</f>
        <v>13</v>
      </c>
      <c r="L44" s="257">
        <f>SUM($E$43:L43)</f>
        <v>16</v>
      </c>
      <c r="M44" s="257">
        <f>SUM($E$43:M43)</f>
        <v>21</v>
      </c>
      <c r="N44" s="257">
        <f>SUM($E$43:N43)</f>
        <v>24</v>
      </c>
      <c r="O44" s="257">
        <f>SUM($E$43:O43)</f>
        <v>26</v>
      </c>
      <c r="P44" s="257">
        <f>SUM($E$43:P43)</f>
        <v>29</v>
      </c>
      <c r="Q44" s="257">
        <f>SUM($E$43:Q43)</f>
        <v>31</v>
      </c>
      <c r="R44" s="257">
        <f>SUM($E$43:R43)</f>
        <v>34</v>
      </c>
      <c r="S44" s="257">
        <f>SUM($E$43:S43)</f>
        <v>34</v>
      </c>
      <c r="T44" s="257">
        <f>SUM($E$43:T43)</f>
        <v>36</v>
      </c>
      <c r="U44" s="257">
        <f>SUM($E$43:U43)</f>
        <v>37</v>
      </c>
      <c r="V44" s="257">
        <f>SUM($E$43:V43)</f>
        <v>37</v>
      </c>
      <c r="W44" s="257">
        <f>SUM($E$43:W43)</f>
        <v>40</v>
      </c>
      <c r="X44" s="257">
        <f>SUM($E$43:X43)</f>
        <v>41</v>
      </c>
      <c r="Y44" s="257">
        <f>SUM($E$43:Y43)</f>
        <v>41</v>
      </c>
      <c r="Z44" s="257">
        <f>SUM($E$43:Z43)</f>
        <v>41</v>
      </c>
      <c r="AA44" s="258"/>
      <c r="AB44" s="254"/>
      <c r="AC44" s="196"/>
      <c r="AD44" s="197"/>
    </row>
    <row r="45" spans="1:30" ht="15" customHeight="1" x14ac:dyDescent="0.25">
      <c r="A45" s="259">
        <v>14</v>
      </c>
      <c r="B45" s="260" t="s">
        <v>40</v>
      </c>
      <c r="C45" s="261" t="s">
        <v>30</v>
      </c>
      <c r="D45" s="262" t="s">
        <v>31</v>
      </c>
      <c r="E45" s="263">
        <v>0</v>
      </c>
      <c r="F45" s="263">
        <v>0</v>
      </c>
      <c r="G45" s="263">
        <v>0</v>
      </c>
      <c r="H45" s="263">
        <v>0</v>
      </c>
      <c r="I45" s="263">
        <v>0</v>
      </c>
      <c r="J45" s="263">
        <v>1</v>
      </c>
      <c r="K45" s="263">
        <v>0</v>
      </c>
      <c r="L45" s="263">
        <v>1</v>
      </c>
      <c r="M45" s="263">
        <v>0</v>
      </c>
      <c r="N45" s="263">
        <v>0</v>
      </c>
      <c r="O45" s="263">
        <v>0</v>
      </c>
      <c r="P45" s="263">
        <v>0</v>
      </c>
      <c r="Q45" s="263">
        <v>0</v>
      </c>
      <c r="R45" s="263">
        <v>0</v>
      </c>
      <c r="S45" s="263">
        <v>0</v>
      </c>
      <c r="T45" s="263">
        <v>0</v>
      </c>
      <c r="U45" s="263">
        <v>0</v>
      </c>
      <c r="V45" s="263">
        <v>0</v>
      </c>
      <c r="W45" s="263">
        <v>0</v>
      </c>
      <c r="X45" s="263">
        <v>0</v>
      </c>
      <c r="Y45" s="263">
        <v>0</v>
      </c>
      <c r="Z45" s="263">
        <v>0</v>
      </c>
      <c r="AA45" s="264" t="s">
        <v>14</v>
      </c>
      <c r="AB45" s="260"/>
      <c r="AC45" s="265">
        <v>22</v>
      </c>
      <c r="AD45" s="176">
        <f>AC45+Z46</f>
        <v>24</v>
      </c>
    </row>
    <row r="46" spans="1:30" ht="15" customHeight="1" thickBot="1" x14ac:dyDescent="0.3">
      <c r="A46" s="266"/>
      <c r="B46" s="267"/>
      <c r="C46" s="266"/>
      <c r="D46" s="268" t="s">
        <v>10</v>
      </c>
      <c r="E46" s="269">
        <f>SUM($E$45:E45)</f>
        <v>0</v>
      </c>
      <c r="F46" s="269">
        <f>SUM($E$45:F45)</f>
        <v>0</v>
      </c>
      <c r="G46" s="269">
        <f>SUM($E$45:G45)</f>
        <v>0</v>
      </c>
      <c r="H46" s="269">
        <f>SUM($E$45:H45)</f>
        <v>0</v>
      </c>
      <c r="I46" s="269">
        <f>SUM($E$45:I45)</f>
        <v>0</v>
      </c>
      <c r="J46" s="269">
        <f>SUM($E$45:J45)</f>
        <v>1</v>
      </c>
      <c r="K46" s="269">
        <f>SUM($E$45:K45)</f>
        <v>1</v>
      </c>
      <c r="L46" s="269">
        <f>SUM($E$45:L45)</f>
        <v>2</v>
      </c>
      <c r="M46" s="269">
        <f>SUM($E$45:M45)</f>
        <v>2</v>
      </c>
      <c r="N46" s="269">
        <f>SUM($E$45:N45)</f>
        <v>2</v>
      </c>
      <c r="O46" s="269">
        <f>SUM($E$45:O45)</f>
        <v>2</v>
      </c>
      <c r="P46" s="269">
        <f>SUM($E$45:P45)</f>
        <v>2</v>
      </c>
      <c r="Q46" s="269">
        <f>SUM($E$45:Q45)</f>
        <v>2</v>
      </c>
      <c r="R46" s="269">
        <f>SUM($E$45:R45)</f>
        <v>2</v>
      </c>
      <c r="S46" s="269">
        <f>SUM($E$45:S45)</f>
        <v>2</v>
      </c>
      <c r="T46" s="269">
        <f>SUM($E$45:T45)</f>
        <v>2</v>
      </c>
      <c r="U46" s="269">
        <f>SUM($E$45:U45)</f>
        <v>2</v>
      </c>
      <c r="V46" s="269">
        <f>SUM($E$45:V45)</f>
        <v>2</v>
      </c>
      <c r="W46" s="269">
        <f>SUM($E$45:W45)</f>
        <v>2</v>
      </c>
      <c r="X46" s="269">
        <f>SUM($E$45:X45)</f>
        <v>2</v>
      </c>
      <c r="Y46" s="269">
        <f>SUM($E$45:Y45)</f>
        <v>2</v>
      </c>
      <c r="Z46" s="269">
        <f>SUM($E$45:Z45)</f>
        <v>2</v>
      </c>
      <c r="AA46" s="270"/>
      <c r="AB46" s="275"/>
      <c r="AC46" s="184"/>
      <c r="AD46" s="185"/>
    </row>
    <row r="47" spans="1:30" ht="15" customHeight="1" x14ac:dyDescent="0.25">
      <c r="A47" s="271">
        <v>16</v>
      </c>
      <c r="B47" s="272" t="s">
        <v>41</v>
      </c>
      <c r="C47" s="273" t="s">
        <v>36</v>
      </c>
      <c r="D47" s="274" t="s">
        <v>37</v>
      </c>
      <c r="E47" s="275">
        <v>0</v>
      </c>
      <c r="F47" s="275">
        <v>0</v>
      </c>
      <c r="G47" s="275">
        <v>0</v>
      </c>
      <c r="H47" s="275">
        <v>0</v>
      </c>
      <c r="I47" s="275">
        <v>0</v>
      </c>
      <c r="J47" s="275">
        <v>0</v>
      </c>
      <c r="K47" s="275">
        <v>0</v>
      </c>
      <c r="L47" s="275">
        <v>0</v>
      </c>
      <c r="M47" s="275">
        <v>0</v>
      </c>
      <c r="N47" s="275">
        <v>0</v>
      </c>
      <c r="O47" s="275">
        <v>0</v>
      </c>
      <c r="P47" s="275">
        <v>0</v>
      </c>
      <c r="Q47" s="275">
        <v>0</v>
      </c>
      <c r="R47" s="275">
        <v>0</v>
      </c>
      <c r="S47" s="275">
        <v>0</v>
      </c>
      <c r="T47" s="275">
        <v>0</v>
      </c>
      <c r="U47" s="275">
        <v>0</v>
      </c>
      <c r="V47" s="275">
        <v>0</v>
      </c>
      <c r="W47" s="275">
        <v>0</v>
      </c>
      <c r="X47" s="275">
        <v>0</v>
      </c>
      <c r="Y47" s="275">
        <v>0</v>
      </c>
      <c r="Z47" s="275">
        <v>0</v>
      </c>
      <c r="AA47" s="276" t="s">
        <v>14</v>
      </c>
      <c r="AB47" s="272"/>
      <c r="AC47" s="277">
        <v>16</v>
      </c>
      <c r="AD47" s="185">
        <f>AC47+Z48</f>
        <v>16</v>
      </c>
    </row>
    <row r="48" spans="1:30" ht="15" customHeight="1" thickBot="1" x14ac:dyDescent="0.3">
      <c r="A48" s="271"/>
      <c r="B48" s="272"/>
      <c r="C48" s="273"/>
      <c r="D48" s="274" t="s">
        <v>10</v>
      </c>
      <c r="E48" s="275">
        <f>SUM($E$47:E47)</f>
        <v>0</v>
      </c>
      <c r="F48" s="275">
        <f>SUM($E$47:F47)</f>
        <v>0</v>
      </c>
      <c r="G48" s="275">
        <f>SUM($E$47:G47)</f>
        <v>0</v>
      </c>
      <c r="H48" s="275">
        <f>SUM($E$47:H47)</f>
        <v>0</v>
      </c>
      <c r="I48" s="275">
        <f>SUM($E$47:I47)</f>
        <v>0</v>
      </c>
      <c r="J48" s="275">
        <f>SUM($E$47:J47)</f>
        <v>0</v>
      </c>
      <c r="K48" s="275">
        <f>SUM($E$47:K47)</f>
        <v>0</v>
      </c>
      <c r="L48" s="275">
        <f>SUM($E$47:L47)</f>
        <v>0</v>
      </c>
      <c r="M48" s="275">
        <f>SUM($E$47:M47)</f>
        <v>0</v>
      </c>
      <c r="N48" s="275">
        <f>SUM($E$47:N47)</f>
        <v>0</v>
      </c>
      <c r="O48" s="275">
        <f>SUM($E$47:O47)</f>
        <v>0</v>
      </c>
      <c r="P48" s="275">
        <f>SUM($E$47:P47)</f>
        <v>0</v>
      </c>
      <c r="Q48" s="275">
        <f>SUM($E$47:Q47)</f>
        <v>0</v>
      </c>
      <c r="R48" s="275">
        <f>SUM($E$47:R47)</f>
        <v>0</v>
      </c>
      <c r="S48" s="275">
        <f>SUM($E$47:S47)</f>
        <v>0</v>
      </c>
      <c r="T48" s="275">
        <f>SUM($E$47:T47)</f>
        <v>0</v>
      </c>
      <c r="U48" s="275">
        <f>SUM($E$47:U47)</f>
        <v>0</v>
      </c>
      <c r="V48" s="275">
        <f>SUM($E$47:V47)</f>
        <v>0</v>
      </c>
      <c r="W48" s="275">
        <f>SUM($E$47:W47)</f>
        <v>0</v>
      </c>
      <c r="X48" s="275">
        <f>SUM($E$47:X47)</f>
        <v>0</v>
      </c>
      <c r="Y48" s="275">
        <f>SUM($E$47:Y47)</f>
        <v>0</v>
      </c>
      <c r="Z48" s="275">
        <f>SUM($E$47:Z47)</f>
        <v>0</v>
      </c>
      <c r="AA48" s="276"/>
      <c r="AB48" s="272"/>
      <c r="AC48" s="196"/>
      <c r="AD48" s="197"/>
    </row>
    <row r="49" spans="1:30" ht="15" customHeight="1" x14ac:dyDescent="0.25">
      <c r="A49" s="278">
        <v>17</v>
      </c>
      <c r="B49" s="279" t="s">
        <v>42</v>
      </c>
      <c r="C49" s="280" t="s">
        <v>27</v>
      </c>
      <c r="D49" s="281" t="s">
        <v>28</v>
      </c>
      <c r="E49" s="282">
        <v>0</v>
      </c>
      <c r="F49" s="282">
        <v>1</v>
      </c>
      <c r="G49" s="282">
        <v>0</v>
      </c>
      <c r="H49" s="282">
        <v>8</v>
      </c>
      <c r="I49" s="282">
        <v>29</v>
      </c>
      <c r="J49" s="282">
        <v>9</v>
      </c>
      <c r="K49" s="282">
        <v>6</v>
      </c>
      <c r="L49" s="282">
        <v>2</v>
      </c>
      <c r="M49" s="282">
        <v>14</v>
      </c>
      <c r="N49" s="282">
        <v>22</v>
      </c>
      <c r="O49" s="282">
        <v>74</v>
      </c>
      <c r="P49" s="282">
        <v>28</v>
      </c>
      <c r="Q49" s="282">
        <v>10</v>
      </c>
      <c r="R49" s="282">
        <v>14</v>
      </c>
      <c r="S49" s="282">
        <v>15</v>
      </c>
      <c r="T49" s="282">
        <v>26</v>
      </c>
      <c r="U49" s="282">
        <v>9</v>
      </c>
      <c r="V49" s="282">
        <v>36</v>
      </c>
      <c r="W49" s="282">
        <v>17</v>
      </c>
      <c r="X49" s="282">
        <v>19</v>
      </c>
      <c r="Y49" s="282">
        <v>14</v>
      </c>
      <c r="Z49" s="282">
        <v>16</v>
      </c>
      <c r="AA49" s="283" t="s">
        <v>14</v>
      </c>
      <c r="AB49" s="279">
        <f>Z50</f>
        <v>369</v>
      </c>
      <c r="AC49" s="284">
        <v>176</v>
      </c>
      <c r="AD49" s="176">
        <f>AC49+Z50</f>
        <v>545</v>
      </c>
    </row>
    <row r="50" spans="1:30" ht="15" customHeight="1" thickBot="1" x14ac:dyDescent="0.3">
      <c r="A50" s="285"/>
      <c r="B50" s="286"/>
      <c r="C50" s="287"/>
      <c r="D50" s="288" t="s">
        <v>10</v>
      </c>
      <c r="E50" s="289">
        <f>SUM($E$49:E49)</f>
        <v>0</v>
      </c>
      <c r="F50" s="289">
        <f>SUM($E$49:F49)</f>
        <v>1</v>
      </c>
      <c r="G50" s="289">
        <f>SUM($E$49:G49)</f>
        <v>1</v>
      </c>
      <c r="H50" s="289">
        <f>SUM($E$49:H49)</f>
        <v>9</v>
      </c>
      <c r="I50" s="289">
        <f>SUM($E$49:I49)</f>
        <v>38</v>
      </c>
      <c r="J50" s="289">
        <f>SUM($E$49:J49)</f>
        <v>47</v>
      </c>
      <c r="K50" s="289">
        <f>SUM($E$49:K49)</f>
        <v>53</v>
      </c>
      <c r="L50" s="289">
        <f>SUM($E$49:L49)</f>
        <v>55</v>
      </c>
      <c r="M50" s="289">
        <f>SUM($E$49:M49)</f>
        <v>69</v>
      </c>
      <c r="N50" s="289">
        <f>SUM($E$49:N49)</f>
        <v>91</v>
      </c>
      <c r="O50" s="289">
        <f>SUM($E$49:O49)</f>
        <v>165</v>
      </c>
      <c r="P50" s="289">
        <f>SUM($E$49:P49)</f>
        <v>193</v>
      </c>
      <c r="Q50" s="289">
        <f>SUM($E$49:Q49)</f>
        <v>203</v>
      </c>
      <c r="R50" s="289">
        <f>SUM($E$49:R49)</f>
        <v>217</v>
      </c>
      <c r="S50" s="289">
        <f>SUM($E$49:S49)</f>
        <v>232</v>
      </c>
      <c r="T50" s="289">
        <f>SUM($E$49:T49)</f>
        <v>258</v>
      </c>
      <c r="U50" s="289">
        <f>SUM($E$49:U49)</f>
        <v>267</v>
      </c>
      <c r="V50" s="289">
        <f>SUM($E$49:V49)</f>
        <v>303</v>
      </c>
      <c r="W50" s="289">
        <f>SUM($E$49:W49)</f>
        <v>320</v>
      </c>
      <c r="X50" s="289">
        <f>SUM($E$49:X49)</f>
        <v>339</v>
      </c>
      <c r="Y50" s="289">
        <f>SUM($E$49:Y49)</f>
        <v>353</v>
      </c>
      <c r="Z50" s="289">
        <f>SUM($E$49:Z49)</f>
        <v>369</v>
      </c>
      <c r="AA50" s="290"/>
      <c r="AB50" s="286"/>
      <c r="AC50" s="184"/>
      <c r="AD50" s="185"/>
    </row>
    <row r="51" spans="1:30" ht="15" customHeight="1" x14ac:dyDescent="0.25">
      <c r="A51" s="278">
        <v>18</v>
      </c>
      <c r="B51" s="279" t="s">
        <v>43</v>
      </c>
      <c r="C51" s="280" t="s">
        <v>27</v>
      </c>
      <c r="D51" s="281" t="s">
        <v>28</v>
      </c>
      <c r="E51" s="341">
        <v>1</v>
      </c>
      <c r="F51" s="341">
        <v>1</v>
      </c>
      <c r="G51" s="341">
        <v>0</v>
      </c>
      <c r="H51" s="341">
        <v>0</v>
      </c>
      <c r="I51" s="341">
        <v>1</v>
      </c>
      <c r="J51" s="341">
        <v>0</v>
      </c>
      <c r="K51" s="341">
        <v>1</v>
      </c>
      <c r="L51" s="341">
        <v>1</v>
      </c>
      <c r="M51" s="341">
        <v>1</v>
      </c>
      <c r="N51" s="341">
        <v>9</v>
      </c>
      <c r="O51" s="341">
        <v>12</v>
      </c>
      <c r="P51" s="341">
        <v>13</v>
      </c>
      <c r="Q51" s="341">
        <v>1</v>
      </c>
      <c r="R51" s="341">
        <v>2</v>
      </c>
      <c r="S51" s="341">
        <v>18</v>
      </c>
      <c r="T51" s="341">
        <v>8</v>
      </c>
      <c r="U51" s="341">
        <v>4</v>
      </c>
      <c r="V51" s="341">
        <v>28</v>
      </c>
      <c r="W51" s="341">
        <v>5</v>
      </c>
      <c r="X51" s="341">
        <v>19</v>
      </c>
      <c r="Y51" s="341">
        <v>10</v>
      </c>
      <c r="Z51" s="341">
        <v>14</v>
      </c>
      <c r="AA51" s="342" t="s">
        <v>9</v>
      </c>
      <c r="AB51" s="286"/>
      <c r="AC51" s="184"/>
      <c r="AD51" s="185"/>
    </row>
    <row r="52" spans="1:30" ht="15" customHeight="1" thickBot="1" x14ac:dyDescent="0.3">
      <c r="A52" s="291"/>
      <c r="B52" s="292"/>
      <c r="C52" s="293"/>
      <c r="D52" s="294" t="s">
        <v>10</v>
      </c>
      <c r="E52" s="348">
        <f>SUM($E$51:E51)</f>
        <v>1</v>
      </c>
      <c r="F52" s="348">
        <f>SUM($E$51:F51)</f>
        <v>2</v>
      </c>
      <c r="G52" s="348">
        <f>SUM($E$51:G51)</f>
        <v>2</v>
      </c>
      <c r="H52" s="348">
        <f>SUM($E$51:H51)</f>
        <v>2</v>
      </c>
      <c r="I52" s="348">
        <f>SUM($E$51:I51)</f>
        <v>3</v>
      </c>
      <c r="J52" s="348">
        <f>SUM($E$51:J51)</f>
        <v>3</v>
      </c>
      <c r="K52" s="348">
        <f>SUM($E$51:K51)</f>
        <v>4</v>
      </c>
      <c r="L52" s="348">
        <f>SUM($E$51:L51)</f>
        <v>5</v>
      </c>
      <c r="M52" s="348">
        <f>SUM($E$51:M51)</f>
        <v>6</v>
      </c>
      <c r="N52" s="348">
        <f>SUM($E$51:N51)</f>
        <v>15</v>
      </c>
      <c r="O52" s="348">
        <f>SUM($E$51:O51)</f>
        <v>27</v>
      </c>
      <c r="P52" s="348">
        <f>SUM($E$51:P51)</f>
        <v>40</v>
      </c>
      <c r="Q52" s="348">
        <f>SUM($E$51:Q51)</f>
        <v>41</v>
      </c>
      <c r="R52" s="348">
        <f>SUM($E$51:R51)</f>
        <v>43</v>
      </c>
      <c r="S52" s="348">
        <f>SUM($E$51:S51)</f>
        <v>61</v>
      </c>
      <c r="T52" s="348">
        <f>SUM($E$51:T51)</f>
        <v>69</v>
      </c>
      <c r="U52" s="348">
        <f>SUM($E$51:U51)</f>
        <v>73</v>
      </c>
      <c r="V52" s="348">
        <f>SUM($E$51:V51)</f>
        <v>101</v>
      </c>
      <c r="W52" s="348">
        <f>SUM($E$51:W51)</f>
        <v>106</v>
      </c>
      <c r="X52" s="348">
        <f>SUM($E$51:X51)</f>
        <v>125</v>
      </c>
      <c r="Y52" s="348">
        <f>SUM($E$51:Y51)</f>
        <v>135</v>
      </c>
      <c r="Z52" s="348">
        <f>SUM($E$51:Z51)</f>
        <v>149</v>
      </c>
      <c r="AA52" s="350"/>
      <c r="AB52" s="286"/>
      <c r="AC52" s="184"/>
      <c r="AD52" s="185"/>
    </row>
    <row r="53" spans="1:30" ht="15" customHeight="1" x14ac:dyDescent="0.25">
      <c r="A53" s="278">
        <v>19</v>
      </c>
      <c r="B53" s="279" t="s">
        <v>44</v>
      </c>
      <c r="C53" s="280" t="s">
        <v>16</v>
      </c>
      <c r="D53" s="281" t="s">
        <v>17</v>
      </c>
      <c r="E53" s="282">
        <v>3</v>
      </c>
      <c r="F53" s="282">
        <v>0</v>
      </c>
      <c r="G53" s="282">
        <v>0</v>
      </c>
      <c r="H53" s="282">
        <v>1</v>
      </c>
      <c r="I53" s="282">
        <v>0</v>
      </c>
      <c r="J53" s="282">
        <v>2</v>
      </c>
      <c r="K53" s="282">
        <v>1</v>
      </c>
      <c r="L53" s="282">
        <v>14</v>
      </c>
      <c r="M53" s="282">
        <v>2</v>
      </c>
      <c r="N53" s="282">
        <v>7</v>
      </c>
      <c r="O53" s="282">
        <v>10</v>
      </c>
      <c r="P53" s="282">
        <v>32</v>
      </c>
      <c r="Q53" s="282">
        <v>20</v>
      </c>
      <c r="R53" s="282">
        <v>19</v>
      </c>
      <c r="S53" s="282">
        <v>1</v>
      </c>
      <c r="T53" s="282">
        <v>16</v>
      </c>
      <c r="U53" s="282">
        <v>8</v>
      </c>
      <c r="V53" s="282">
        <v>17</v>
      </c>
      <c r="W53" s="282">
        <v>11</v>
      </c>
      <c r="X53" s="282">
        <v>18</v>
      </c>
      <c r="Y53" s="282">
        <v>8</v>
      </c>
      <c r="Z53" s="282">
        <v>6</v>
      </c>
      <c r="AA53" s="283" t="s">
        <v>14</v>
      </c>
      <c r="AB53" s="286">
        <f>Z54</f>
        <v>196</v>
      </c>
      <c r="AC53" s="297">
        <v>46</v>
      </c>
      <c r="AD53" s="185">
        <f>AC53+Z54</f>
        <v>242</v>
      </c>
    </row>
    <row r="54" spans="1:30" ht="15" customHeight="1" thickBot="1" x14ac:dyDescent="0.3">
      <c r="A54" s="291"/>
      <c r="B54" s="292"/>
      <c r="C54" s="293"/>
      <c r="D54" s="294" t="s">
        <v>10</v>
      </c>
      <c r="E54" s="295">
        <f>SUM($E$53:E53)</f>
        <v>3</v>
      </c>
      <c r="F54" s="295">
        <f>SUM($E$53:F53)</f>
        <v>3</v>
      </c>
      <c r="G54" s="295">
        <f>SUM($E$53:G53)</f>
        <v>3</v>
      </c>
      <c r="H54" s="295">
        <f>SUM($E$53:H53)</f>
        <v>4</v>
      </c>
      <c r="I54" s="295">
        <f>SUM($E$53:I53)</f>
        <v>4</v>
      </c>
      <c r="J54" s="295">
        <f>SUM($E$53:J53)</f>
        <v>6</v>
      </c>
      <c r="K54" s="295">
        <f>SUM($E$53:K53)</f>
        <v>7</v>
      </c>
      <c r="L54" s="295">
        <f>SUM($E$53:L53)</f>
        <v>21</v>
      </c>
      <c r="M54" s="295">
        <f>SUM($E$53:M53)</f>
        <v>23</v>
      </c>
      <c r="N54" s="295">
        <f>SUM($E$53:N53)</f>
        <v>30</v>
      </c>
      <c r="O54" s="295">
        <f>SUM($E$53:O53)</f>
        <v>40</v>
      </c>
      <c r="P54" s="295">
        <f>SUM($E$53:P53)</f>
        <v>72</v>
      </c>
      <c r="Q54" s="295">
        <f>SUM($E$53:Q53)</f>
        <v>92</v>
      </c>
      <c r="R54" s="295">
        <f>SUM($E$53:R53)</f>
        <v>111</v>
      </c>
      <c r="S54" s="295">
        <f>SUM($E$53:S53)</f>
        <v>112</v>
      </c>
      <c r="T54" s="295">
        <f>SUM($E$53:T53)</f>
        <v>128</v>
      </c>
      <c r="U54" s="295" t="s">
        <v>87</v>
      </c>
      <c r="V54" s="295">
        <f>SUM($E$53:V53)</f>
        <v>153</v>
      </c>
      <c r="W54" s="295">
        <f>SUM($E$53:W53)</f>
        <v>164</v>
      </c>
      <c r="X54" s="295">
        <f>SUM($E$53:X53)</f>
        <v>182</v>
      </c>
      <c r="Y54" s="295">
        <f>SUM($E$53:Y53)</f>
        <v>190</v>
      </c>
      <c r="Z54" s="295">
        <f>SUM($E$53:Z53)</f>
        <v>196</v>
      </c>
      <c r="AA54" s="296"/>
      <c r="AB54" s="286"/>
      <c r="AC54" s="184"/>
      <c r="AD54" s="185"/>
    </row>
    <row r="55" spans="1:30" ht="15" customHeight="1" x14ac:dyDescent="0.25">
      <c r="A55" s="285">
        <v>20</v>
      </c>
      <c r="B55" s="286" t="s">
        <v>45</v>
      </c>
      <c r="C55" s="287" t="s">
        <v>16</v>
      </c>
      <c r="D55" s="288" t="s">
        <v>17</v>
      </c>
      <c r="E55" s="289">
        <v>2</v>
      </c>
      <c r="F55" s="289">
        <v>1</v>
      </c>
      <c r="G55" s="289">
        <v>0</v>
      </c>
      <c r="H55" s="289">
        <v>6</v>
      </c>
      <c r="I55" s="289">
        <v>0</v>
      </c>
      <c r="J55" s="289">
        <v>3</v>
      </c>
      <c r="K55" s="289">
        <v>8</v>
      </c>
      <c r="L55" s="289">
        <v>11</v>
      </c>
      <c r="M55" s="289">
        <v>9</v>
      </c>
      <c r="N55" s="289">
        <v>19</v>
      </c>
      <c r="O55" s="289">
        <v>7</v>
      </c>
      <c r="P55" s="289">
        <v>25</v>
      </c>
      <c r="Q55" s="289">
        <v>6</v>
      </c>
      <c r="R55" s="289">
        <v>11</v>
      </c>
      <c r="S55" s="289">
        <v>5</v>
      </c>
      <c r="T55" s="289">
        <v>4</v>
      </c>
      <c r="U55" s="289">
        <v>9</v>
      </c>
      <c r="V55" s="289">
        <v>8</v>
      </c>
      <c r="W55" s="289">
        <v>9</v>
      </c>
      <c r="X55" s="289">
        <v>15</v>
      </c>
      <c r="Y55" s="289">
        <v>6</v>
      </c>
      <c r="Z55" s="289">
        <v>8</v>
      </c>
      <c r="AA55" s="290" t="s">
        <v>14</v>
      </c>
      <c r="AB55" s="286">
        <f>Z56</f>
        <v>172</v>
      </c>
      <c r="AC55" s="297">
        <v>43</v>
      </c>
      <c r="AD55" s="185">
        <f>AC55+Z56</f>
        <v>215</v>
      </c>
    </row>
    <row r="56" spans="1:30" ht="15" customHeight="1" thickBot="1" x14ac:dyDescent="0.3">
      <c r="A56" s="291"/>
      <c r="B56" s="292"/>
      <c r="C56" s="293"/>
      <c r="D56" s="294" t="s">
        <v>10</v>
      </c>
      <c r="E56" s="295">
        <f>SUM($E$55:E55)</f>
        <v>2</v>
      </c>
      <c r="F56" s="295">
        <f>SUM($E$55:F55)</f>
        <v>3</v>
      </c>
      <c r="G56" s="295">
        <f>SUM($E$55:G55)</f>
        <v>3</v>
      </c>
      <c r="H56" s="295">
        <f>SUM($E$55:H55)</f>
        <v>9</v>
      </c>
      <c r="I56" s="295">
        <f>SUM($E$55:I55)</f>
        <v>9</v>
      </c>
      <c r="J56" s="295">
        <f>SUM($E$55:J55)</f>
        <v>12</v>
      </c>
      <c r="K56" s="295">
        <f>SUM($E$55:K55)</f>
        <v>20</v>
      </c>
      <c r="L56" s="295">
        <f>SUM($E$55:L55)</f>
        <v>31</v>
      </c>
      <c r="M56" s="295">
        <f>SUM($E$55:M55)</f>
        <v>40</v>
      </c>
      <c r="N56" s="295">
        <f>SUM($E$55:N55)</f>
        <v>59</v>
      </c>
      <c r="O56" s="295">
        <f>SUM($E$55:O55)</f>
        <v>66</v>
      </c>
      <c r="P56" s="295">
        <f>SUM($E$55:P55)</f>
        <v>91</v>
      </c>
      <c r="Q56" s="295">
        <f>SUM($E$55:Q55)</f>
        <v>97</v>
      </c>
      <c r="R56" s="295">
        <f>SUM($E$55:R55)</f>
        <v>108</v>
      </c>
      <c r="S56" s="295">
        <f>SUM($E$55:S55)</f>
        <v>113</v>
      </c>
      <c r="T56" s="295">
        <f>SUM($E$55:T55)</f>
        <v>117</v>
      </c>
      <c r="U56" s="295">
        <f>SUM($E$55:U55)</f>
        <v>126</v>
      </c>
      <c r="V56" s="295">
        <f>SUM($E$55:V55)</f>
        <v>134</v>
      </c>
      <c r="W56" s="295">
        <f>SUM($E$55:W55)</f>
        <v>143</v>
      </c>
      <c r="X56" s="295">
        <f>SUM($E$55:X55)</f>
        <v>158</v>
      </c>
      <c r="Y56" s="295">
        <f>SUM($E$55:Y55)</f>
        <v>164</v>
      </c>
      <c r="Z56" s="295">
        <f>SUM($E$55:Z55)</f>
        <v>172</v>
      </c>
      <c r="AA56" s="296"/>
      <c r="AB56" s="292"/>
      <c r="AC56" s="196"/>
      <c r="AD56" s="197"/>
    </row>
    <row r="57" spans="1:30" ht="15" customHeight="1" thickBot="1" x14ac:dyDescent="0.3">
      <c r="A57" s="298"/>
      <c r="B57" s="299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  <c r="AA57" s="299"/>
      <c r="AB57" s="339"/>
    </row>
    <row r="58" spans="1:30" ht="15" customHeight="1" x14ac:dyDescent="0.25">
      <c r="A58" s="300"/>
      <c r="B58" s="164"/>
      <c r="C58" s="301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339"/>
    </row>
    <row r="59" spans="1:30" x14ac:dyDescent="0.25">
      <c r="A59" s="302"/>
      <c r="B59" s="302"/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P59" s="302"/>
      <c r="Q59" s="302"/>
      <c r="R59" s="302"/>
      <c r="S59" s="302"/>
      <c r="T59" s="302"/>
      <c r="U59" s="302"/>
      <c r="V59" s="302"/>
      <c r="W59" s="302"/>
      <c r="X59" s="302"/>
      <c r="Y59" s="302"/>
      <c r="Z59" s="302"/>
      <c r="AA59" s="302"/>
      <c r="AB59" s="302"/>
    </row>
    <row r="60" spans="1:30" x14ac:dyDescent="0.25">
      <c r="A60" s="302"/>
      <c r="B60" s="302"/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2"/>
      <c r="N60" s="302"/>
      <c r="O60" s="302"/>
      <c r="P60" s="302"/>
      <c r="Q60" s="302"/>
      <c r="R60" s="302"/>
      <c r="S60" s="302"/>
      <c r="T60" s="302"/>
      <c r="U60" s="302"/>
      <c r="V60" s="302"/>
      <c r="W60" s="302"/>
      <c r="X60" s="302"/>
      <c r="Y60" s="302"/>
      <c r="Z60" s="302"/>
      <c r="AA60" s="302"/>
      <c r="AB60" s="302"/>
    </row>
    <row r="61" spans="1:30" ht="14.45" customHeight="1" thickBot="1" x14ac:dyDescent="0.3">
      <c r="A61" s="302"/>
      <c r="B61" s="302"/>
      <c r="C61" s="302"/>
      <c r="D61" s="302"/>
      <c r="E61" s="376" t="s">
        <v>101</v>
      </c>
      <c r="F61" s="376"/>
      <c r="G61" s="376"/>
      <c r="H61" s="302">
        <v>0</v>
      </c>
      <c r="I61" s="302">
        <v>0</v>
      </c>
      <c r="J61" s="302">
        <v>0</v>
      </c>
      <c r="K61" s="302">
        <v>0</v>
      </c>
      <c r="L61" s="302"/>
      <c r="M61" s="302"/>
      <c r="N61" s="302"/>
      <c r="O61" s="302"/>
      <c r="P61" s="302"/>
      <c r="Q61" s="302"/>
      <c r="R61" s="302"/>
      <c r="S61" s="302"/>
      <c r="T61" s="302"/>
      <c r="U61" s="302"/>
      <c r="V61" s="302"/>
      <c r="W61" s="302"/>
      <c r="X61" s="302"/>
      <c r="Y61" s="302"/>
      <c r="Z61" s="302"/>
      <c r="AA61" s="302"/>
      <c r="AB61" s="302"/>
    </row>
    <row r="62" spans="1:30" ht="15.75" thickBot="1" x14ac:dyDescent="0.3">
      <c r="A62" s="302"/>
      <c r="B62" s="302"/>
      <c r="C62" s="302"/>
      <c r="D62" s="303" t="s">
        <v>47</v>
      </c>
      <c r="E62" s="304">
        <v>1</v>
      </c>
      <c r="F62" s="304">
        <v>2</v>
      </c>
      <c r="G62" s="304">
        <v>3</v>
      </c>
      <c r="H62" s="304">
        <v>4</v>
      </c>
      <c r="I62" s="304">
        <v>5</v>
      </c>
      <c r="J62" s="304">
        <v>6</v>
      </c>
      <c r="K62" s="304">
        <v>7</v>
      </c>
      <c r="L62" s="304">
        <v>8</v>
      </c>
      <c r="M62" s="304">
        <v>9</v>
      </c>
      <c r="N62" s="304">
        <v>10</v>
      </c>
      <c r="O62" s="304">
        <v>11</v>
      </c>
      <c r="P62" s="304">
        <v>12</v>
      </c>
      <c r="Q62" s="304">
        <v>13</v>
      </c>
      <c r="R62" s="304">
        <v>14</v>
      </c>
      <c r="S62" s="304">
        <v>15</v>
      </c>
      <c r="T62" s="304">
        <v>16</v>
      </c>
      <c r="U62" s="304">
        <v>17</v>
      </c>
      <c r="V62" s="304">
        <v>18</v>
      </c>
      <c r="W62" s="304">
        <v>19</v>
      </c>
      <c r="X62" s="304">
        <v>20</v>
      </c>
      <c r="Y62" s="304">
        <v>21</v>
      </c>
      <c r="Z62" s="305">
        <v>22</v>
      </c>
      <c r="AA62" s="302"/>
      <c r="AB62" s="302"/>
    </row>
    <row r="63" spans="1:30" x14ac:dyDescent="0.25">
      <c r="A63" s="302"/>
      <c r="B63" s="302"/>
      <c r="C63" s="302"/>
      <c r="D63" s="302" t="s">
        <v>48</v>
      </c>
      <c r="E63" s="318">
        <f>AVERAGE(E24,E18,E22,E16)</f>
        <v>1.75</v>
      </c>
      <c r="F63" s="318">
        <f t="shared" ref="F63:Z63" si="0">AVERAGE(F24,F18,F22,F16)</f>
        <v>3</v>
      </c>
      <c r="G63" s="318">
        <f t="shared" si="0"/>
        <v>5.75</v>
      </c>
      <c r="H63" s="318">
        <f t="shared" si="0"/>
        <v>9</v>
      </c>
      <c r="I63" s="318">
        <f t="shared" si="0"/>
        <v>13.25</v>
      </c>
      <c r="J63" s="318">
        <f t="shared" si="0"/>
        <v>18.75</v>
      </c>
      <c r="K63" s="318">
        <f t="shared" si="0"/>
        <v>30</v>
      </c>
      <c r="L63" s="318">
        <f t="shared" si="0"/>
        <v>38.25</v>
      </c>
      <c r="M63" s="318">
        <f t="shared" si="0"/>
        <v>50.25</v>
      </c>
      <c r="N63" s="318">
        <f t="shared" si="0"/>
        <v>61.25</v>
      </c>
      <c r="O63" s="318">
        <f t="shared" si="0"/>
        <v>79.5</v>
      </c>
      <c r="P63" s="318">
        <f t="shared" si="0"/>
        <v>93.25</v>
      </c>
      <c r="Q63" s="318">
        <f t="shared" si="0"/>
        <v>101</v>
      </c>
      <c r="R63" s="318">
        <f t="shared" si="0"/>
        <v>117.75</v>
      </c>
      <c r="S63" s="318">
        <f t="shared" si="0"/>
        <v>129</v>
      </c>
      <c r="T63" s="318">
        <f t="shared" si="0"/>
        <v>142.75</v>
      </c>
      <c r="U63" s="318">
        <f t="shared" si="0"/>
        <v>155.5</v>
      </c>
      <c r="V63" s="318">
        <f t="shared" si="0"/>
        <v>183.5</v>
      </c>
      <c r="W63" s="318">
        <f t="shared" si="0"/>
        <v>195.5</v>
      </c>
      <c r="X63" s="318">
        <f t="shared" si="0"/>
        <v>207.75</v>
      </c>
      <c r="Y63" s="318">
        <f t="shared" si="0"/>
        <v>218.75</v>
      </c>
      <c r="Z63" s="318">
        <f t="shared" si="0"/>
        <v>227.75</v>
      </c>
      <c r="AA63" s="306"/>
      <c r="AB63" s="306"/>
    </row>
    <row r="64" spans="1:30" x14ac:dyDescent="0.25">
      <c r="A64" s="302"/>
      <c r="B64" s="302"/>
      <c r="C64" s="302"/>
      <c r="D64" s="302" t="s">
        <v>49</v>
      </c>
      <c r="E64" s="318">
        <f>AVERAGE($E$26,$E$28,$E$30,$E$32)</f>
        <v>0</v>
      </c>
      <c r="F64" s="318">
        <f t="shared" ref="F64:Z64" si="1">AVERAGE(F26,F28,F30,F32)</f>
        <v>0</v>
      </c>
      <c r="G64" s="318">
        <f t="shared" si="1"/>
        <v>0.25</v>
      </c>
      <c r="H64" s="318">
        <f t="shared" si="1"/>
        <v>0.5</v>
      </c>
      <c r="I64" s="318">
        <f t="shared" si="1"/>
        <v>0.5</v>
      </c>
      <c r="J64" s="318">
        <f t="shared" si="1"/>
        <v>1</v>
      </c>
      <c r="K64" s="318">
        <f t="shared" si="1"/>
        <v>1</v>
      </c>
      <c r="L64" s="318">
        <f t="shared" si="1"/>
        <v>1</v>
      </c>
      <c r="M64" s="318">
        <f t="shared" si="1"/>
        <v>1</v>
      </c>
      <c r="N64" s="318">
        <f t="shared" si="1"/>
        <v>1</v>
      </c>
      <c r="O64" s="318">
        <f t="shared" si="1"/>
        <v>1.25</v>
      </c>
      <c r="P64" s="318">
        <f t="shared" si="1"/>
        <v>1.25</v>
      </c>
      <c r="Q64" s="318">
        <f t="shared" si="1"/>
        <v>1.25</v>
      </c>
      <c r="R64" s="318">
        <f t="shared" si="1"/>
        <v>1.25</v>
      </c>
      <c r="S64" s="318">
        <f t="shared" si="1"/>
        <v>1.25</v>
      </c>
      <c r="T64" s="318">
        <f t="shared" si="1"/>
        <v>1.25</v>
      </c>
      <c r="U64" s="318">
        <f t="shared" si="1"/>
        <v>1.25</v>
      </c>
      <c r="V64" s="318">
        <f t="shared" si="1"/>
        <v>1.25</v>
      </c>
      <c r="W64" s="318">
        <f t="shared" si="1"/>
        <v>1.25</v>
      </c>
      <c r="X64" s="318">
        <f t="shared" si="1"/>
        <v>1.25</v>
      </c>
      <c r="Y64" s="318">
        <f t="shared" si="1"/>
        <v>1.75</v>
      </c>
      <c r="Z64" s="318">
        <f t="shared" si="1"/>
        <v>1.75</v>
      </c>
      <c r="AA64" s="302"/>
      <c r="AB64" s="302"/>
    </row>
    <row r="65" spans="1:28" x14ac:dyDescent="0.25">
      <c r="A65" s="302"/>
      <c r="B65" s="302"/>
      <c r="C65" s="302"/>
      <c r="D65" s="302" t="s">
        <v>50</v>
      </c>
      <c r="E65" s="318">
        <f>AVERAGE($E$34,$E$36)</f>
        <v>3.5</v>
      </c>
      <c r="F65" s="318">
        <f t="shared" ref="F65:Z65" si="2">AVERAGE(F34,F36)</f>
        <v>10</v>
      </c>
      <c r="G65" s="318">
        <f t="shared" si="2"/>
        <v>18</v>
      </c>
      <c r="H65" s="318">
        <f t="shared" si="2"/>
        <v>25.5</v>
      </c>
      <c r="I65" s="318">
        <f t="shared" si="2"/>
        <v>38</v>
      </c>
      <c r="J65" s="318">
        <f t="shared" si="2"/>
        <v>44.5</v>
      </c>
      <c r="K65" s="318">
        <f t="shared" si="2"/>
        <v>55</v>
      </c>
      <c r="L65" s="318">
        <f t="shared" si="2"/>
        <v>60</v>
      </c>
      <c r="M65" s="318">
        <f t="shared" si="2"/>
        <v>64.5</v>
      </c>
      <c r="N65" s="318">
        <f t="shared" si="2"/>
        <v>71.5</v>
      </c>
      <c r="O65" s="318">
        <f t="shared" si="2"/>
        <v>73.5</v>
      </c>
      <c r="P65" s="318">
        <f t="shared" si="2"/>
        <v>80</v>
      </c>
      <c r="Q65" s="318">
        <f t="shared" si="2"/>
        <v>82</v>
      </c>
      <c r="R65" s="318">
        <f t="shared" si="2"/>
        <v>82</v>
      </c>
      <c r="S65" s="318">
        <f t="shared" si="2"/>
        <v>84.5</v>
      </c>
      <c r="T65" s="318">
        <f t="shared" si="2"/>
        <v>86.5</v>
      </c>
      <c r="U65" s="318">
        <f t="shared" si="2"/>
        <v>87</v>
      </c>
      <c r="V65" s="318">
        <f t="shared" si="2"/>
        <v>88</v>
      </c>
      <c r="W65" s="318">
        <f t="shared" si="2"/>
        <v>89</v>
      </c>
      <c r="X65" s="318">
        <f t="shared" si="2"/>
        <v>89</v>
      </c>
      <c r="Y65" s="318">
        <f t="shared" si="2"/>
        <v>90.5</v>
      </c>
      <c r="Z65" s="318">
        <f t="shared" si="2"/>
        <v>90.5</v>
      </c>
      <c r="AA65" s="302"/>
      <c r="AB65" s="302"/>
    </row>
    <row r="66" spans="1:28" ht="15.6" customHeight="1" x14ac:dyDescent="0.25">
      <c r="A66" s="302"/>
      <c r="B66" s="302"/>
      <c r="C66" s="302"/>
      <c r="D66" s="302" t="s">
        <v>51</v>
      </c>
      <c r="E66" s="318">
        <f t="shared" ref="E66:Y66" si="3">AVERAGE(E38,E42,E44,E40)</f>
        <v>1.25</v>
      </c>
      <c r="F66" s="318">
        <f t="shared" si="3"/>
        <v>1.75</v>
      </c>
      <c r="G66" s="318">
        <f t="shared" si="3"/>
        <v>2</v>
      </c>
      <c r="H66" s="318">
        <f t="shared" si="3"/>
        <v>3.5</v>
      </c>
      <c r="I66" s="318">
        <f t="shared" si="3"/>
        <v>3.75</v>
      </c>
      <c r="J66" s="318">
        <f t="shared" si="3"/>
        <v>5</v>
      </c>
      <c r="K66" s="318">
        <f t="shared" si="3"/>
        <v>6</v>
      </c>
      <c r="L66" s="318">
        <f t="shared" si="3"/>
        <v>7</v>
      </c>
      <c r="M66" s="318">
        <f t="shared" si="3"/>
        <v>8.25</v>
      </c>
      <c r="N66" s="318">
        <f t="shared" si="3"/>
        <v>9</v>
      </c>
      <c r="O66" s="318">
        <f t="shared" si="3"/>
        <v>10.25</v>
      </c>
      <c r="P66" s="318">
        <f t="shared" si="3"/>
        <v>12.5</v>
      </c>
      <c r="Q66" s="318">
        <f t="shared" si="3"/>
        <v>13</v>
      </c>
      <c r="R66" s="318">
        <f t="shared" si="3"/>
        <v>15.25</v>
      </c>
      <c r="S66" s="318">
        <f t="shared" si="3"/>
        <v>16.5</v>
      </c>
      <c r="T66" s="318">
        <f t="shared" si="3"/>
        <v>17.25</v>
      </c>
      <c r="U66" s="318">
        <f t="shared" si="3"/>
        <v>17.5</v>
      </c>
      <c r="V66" s="318">
        <f t="shared" si="3"/>
        <v>18</v>
      </c>
      <c r="W66" s="318">
        <f t="shared" si="3"/>
        <v>20</v>
      </c>
      <c r="X66" s="318">
        <f t="shared" si="3"/>
        <v>21.75</v>
      </c>
      <c r="Y66" s="318">
        <f t="shared" si="3"/>
        <v>21.75</v>
      </c>
      <c r="Z66" s="318">
        <f>AVERAGE(Z38,Z42,Z44,Z40)</f>
        <v>22.75</v>
      </c>
      <c r="AA66" s="302"/>
      <c r="AB66" s="302"/>
    </row>
    <row r="67" spans="1:28" x14ac:dyDescent="0.25">
      <c r="A67" s="302"/>
      <c r="B67" s="302"/>
      <c r="C67" s="302"/>
      <c r="D67" s="302" t="s">
        <v>52</v>
      </c>
      <c r="E67" s="318">
        <f>AVERAGE($E$46,$E$48)</f>
        <v>0</v>
      </c>
      <c r="F67" s="318">
        <f t="shared" ref="F67:Y67" si="4">AVERAGE(F46,F48)</f>
        <v>0</v>
      </c>
      <c r="G67" s="318">
        <f t="shared" si="4"/>
        <v>0</v>
      </c>
      <c r="H67" s="318">
        <f t="shared" si="4"/>
        <v>0</v>
      </c>
      <c r="I67" s="318">
        <f t="shared" si="4"/>
        <v>0</v>
      </c>
      <c r="J67" s="318">
        <f t="shared" si="4"/>
        <v>0.5</v>
      </c>
      <c r="K67" s="318">
        <f t="shared" si="4"/>
        <v>0.5</v>
      </c>
      <c r="L67" s="318">
        <f t="shared" si="4"/>
        <v>1</v>
      </c>
      <c r="M67" s="318">
        <f t="shared" si="4"/>
        <v>1</v>
      </c>
      <c r="N67" s="318">
        <f t="shared" si="4"/>
        <v>1</v>
      </c>
      <c r="O67" s="318">
        <f t="shared" si="4"/>
        <v>1</v>
      </c>
      <c r="P67" s="318">
        <f t="shared" si="4"/>
        <v>1</v>
      </c>
      <c r="Q67" s="318">
        <f t="shared" si="4"/>
        <v>1</v>
      </c>
      <c r="R67" s="318">
        <f t="shared" si="4"/>
        <v>1</v>
      </c>
      <c r="S67" s="318">
        <f t="shared" si="4"/>
        <v>1</v>
      </c>
      <c r="T67" s="318">
        <f t="shared" si="4"/>
        <v>1</v>
      </c>
      <c r="U67" s="318">
        <f t="shared" si="4"/>
        <v>1</v>
      </c>
      <c r="V67" s="318">
        <f t="shared" si="4"/>
        <v>1</v>
      </c>
      <c r="W67" s="318">
        <f t="shared" si="4"/>
        <v>1</v>
      </c>
      <c r="X67" s="318">
        <f t="shared" si="4"/>
        <v>1</v>
      </c>
      <c r="Y67" s="318">
        <f t="shared" si="4"/>
        <v>1</v>
      </c>
      <c r="Z67" s="318">
        <f>AVERAGE(Z46,Z48)</f>
        <v>1</v>
      </c>
      <c r="AA67" s="302"/>
      <c r="AB67" s="302"/>
    </row>
    <row r="68" spans="1:28" x14ac:dyDescent="0.25">
      <c r="A68" s="302"/>
      <c r="B68" s="302"/>
      <c r="C68" s="302"/>
      <c r="D68" s="302" t="s">
        <v>53</v>
      </c>
      <c r="E68" s="318">
        <f>AVERAGE($E$50,$E$52,$E$54,$E$56)</f>
        <v>1.5</v>
      </c>
      <c r="F68" s="318">
        <f t="shared" ref="F68:X68" si="5">AVERAGE(F50,F52,F54,F56)</f>
        <v>2.25</v>
      </c>
      <c r="G68" s="318">
        <f t="shared" si="5"/>
        <v>2.25</v>
      </c>
      <c r="H68" s="318">
        <f t="shared" si="5"/>
        <v>6</v>
      </c>
      <c r="I68" s="318">
        <f t="shared" si="5"/>
        <v>13.5</v>
      </c>
      <c r="J68" s="318">
        <f t="shared" si="5"/>
        <v>17</v>
      </c>
      <c r="K68" s="318">
        <f t="shared" si="5"/>
        <v>21</v>
      </c>
      <c r="L68" s="318">
        <f t="shared" si="5"/>
        <v>28</v>
      </c>
      <c r="M68" s="318">
        <f t="shared" si="5"/>
        <v>34.5</v>
      </c>
      <c r="N68" s="318">
        <f t="shared" si="5"/>
        <v>48.75</v>
      </c>
      <c r="O68" s="318">
        <f t="shared" si="5"/>
        <v>74.5</v>
      </c>
      <c r="P68" s="318">
        <f t="shared" si="5"/>
        <v>99</v>
      </c>
      <c r="Q68" s="318">
        <f t="shared" si="5"/>
        <v>108.25</v>
      </c>
      <c r="R68" s="318">
        <f t="shared" si="5"/>
        <v>119.75</v>
      </c>
      <c r="S68" s="318">
        <f t="shared" si="5"/>
        <v>129.5</v>
      </c>
      <c r="T68" s="318">
        <f t="shared" si="5"/>
        <v>143</v>
      </c>
      <c r="U68" s="318">
        <f t="shared" si="5"/>
        <v>155.33333333333334</v>
      </c>
      <c r="V68" s="318">
        <f t="shared" si="5"/>
        <v>172.75</v>
      </c>
      <c r="W68" s="318">
        <f t="shared" si="5"/>
        <v>183.25</v>
      </c>
      <c r="X68" s="318">
        <f t="shared" si="5"/>
        <v>201</v>
      </c>
      <c r="Y68" s="318">
        <f>AVERAGE(Y50,Y52,Y54,Y56)</f>
        <v>210.5</v>
      </c>
      <c r="Z68" s="318">
        <f>AVERAGE(Z50,Z52,Z54,Z56)</f>
        <v>221.5</v>
      </c>
      <c r="AA68" s="302"/>
      <c r="AB68" s="302"/>
    </row>
    <row r="69" spans="1:28" ht="15.75" thickBot="1" x14ac:dyDescent="0.3">
      <c r="A69" s="302"/>
      <c r="B69" s="302"/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302"/>
      <c r="N69" s="302"/>
      <c r="O69" s="302"/>
      <c r="P69" s="302"/>
      <c r="Q69" s="302"/>
      <c r="R69" s="302"/>
      <c r="S69" s="302"/>
      <c r="T69" s="302"/>
      <c r="U69" s="302"/>
      <c r="V69" s="302"/>
      <c r="W69" s="302"/>
      <c r="X69" s="302"/>
      <c r="Y69" s="302"/>
      <c r="Z69" s="302"/>
      <c r="AA69" s="302"/>
      <c r="AB69" s="302"/>
    </row>
    <row r="70" spans="1:28" ht="15.75" thickBot="1" x14ac:dyDescent="0.3">
      <c r="A70" s="302"/>
      <c r="B70" s="302"/>
      <c r="C70" s="302"/>
      <c r="D70" s="303" t="s">
        <v>54</v>
      </c>
      <c r="E70" s="304">
        <v>1</v>
      </c>
      <c r="F70" s="304">
        <v>2</v>
      </c>
      <c r="G70" s="304">
        <v>3</v>
      </c>
      <c r="H70" s="304">
        <v>4</v>
      </c>
      <c r="I70" s="304">
        <v>5</v>
      </c>
      <c r="J70" s="304">
        <v>6</v>
      </c>
      <c r="K70" s="304">
        <v>7</v>
      </c>
      <c r="L70" s="304">
        <v>8</v>
      </c>
      <c r="M70" s="304">
        <v>9</v>
      </c>
      <c r="N70" s="304">
        <v>10</v>
      </c>
      <c r="O70" s="304">
        <v>11</v>
      </c>
      <c r="P70" s="304">
        <v>12</v>
      </c>
      <c r="Q70" s="304">
        <v>13</v>
      </c>
      <c r="R70" s="304">
        <v>14</v>
      </c>
      <c r="S70" s="304">
        <v>15</v>
      </c>
      <c r="T70" s="304">
        <v>16</v>
      </c>
      <c r="U70" s="304">
        <v>17</v>
      </c>
      <c r="V70" s="304">
        <v>18</v>
      </c>
      <c r="W70" s="304">
        <v>19</v>
      </c>
      <c r="X70" s="304">
        <v>20</v>
      </c>
      <c r="Y70" s="304">
        <v>21</v>
      </c>
      <c r="Z70" s="305">
        <v>22</v>
      </c>
      <c r="AA70" s="302"/>
      <c r="AB70" s="362" t="s">
        <v>103</v>
      </c>
    </row>
    <row r="71" spans="1:28" x14ac:dyDescent="0.25">
      <c r="A71" s="302"/>
      <c r="B71" s="302"/>
      <c r="C71" s="302"/>
      <c r="D71" s="302" t="s">
        <v>48</v>
      </c>
      <c r="E71" s="318">
        <f>STDEV(E24,E18,E22,E16)</f>
        <v>1.707825127659933</v>
      </c>
      <c r="F71" s="318">
        <f t="shared" ref="F71:Z71" si="6">STDEV(F24,F18,F22,F16)</f>
        <v>1.4142135623730951</v>
      </c>
      <c r="G71" s="318">
        <f t="shared" si="6"/>
        <v>3.0956959368344519</v>
      </c>
      <c r="H71" s="318">
        <f t="shared" si="6"/>
        <v>4.9665548085837798</v>
      </c>
      <c r="I71" s="318">
        <f t="shared" si="6"/>
        <v>7.3654599313281173</v>
      </c>
      <c r="J71" s="318">
        <f t="shared" si="6"/>
        <v>9.9791449199484692</v>
      </c>
      <c r="K71" s="318">
        <f t="shared" si="6"/>
        <v>19.612920911140868</v>
      </c>
      <c r="L71" s="318">
        <f t="shared" si="6"/>
        <v>28.01636426566921</v>
      </c>
      <c r="M71" s="318">
        <f t="shared" si="6"/>
        <v>30.543684562715523</v>
      </c>
      <c r="N71" s="318">
        <f t="shared" si="6"/>
        <v>43.423304035199038</v>
      </c>
      <c r="O71" s="318">
        <f t="shared" si="6"/>
        <v>45.945620030640569</v>
      </c>
      <c r="P71" s="318">
        <f t="shared" si="6"/>
        <v>48.842433736796259</v>
      </c>
      <c r="Q71" s="318">
        <f t="shared" si="6"/>
        <v>46.324939287601879</v>
      </c>
      <c r="R71" s="318">
        <f t="shared" si="6"/>
        <v>59.15727625012272</v>
      </c>
      <c r="S71" s="318">
        <f t="shared" si="6"/>
        <v>63.26136261573884</v>
      </c>
      <c r="T71" s="318">
        <f t="shared" si="6"/>
        <v>58.987993128545519</v>
      </c>
      <c r="U71" s="318">
        <f t="shared" si="6"/>
        <v>51.182679361935193</v>
      </c>
      <c r="V71" s="318">
        <f t="shared" si="6"/>
        <v>44.57577817604534</v>
      </c>
      <c r="W71" s="318">
        <f t="shared" si="6"/>
        <v>42.067406226990826</v>
      </c>
      <c r="X71" s="318">
        <f t="shared" si="6"/>
        <v>43.545952739606008</v>
      </c>
      <c r="Y71" s="318">
        <f t="shared" si="6"/>
        <v>46.478489648438448</v>
      </c>
      <c r="Z71" s="318">
        <f t="shared" si="6"/>
        <v>46.435439052516777</v>
      </c>
      <c r="AA71" s="302"/>
      <c r="AB71" s="363">
        <f>AVERAGE(L71:Z71)</f>
        <v>46.585914874570811</v>
      </c>
    </row>
    <row r="72" spans="1:28" x14ac:dyDescent="0.25">
      <c r="A72" s="302"/>
      <c r="B72" s="302"/>
      <c r="C72" s="302"/>
      <c r="D72" s="302" t="s">
        <v>49</v>
      </c>
      <c r="E72" s="318">
        <f>STDEV(E26,E28,E30,E32)</f>
        <v>0</v>
      </c>
      <c r="F72" s="318">
        <f t="shared" ref="F72:Z72" si="7">STDEV(F26,F28,F30,F32)</f>
        <v>0</v>
      </c>
      <c r="G72" s="318">
        <f t="shared" si="7"/>
        <v>0.5</v>
      </c>
      <c r="H72" s="318">
        <f t="shared" si="7"/>
        <v>0.57735026918962573</v>
      </c>
      <c r="I72" s="318">
        <f t="shared" si="7"/>
        <v>0.57735026918962573</v>
      </c>
      <c r="J72" s="318">
        <f t="shared" si="7"/>
        <v>0.81649658092772603</v>
      </c>
      <c r="K72" s="318">
        <f t="shared" si="7"/>
        <v>0.81649658092772603</v>
      </c>
      <c r="L72" s="318">
        <f t="shared" si="7"/>
        <v>0.81649658092772603</v>
      </c>
      <c r="M72" s="318">
        <f t="shared" si="7"/>
        <v>0.81649658092772603</v>
      </c>
      <c r="N72" s="318">
        <f t="shared" si="7"/>
        <v>0.81649658092772603</v>
      </c>
      <c r="O72" s="318">
        <f t="shared" si="7"/>
        <v>1.2583057392117916</v>
      </c>
      <c r="P72" s="318">
        <f t="shared" si="7"/>
        <v>1.2583057392117916</v>
      </c>
      <c r="Q72" s="318">
        <f t="shared" si="7"/>
        <v>1.2583057392117916</v>
      </c>
      <c r="R72" s="318">
        <f t="shared" si="7"/>
        <v>1.2583057392117916</v>
      </c>
      <c r="S72" s="318">
        <f t="shared" si="7"/>
        <v>1.2583057392117916</v>
      </c>
      <c r="T72" s="318">
        <f t="shared" si="7"/>
        <v>1.2583057392117916</v>
      </c>
      <c r="U72" s="318">
        <f t="shared" si="7"/>
        <v>1.2583057392117916</v>
      </c>
      <c r="V72" s="318">
        <f t="shared" si="7"/>
        <v>1.2583057392117916</v>
      </c>
      <c r="W72" s="318">
        <f t="shared" si="7"/>
        <v>1.2583057392117916</v>
      </c>
      <c r="X72" s="318">
        <f t="shared" si="7"/>
        <v>1.2583057392117916</v>
      </c>
      <c r="Y72" s="318">
        <f t="shared" si="7"/>
        <v>2.2173557826083452</v>
      </c>
      <c r="Z72" s="318">
        <f t="shared" si="7"/>
        <v>2.2173557826083452</v>
      </c>
      <c r="AA72" s="302"/>
      <c r="AB72" s="363">
        <f t="shared" ref="AB72:AB76" si="8">AVERAGE(L72:Z72)</f>
        <v>1.297817246674519</v>
      </c>
    </row>
    <row r="73" spans="1:28" x14ac:dyDescent="0.25">
      <c r="A73" s="302"/>
      <c r="B73" s="302"/>
      <c r="C73" s="302"/>
      <c r="D73" s="302" t="s">
        <v>50</v>
      </c>
      <c r="E73" s="318">
        <f>STDEV(E34,E36)</f>
        <v>0.70710678118654757</v>
      </c>
      <c r="F73" s="318">
        <f t="shared" ref="F73:Z73" si="9">STDEV(F34,F36)</f>
        <v>2.8284271247461903</v>
      </c>
      <c r="G73" s="318">
        <f t="shared" si="9"/>
        <v>9.8994949366116654</v>
      </c>
      <c r="H73" s="318">
        <f t="shared" si="9"/>
        <v>13.435028842544403</v>
      </c>
      <c r="I73" s="318">
        <f t="shared" si="9"/>
        <v>26.870057685088806</v>
      </c>
      <c r="J73" s="318">
        <f t="shared" si="9"/>
        <v>36.062445840513924</v>
      </c>
      <c r="K73" s="318">
        <f t="shared" si="9"/>
        <v>36.76955262170047</v>
      </c>
      <c r="L73" s="318">
        <f t="shared" si="9"/>
        <v>42.426406871192853</v>
      </c>
      <c r="M73" s="318">
        <f t="shared" si="9"/>
        <v>44.547727214752491</v>
      </c>
      <c r="N73" s="318">
        <f t="shared" si="9"/>
        <v>53.033008588991066</v>
      </c>
      <c r="O73" s="318">
        <f t="shared" si="9"/>
        <v>54.447222151364159</v>
      </c>
      <c r="P73" s="318">
        <f t="shared" si="9"/>
        <v>56.568542494923804</v>
      </c>
      <c r="Q73" s="318">
        <f t="shared" si="9"/>
        <v>57.982756057296896</v>
      </c>
      <c r="R73" s="318">
        <f t="shared" si="9"/>
        <v>57.982756057296896</v>
      </c>
      <c r="S73" s="318">
        <f t="shared" si="9"/>
        <v>61.518289963229634</v>
      </c>
      <c r="T73" s="318">
        <f t="shared" si="9"/>
        <v>62.932503525602726</v>
      </c>
      <c r="U73" s="318">
        <f t="shared" si="9"/>
        <v>63.63961030678928</v>
      </c>
      <c r="V73" s="318">
        <f t="shared" si="9"/>
        <v>65.053823869162372</v>
      </c>
      <c r="W73" s="318">
        <f t="shared" si="9"/>
        <v>66.468037431535464</v>
      </c>
      <c r="X73" s="318">
        <f t="shared" si="9"/>
        <v>66.468037431535464</v>
      </c>
      <c r="Y73" s="318">
        <f t="shared" si="9"/>
        <v>68.58935777509511</v>
      </c>
      <c r="Z73" s="318">
        <f t="shared" si="9"/>
        <v>68.58935777509511</v>
      </c>
      <c r="AA73" s="302"/>
      <c r="AB73" s="363">
        <f t="shared" si="8"/>
        <v>59.349829167590883</v>
      </c>
    </row>
    <row r="74" spans="1:28" ht="17.45" customHeight="1" x14ac:dyDescent="0.25">
      <c r="A74" s="302"/>
      <c r="B74" s="302"/>
      <c r="C74" s="302"/>
      <c r="D74" s="302" t="s">
        <v>51</v>
      </c>
      <c r="E74" s="318">
        <f>STDEV(E38,E42,E44)</f>
        <v>0.57735026918962584</v>
      </c>
      <c r="F74" s="318">
        <f t="shared" ref="F74:Z74" si="10">STDEV(F38,F42,F44)</f>
        <v>1.1547005383792517</v>
      </c>
      <c r="G74" s="318">
        <f t="shared" si="10"/>
        <v>1</v>
      </c>
      <c r="H74" s="318">
        <f t="shared" si="10"/>
        <v>1.7320508075688772</v>
      </c>
      <c r="I74" s="318">
        <f t="shared" si="10"/>
        <v>1.5275252316519463</v>
      </c>
      <c r="J74" s="318">
        <f t="shared" si="10"/>
        <v>3.4641016151377544</v>
      </c>
      <c r="K74" s="318">
        <f t="shared" si="10"/>
        <v>5.7735026918962582</v>
      </c>
      <c r="L74" s="318">
        <f t="shared" si="10"/>
        <v>7.5055534994651349</v>
      </c>
      <c r="M74" s="318">
        <f t="shared" si="10"/>
        <v>10.392304845413264</v>
      </c>
      <c r="N74" s="318">
        <f t="shared" si="10"/>
        <v>12.124355652982141</v>
      </c>
      <c r="O74" s="318">
        <f t="shared" si="10"/>
        <v>12.503332889007368</v>
      </c>
      <c r="P74" s="318">
        <f t="shared" si="10"/>
        <v>13.316656236958785</v>
      </c>
      <c r="Q74" s="318">
        <f t="shared" si="10"/>
        <v>14.422205101855956</v>
      </c>
      <c r="R74" s="318">
        <f t="shared" si="10"/>
        <v>15.524174696260024</v>
      </c>
      <c r="S74" s="318">
        <f t="shared" si="10"/>
        <v>15.631165450257807</v>
      </c>
      <c r="T74" s="318">
        <f t="shared" si="10"/>
        <v>16.623276853055579</v>
      </c>
      <c r="U74" s="318">
        <f t="shared" si="10"/>
        <v>17.088007490635061</v>
      </c>
      <c r="V74" s="318">
        <f t="shared" si="10"/>
        <v>17.243356208503418</v>
      </c>
      <c r="W74" s="318">
        <f t="shared" si="10"/>
        <v>18.448125469362285</v>
      </c>
      <c r="X74" s="318">
        <f t="shared" si="10"/>
        <v>19.295940851208407</v>
      </c>
      <c r="Y74" s="318">
        <f t="shared" si="10"/>
        <v>19.295940851208407</v>
      </c>
      <c r="Z74" s="318">
        <f t="shared" si="10"/>
        <v>20.074859899884732</v>
      </c>
      <c r="AA74" s="302"/>
      <c r="AB74" s="363">
        <f t="shared" si="8"/>
        <v>15.299283733070556</v>
      </c>
    </row>
    <row r="75" spans="1:28" x14ac:dyDescent="0.25">
      <c r="A75" s="302"/>
      <c r="B75" s="302"/>
      <c r="C75" s="302"/>
      <c r="D75" s="302" t="s">
        <v>52</v>
      </c>
      <c r="E75" s="318">
        <f t="shared" ref="E75:Z75" si="11">STDEV(E46,E48)</f>
        <v>0</v>
      </c>
      <c r="F75" s="318">
        <f t="shared" si="11"/>
        <v>0</v>
      </c>
      <c r="G75" s="318">
        <f t="shared" si="11"/>
        <v>0</v>
      </c>
      <c r="H75" s="318">
        <f t="shared" si="11"/>
        <v>0</v>
      </c>
      <c r="I75" s="318">
        <f t="shared" si="11"/>
        <v>0</v>
      </c>
      <c r="J75" s="318">
        <f t="shared" si="11"/>
        <v>0.70710678118654757</v>
      </c>
      <c r="K75" s="318">
        <f t="shared" si="11"/>
        <v>0.70710678118654757</v>
      </c>
      <c r="L75" s="318">
        <f t="shared" si="11"/>
        <v>1.4142135623730951</v>
      </c>
      <c r="M75" s="318">
        <f t="shared" si="11"/>
        <v>1.4142135623730951</v>
      </c>
      <c r="N75" s="318">
        <f t="shared" si="11"/>
        <v>1.4142135623730951</v>
      </c>
      <c r="O75" s="318">
        <f t="shared" si="11"/>
        <v>1.4142135623730951</v>
      </c>
      <c r="P75" s="318">
        <f t="shared" si="11"/>
        <v>1.4142135623730951</v>
      </c>
      <c r="Q75" s="318">
        <f t="shared" si="11"/>
        <v>1.4142135623730951</v>
      </c>
      <c r="R75" s="318">
        <f t="shared" si="11"/>
        <v>1.4142135623730951</v>
      </c>
      <c r="S75" s="318">
        <f t="shared" si="11"/>
        <v>1.4142135623730951</v>
      </c>
      <c r="T75" s="318">
        <f t="shared" si="11"/>
        <v>1.4142135623730951</v>
      </c>
      <c r="U75" s="318">
        <f t="shared" si="11"/>
        <v>1.4142135623730951</v>
      </c>
      <c r="V75" s="318">
        <f t="shared" si="11"/>
        <v>1.4142135623730951</v>
      </c>
      <c r="W75" s="318">
        <f t="shared" si="11"/>
        <v>1.4142135623730951</v>
      </c>
      <c r="X75" s="318">
        <f t="shared" si="11"/>
        <v>1.4142135623730951</v>
      </c>
      <c r="Y75" s="318">
        <f t="shared" si="11"/>
        <v>1.4142135623730951</v>
      </c>
      <c r="Z75" s="318">
        <f t="shared" si="11"/>
        <v>1.4142135623730951</v>
      </c>
      <c r="AA75" s="302"/>
      <c r="AB75" s="363">
        <f t="shared" si="8"/>
        <v>1.4142135623730956</v>
      </c>
    </row>
    <row r="76" spans="1:28" x14ac:dyDescent="0.25">
      <c r="A76" s="302"/>
      <c r="B76" s="302"/>
      <c r="C76" s="302"/>
      <c r="D76" s="302" t="s">
        <v>53</v>
      </c>
      <c r="E76" s="318">
        <f>STDEV(E50,E52,E54,E56)</f>
        <v>1.2909944487358056</v>
      </c>
      <c r="F76" s="318">
        <f t="shared" ref="F76:Y76" si="12">STDEV(F50,F52,F54,F56)</f>
        <v>0.9574271077563381</v>
      </c>
      <c r="G76" s="318">
        <f t="shared" si="12"/>
        <v>0.9574271077563381</v>
      </c>
      <c r="H76" s="318">
        <f t="shared" si="12"/>
        <v>3.5590260840104371</v>
      </c>
      <c r="I76" s="318">
        <f t="shared" si="12"/>
        <v>16.542873591570078</v>
      </c>
      <c r="J76" s="318">
        <f t="shared" si="12"/>
        <v>20.346989949375804</v>
      </c>
      <c r="K76" s="318">
        <f t="shared" si="12"/>
        <v>22.435091560618453</v>
      </c>
      <c r="L76" s="318">
        <f t="shared" si="12"/>
        <v>20.944370763206678</v>
      </c>
      <c r="M76" s="318">
        <f t="shared" si="12"/>
        <v>26.863854277945052</v>
      </c>
      <c r="N76" s="318">
        <f t="shared" si="12"/>
        <v>33.569579483018053</v>
      </c>
      <c r="O76" s="318">
        <f t="shared" si="12"/>
        <v>62.473994589749104</v>
      </c>
      <c r="P76" s="318">
        <f t="shared" si="12"/>
        <v>66.105975524153635</v>
      </c>
      <c r="Q76" s="318">
        <f t="shared" si="12"/>
        <v>68.045940363845361</v>
      </c>
      <c r="R76" s="318">
        <f t="shared" si="12"/>
        <v>72.024879960561776</v>
      </c>
      <c r="S76" s="318">
        <f t="shared" si="12"/>
        <v>72.518963037263575</v>
      </c>
      <c r="T76" s="318">
        <f t="shared" si="12"/>
        <v>80.833161511844878</v>
      </c>
      <c r="U76" s="318">
        <f t="shared" si="12"/>
        <v>100.27129865187413</v>
      </c>
      <c r="V76" s="318">
        <f t="shared" si="12"/>
        <v>89.45156976450069</v>
      </c>
      <c r="W76" s="318">
        <f t="shared" si="12"/>
        <v>94.266908297662965</v>
      </c>
      <c r="X76" s="318">
        <f t="shared" si="12"/>
        <v>94.921019800674287</v>
      </c>
      <c r="Y76" s="318">
        <f t="shared" si="12"/>
        <v>97.620011609642134</v>
      </c>
      <c r="Z76" s="318">
        <f>STDEV(Z50,Z52,Z54,Z56)</f>
        <v>100.18815631933082</v>
      </c>
      <c r="AA76" s="302"/>
      <c r="AB76" s="363">
        <f t="shared" si="8"/>
        <v>72.00664559701822</v>
      </c>
    </row>
    <row r="82" spans="20:30" ht="26.25" x14ac:dyDescent="0.25">
      <c r="T82" s="316" t="s">
        <v>104</v>
      </c>
      <c r="U82" s="317"/>
      <c r="V82" s="317"/>
      <c r="W82" s="317"/>
      <c r="Y82" s="369" t="s">
        <v>48</v>
      </c>
      <c r="Z82" s="369" t="s">
        <v>49</v>
      </c>
      <c r="AA82" s="369" t="s">
        <v>50</v>
      </c>
      <c r="AB82" s="369" t="s">
        <v>51</v>
      </c>
      <c r="AC82" s="369" t="s">
        <v>52</v>
      </c>
      <c r="AD82" s="369" t="s">
        <v>53</v>
      </c>
    </row>
    <row r="83" spans="20:30" x14ac:dyDescent="0.25">
      <c r="Y83" s="167">
        <f>AD17</f>
        <v>347</v>
      </c>
      <c r="Z83" s="167">
        <f>AD25</f>
        <v>101</v>
      </c>
      <c r="AA83" s="167">
        <f>AD33</f>
        <v>86</v>
      </c>
      <c r="AB83" s="167">
        <f>AD37</f>
        <v>94</v>
      </c>
      <c r="AC83" s="167">
        <f>AD45</f>
        <v>24</v>
      </c>
      <c r="AD83" s="167">
        <f>AD49</f>
        <v>545</v>
      </c>
    </row>
    <row r="84" spans="20:30" ht="18" customHeight="1" x14ac:dyDescent="0.25">
      <c r="U84" s="366" t="s">
        <v>106</v>
      </c>
      <c r="V84" s="366" t="s">
        <v>107</v>
      </c>
      <c r="Y84" s="167">
        <f>AD21</f>
        <v>470</v>
      </c>
      <c r="Z84" s="167">
        <f>AD29</f>
        <v>41</v>
      </c>
      <c r="AA84" s="167">
        <f>AD35</f>
        <v>171</v>
      </c>
      <c r="AB84" s="167">
        <f>AD41</f>
        <v>16</v>
      </c>
      <c r="AC84" s="167">
        <f>AD47</f>
        <v>16</v>
      </c>
      <c r="AD84" s="167">
        <f>AD53</f>
        <v>242</v>
      </c>
    </row>
    <row r="85" spans="20:30" x14ac:dyDescent="0.25">
      <c r="T85" s="365" t="s">
        <v>48</v>
      </c>
      <c r="U85" s="364">
        <f>AVERAGE(AD17:AD23)</f>
        <v>363</v>
      </c>
      <c r="V85" s="364">
        <f>STDEV(AD17:AD23)</f>
        <v>99.964993872855317</v>
      </c>
      <c r="Y85" s="167">
        <f>AD23</f>
        <v>272</v>
      </c>
      <c r="Z85" s="167">
        <f>AD31</f>
        <v>30</v>
      </c>
      <c r="AB85" s="167">
        <f>AD43</f>
        <v>62</v>
      </c>
      <c r="AD85" s="167">
        <f>AD55</f>
        <v>215</v>
      </c>
    </row>
    <row r="86" spans="20:30" x14ac:dyDescent="0.25">
      <c r="T86" s="365" t="s">
        <v>49</v>
      </c>
      <c r="U86" s="364">
        <f>AVERAGE(AD25:AD32)</f>
        <v>57.333333333333336</v>
      </c>
      <c r="V86" s="364">
        <f>STDEV(AD25:AD32)</f>
        <v>38.214307966170644</v>
      </c>
    </row>
    <row r="87" spans="20:30" x14ac:dyDescent="0.25">
      <c r="T87" s="365" t="s">
        <v>50</v>
      </c>
      <c r="U87" s="364">
        <f>AVERAGE(AD33:AD36)</f>
        <v>128.5</v>
      </c>
      <c r="V87" s="364">
        <f>STDEV(AD33:AD36)</f>
        <v>60.104076400856542</v>
      </c>
    </row>
    <row r="88" spans="20:30" x14ac:dyDescent="0.25">
      <c r="T88" s="365" t="s">
        <v>51</v>
      </c>
      <c r="U88" s="364">
        <f>AVERAGE(AD37:AD44)</f>
        <v>57.333333333333336</v>
      </c>
      <c r="V88" s="364">
        <f>STDEV(AD37:AD44)</f>
        <v>39.208842540086962</v>
      </c>
    </row>
    <row r="89" spans="20:30" x14ac:dyDescent="0.25">
      <c r="T89" s="365" t="s">
        <v>52</v>
      </c>
      <c r="U89" s="364">
        <f>AVERAGE(AD45:AD48)</f>
        <v>20</v>
      </c>
      <c r="V89" s="364">
        <f>STDEV(AD45:AD48)</f>
        <v>5.6568542494923806</v>
      </c>
    </row>
    <row r="90" spans="20:30" x14ac:dyDescent="0.25">
      <c r="T90" s="365" t="s">
        <v>53</v>
      </c>
      <c r="U90" s="364">
        <f>AVERAGE(AD49:AD56)</f>
        <v>334</v>
      </c>
      <c r="V90" s="364">
        <f>STDEV(AD49:AD56)</f>
        <v>183.22936445886614</v>
      </c>
    </row>
    <row r="96" spans="20:30" x14ac:dyDescent="0.25">
      <c r="U96" s="315" t="s">
        <v>105</v>
      </c>
    </row>
    <row r="119" spans="1:26" x14ac:dyDescent="0.25">
      <c r="U119" s="368" t="s">
        <v>48</v>
      </c>
      <c r="V119" s="368" t="s">
        <v>49</v>
      </c>
      <c r="W119" s="368" t="s">
        <v>50</v>
      </c>
      <c r="X119" s="368" t="s">
        <v>51</v>
      </c>
      <c r="Y119" s="368" t="s">
        <v>52</v>
      </c>
      <c r="Z119" s="368" t="s">
        <v>53</v>
      </c>
    </row>
    <row r="120" spans="1:26" x14ac:dyDescent="0.25">
      <c r="T120" s="365" t="s">
        <v>48</v>
      </c>
      <c r="U120" s="367"/>
      <c r="V120" s="371">
        <f>TTEST(Y83:Y85,Z83:Z85,2,2)</f>
        <v>7.7777738619049857E-3</v>
      </c>
      <c r="W120" s="372">
        <f>TTEST(Y83:Y85,AA83:AA84,2,2)</f>
        <v>6.2687782320825378E-2</v>
      </c>
      <c r="X120" s="371">
        <f>TTEST(Y83:Y85,AB83:AB85,2,2)</f>
        <v>7.8702325624794497E-3</v>
      </c>
      <c r="Y120" s="371">
        <f>TTEST(Y83:Y85,AC83:AC84,2,2)</f>
        <v>1.9315182989077671E-2</v>
      </c>
      <c r="Z120" s="370">
        <f>TTEST(Y83:Y85,AD83:AD85,2,2)</f>
        <v>0.82165793412271038</v>
      </c>
    </row>
    <row r="121" spans="1:26" x14ac:dyDescent="0.25">
      <c r="T121" s="365" t="s">
        <v>49</v>
      </c>
      <c r="U121" s="367"/>
      <c r="V121" s="367"/>
      <c r="W121" s="360">
        <f>TTEST(Z83:Z85,AA83:AA84,2,2)</f>
        <v>0.193398495829394</v>
      </c>
      <c r="X121" s="360">
        <f>TTEST(Z83:Z85,AB83:AB85,2,2)</f>
        <v>1</v>
      </c>
      <c r="Y121" s="360">
        <f>TTEST(Z83:Z85,AC83:AC84,2,2)</f>
        <v>0.28339005292983832</v>
      </c>
      <c r="Z121" s="370">
        <f>TTEST(Z83:Z85,AD83:AD85,2,2)</f>
        <v>6.2623703153335722E-2</v>
      </c>
    </row>
    <row r="122" spans="1:26" x14ac:dyDescent="0.25">
      <c r="T122" s="365" t="s">
        <v>50</v>
      </c>
      <c r="U122" s="367"/>
      <c r="V122" s="367"/>
      <c r="W122" s="367"/>
      <c r="X122" s="360">
        <f>TTEST(AA83:AA84,AB83:AB85,2,2)</f>
        <v>0.19725865269676957</v>
      </c>
      <c r="Y122" s="360">
        <f>TTEST(AA83:AA84,AC83:AC84,2,2)</f>
        <v>0.12615717784550595</v>
      </c>
      <c r="Z122" s="370">
        <f>TTEST(AA83:AA84,AD83:AD85,2,2)</f>
        <v>0.2389561941022067</v>
      </c>
    </row>
    <row r="123" spans="1:26" x14ac:dyDescent="0.25">
      <c r="T123" s="365" t="s">
        <v>51</v>
      </c>
      <c r="U123" s="367"/>
      <c r="V123" s="367"/>
      <c r="W123" s="367"/>
      <c r="X123" s="367"/>
      <c r="Y123" s="360">
        <f>TTEST(AB83:AB85,AC83:AC84,2,2)</f>
        <v>0.29337229238080648</v>
      </c>
      <c r="Z123" s="370">
        <f>TTEST(AB83:AB85,AD83:AD85,2,2)</f>
        <v>6.2810287996375405E-2</v>
      </c>
    </row>
    <row r="124" spans="1:26" x14ac:dyDescent="0.25">
      <c r="T124" s="365" t="s">
        <v>52</v>
      </c>
      <c r="U124" s="367"/>
      <c r="V124" s="367"/>
      <c r="W124" s="367"/>
      <c r="X124" s="367"/>
      <c r="Y124" s="367"/>
      <c r="Z124" s="370">
        <f>TTEST(AC83:AC84,AD83:AD85,2,2)</f>
        <v>0.10512121953711411</v>
      </c>
    </row>
    <row r="125" spans="1:26" x14ac:dyDescent="0.25">
      <c r="A125" s="316" t="s">
        <v>88</v>
      </c>
      <c r="B125" s="317"/>
      <c r="C125" s="317"/>
      <c r="D125" s="317"/>
      <c r="E125" s="317"/>
      <c r="T125" s="365" t="s">
        <v>53</v>
      </c>
      <c r="U125" s="367"/>
      <c r="V125" s="367"/>
      <c r="W125" s="367"/>
      <c r="X125" s="367"/>
      <c r="Y125" s="367"/>
      <c r="Z125" s="367"/>
    </row>
    <row r="126" spans="1:26" x14ac:dyDescent="0.25">
      <c r="A126" s="167" t="s">
        <v>90</v>
      </c>
    </row>
    <row r="127" spans="1:26" x14ac:dyDescent="0.25">
      <c r="A127" s="315" t="s">
        <v>89</v>
      </c>
    </row>
    <row r="129" spans="2:20" x14ac:dyDescent="0.25">
      <c r="T129" s="167" t="s">
        <v>108</v>
      </c>
    </row>
    <row r="130" spans="2:20" ht="15.75" x14ac:dyDescent="0.25">
      <c r="D130" s="307" t="s">
        <v>55</v>
      </c>
    </row>
    <row r="131" spans="2:20" x14ac:dyDescent="0.25">
      <c r="D131" s="308" t="s">
        <v>48</v>
      </c>
      <c r="E131" s="308" t="s">
        <v>49</v>
      </c>
      <c r="F131" s="308" t="s">
        <v>56</v>
      </c>
      <c r="G131" s="308" t="s">
        <v>57</v>
      </c>
    </row>
    <row r="132" spans="2:20" x14ac:dyDescent="0.25">
      <c r="C132" s="309" t="s">
        <v>59</v>
      </c>
      <c r="D132" s="310">
        <v>2698</v>
      </c>
      <c r="E132" s="310">
        <v>1807</v>
      </c>
      <c r="F132" s="310">
        <v>6718</v>
      </c>
      <c r="G132" s="311">
        <v>1081</v>
      </c>
    </row>
    <row r="133" spans="2:20" x14ac:dyDescent="0.25">
      <c r="B133" s="167" t="s">
        <v>64</v>
      </c>
      <c r="C133" s="313">
        <v>0</v>
      </c>
      <c r="D133" s="314">
        <v>28</v>
      </c>
      <c r="E133" s="314">
        <v>19</v>
      </c>
      <c r="F133" s="314">
        <v>69</v>
      </c>
      <c r="G133" s="314">
        <v>11</v>
      </c>
    </row>
    <row r="134" spans="2:20" x14ac:dyDescent="0.25">
      <c r="C134" s="313">
        <v>1</v>
      </c>
      <c r="D134" s="167">
        <v>33.464516129032262</v>
      </c>
      <c r="E134" s="167">
        <v>22.708064516129035</v>
      </c>
      <c r="F134" s="167">
        <v>82.466129032258067</v>
      </c>
      <c r="G134" s="167">
        <v>13.146774193548389</v>
      </c>
    </row>
    <row r="135" spans="2:20" x14ac:dyDescent="0.25">
      <c r="C135" s="313">
        <v>2</v>
      </c>
      <c r="D135" s="167">
        <v>36.990010405827263</v>
      </c>
      <c r="E135" s="167">
        <v>25.100364203954218</v>
      </c>
      <c r="F135" s="167">
        <v>91.153954214360041</v>
      </c>
      <c r="G135" s="167">
        <v>14.531789802289282</v>
      </c>
    </row>
    <row r="136" spans="2:20" x14ac:dyDescent="0.25">
      <c r="C136" s="313">
        <v>3</v>
      </c>
      <c r="D136" s="167">
        <v>163.88448466472227</v>
      </c>
      <c r="E136" s="167">
        <v>110.36169342441049</v>
      </c>
      <c r="F136" s="167">
        <v>400.7872024360172</v>
      </c>
      <c r="G136" s="167">
        <v>63.893611982553466</v>
      </c>
    </row>
    <row r="137" spans="2:20" x14ac:dyDescent="0.25">
      <c r="C137" s="313">
        <v>4</v>
      </c>
      <c r="D137" s="167">
        <v>330.20245037870757</v>
      </c>
      <c r="E137" s="167">
        <v>222.23293314245626</v>
      </c>
      <c r="F137" s="167">
        <v>807.04492750375323</v>
      </c>
      <c r="G137" s="167">
        <v>128.66146527260707</v>
      </c>
    </row>
    <row r="138" spans="2:20" x14ac:dyDescent="0.25">
      <c r="C138" s="313">
        <v>5</v>
      </c>
      <c r="D138" s="167">
        <v>493.97573217246344</v>
      </c>
      <c r="E138" s="167">
        <v>332.5009695679089</v>
      </c>
      <c r="F138" s="167">
        <v>1207.4536978260546</v>
      </c>
      <c r="G138" s="167">
        <v>192.50182895955609</v>
      </c>
    </row>
    <row r="139" spans="2:20" x14ac:dyDescent="0.25">
      <c r="C139" s="313">
        <v>6</v>
      </c>
      <c r="D139" s="167">
        <v>1222.6588310994705</v>
      </c>
      <c r="E139" s="167">
        <v>820.6076191451906</v>
      </c>
      <c r="F139" s="167">
        <v>2979.2717131229588</v>
      </c>
      <c r="G139" s="167">
        <v>475.10960194896154</v>
      </c>
    </row>
    <row r="140" spans="2:20" x14ac:dyDescent="0.25">
      <c r="B140" s="167" t="s">
        <v>65</v>
      </c>
      <c r="C140" s="313">
        <v>7</v>
      </c>
      <c r="D140" s="314">
        <v>2776.2038886888595</v>
      </c>
      <c r="E140" s="314">
        <v>1861.7668067754009</v>
      </c>
      <c r="F140" s="314">
        <v>6757.8276965039922</v>
      </c>
      <c r="G140" s="314">
        <v>1077.9487188561668</v>
      </c>
    </row>
    <row r="166" spans="1:10" x14ac:dyDescent="0.25">
      <c r="A166" s="316" t="s">
        <v>96</v>
      </c>
      <c r="B166" s="317"/>
      <c r="C166" s="317"/>
      <c r="D166" s="317"/>
      <c r="E166" s="317"/>
    </row>
    <row r="167" spans="1:10" x14ac:dyDescent="0.25">
      <c r="A167" s="334"/>
      <c r="E167" s="335" t="s">
        <v>98</v>
      </c>
      <c r="J167" s="335" t="s">
        <v>100</v>
      </c>
    </row>
    <row r="168" spans="1:10" ht="15.75" thickBot="1" x14ac:dyDescent="0.3">
      <c r="C168" s="336" t="s">
        <v>102</v>
      </c>
      <c r="D168" s="337" t="s">
        <v>59</v>
      </c>
      <c r="E168" s="336" t="s">
        <v>97</v>
      </c>
      <c r="F168" s="336" t="s">
        <v>99</v>
      </c>
      <c r="H168" s="336" t="s">
        <v>102</v>
      </c>
      <c r="I168" s="337" t="s">
        <v>62</v>
      </c>
      <c r="J168" s="336" t="s">
        <v>54</v>
      </c>
    </row>
    <row r="169" spans="1:10" ht="15.75" thickBot="1" x14ac:dyDescent="0.3">
      <c r="B169" s="312" t="s">
        <v>48</v>
      </c>
      <c r="C169" s="364">
        <f t="shared" ref="C169:C174" si="13">Z63</f>
        <v>227.75</v>
      </c>
      <c r="D169" s="364">
        <f>AVERAGE($AC$17,$AC$21,AC23)</f>
        <v>128</v>
      </c>
      <c r="E169" s="167">
        <v>28</v>
      </c>
      <c r="F169" s="167">
        <f>AVERAGE(AD17,AD21,AD23)</f>
        <v>363</v>
      </c>
      <c r="H169" s="361">
        <f>STDEV(Z18,Z22,Z24)</f>
        <v>54.027770636960398</v>
      </c>
      <c r="I169" s="361">
        <f>STDEV($AC$17,$AC$21,$AC$23)</f>
        <v>80.888812576276578</v>
      </c>
      <c r="J169" s="361">
        <f>STDEV($AD$17,$AD$21,$AD$23)</f>
        <v>99.964993872855317</v>
      </c>
    </row>
    <row r="170" spans="1:10" ht="15.75" thickBot="1" x14ac:dyDescent="0.3">
      <c r="B170" s="312" t="s">
        <v>49</v>
      </c>
      <c r="C170" s="364">
        <f t="shared" si="13"/>
        <v>1.75</v>
      </c>
      <c r="D170" s="364">
        <f>AVERAGE($AC$25,$AC$29,$AC$31)</f>
        <v>55.333333333333336</v>
      </c>
      <c r="E170" s="167">
        <v>19</v>
      </c>
      <c r="F170" s="167">
        <f>AVERAGE(AD25,AD29,AD31)</f>
        <v>57.333333333333336</v>
      </c>
      <c r="H170" s="361">
        <f>STDEV(Z26,Z30,Z32)</f>
        <v>2.6457513110645907</v>
      </c>
      <c r="I170" s="361">
        <f>STDEV($AC$25,$AC$29,$AC$31)</f>
        <v>35.571524191877593</v>
      </c>
      <c r="J170" s="361">
        <f>STDEV($AD$25,$AD$29,$AD$31)</f>
        <v>38.214307966170644</v>
      </c>
    </row>
    <row r="171" spans="1:10" ht="15.75" thickBot="1" x14ac:dyDescent="0.3">
      <c r="B171" s="312" t="s">
        <v>50</v>
      </c>
      <c r="C171" s="364">
        <f t="shared" si="13"/>
        <v>90.5</v>
      </c>
      <c r="D171" s="364">
        <f>AVERAGE(AC33,AC35)</f>
        <v>38</v>
      </c>
      <c r="F171" s="167">
        <f>AVERAGE(AD33,AD35)</f>
        <v>128.5</v>
      </c>
      <c r="H171" s="361">
        <f>STDEV(Z34,Z36)</f>
        <v>68.58935777509511</v>
      </c>
      <c r="I171" s="361"/>
      <c r="J171" s="361"/>
    </row>
    <row r="172" spans="1:10" ht="27" thickBot="1" x14ac:dyDescent="0.3">
      <c r="B172" s="312" t="s">
        <v>51</v>
      </c>
      <c r="C172" s="364">
        <f t="shared" si="13"/>
        <v>22.75</v>
      </c>
      <c r="D172" s="364">
        <f>AVERAGE(AC37,AC41,AC43)</f>
        <v>30.333333333333332</v>
      </c>
      <c r="E172" s="167">
        <v>11</v>
      </c>
      <c r="F172" s="167">
        <f>AVERAGE(AD37,AD41,AD43)</f>
        <v>57.333333333333336</v>
      </c>
      <c r="H172" s="361">
        <f>STDEV(Z38,Z42,Z44)</f>
        <v>20.074859899884732</v>
      </c>
      <c r="I172" s="361">
        <f>STDEV($AC$37,$AC$41,$AC$43)</f>
        <v>24.378952670968726</v>
      </c>
      <c r="J172" s="361">
        <f>STDEV(AD37,AD41,AD43)</f>
        <v>39.208842540086962</v>
      </c>
    </row>
    <row r="173" spans="1:10" ht="27" thickBot="1" x14ac:dyDescent="0.3">
      <c r="B173" s="312" t="s">
        <v>52</v>
      </c>
      <c r="C173" s="364">
        <f t="shared" si="13"/>
        <v>1</v>
      </c>
      <c r="D173" s="364">
        <f>AVERAGE(AC45,AC47)</f>
        <v>19</v>
      </c>
      <c r="F173" s="167">
        <f>AVERAGE(AD45,AD47)</f>
        <v>20</v>
      </c>
      <c r="H173" s="361">
        <f>STDEV(Z46,Z48)</f>
        <v>1.4142135623730951</v>
      </c>
      <c r="I173" s="361"/>
      <c r="J173" s="361"/>
    </row>
    <row r="174" spans="1:10" ht="15.75" thickBot="1" x14ac:dyDescent="0.3">
      <c r="B174" s="312" t="s">
        <v>53</v>
      </c>
      <c r="C174" s="364">
        <f t="shared" si="13"/>
        <v>221.5</v>
      </c>
      <c r="D174" s="364">
        <f>AVERAGE($AC$49,$AC$53,$AC$55)</f>
        <v>88.333333333333329</v>
      </c>
      <c r="E174" s="167">
        <v>69</v>
      </c>
      <c r="F174" s="167">
        <f>AVERAGE(AD49,AD53,AD55)</f>
        <v>334</v>
      </c>
      <c r="H174" s="361">
        <f>STDEV(Z50,Z54,Z56)</f>
        <v>107.48178140193494</v>
      </c>
      <c r="I174" s="361">
        <f>STDEV($AC$49,$AC$53,$AC$55)</f>
        <v>75.936376877839876</v>
      </c>
      <c r="J174" s="361">
        <f>STDEV($AD$49,$AD$53,$AD$55)</f>
        <v>183.22936445886614</v>
      </c>
    </row>
    <row r="207" spans="1:10" x14ac:dyDescent="0.25">
      <c r="A207" s="316" t="s">
        <v>96</v>
      </c>
      <c r="B207" s="317"/>
      <c r="C207" s="317"/>
      <c r="D207" s="317"/>
      <c r="E207" s="317"/>
    </row>
    <row r="208" spans="1:10" x14ac:dyDescent="0.25">
      <c r="A208" s="334"/>
      <c r="E208" s="335" t="s">
        <v>98</v>
      </c>
      <c r="J208" s="335" t="s">
        <v>100</v>
      </c>
    </row>
    <row r="209" spans="2:10" ht="15.75" thickBot="1" x14ac:dyDescent="0.3">
      <c r="C209" s="336" t="s">
        <v>102</v>
      </c>
      <c r="D209" s="337" t="s">
        <v>59</v>
      </c>
      <c r="E209" s="336" t="s">
        <v>97</v>
      </c>
      <c r="F209" s="336" t="s">
        <v>99</v>
      </c>
      <c r="H209" s="336" t="s">
        <v>102</v>
      </c>
      <c r="I209" s="337" t="s">
        <v>62</v>
      </c>
      <c r="J209" s="336" t="s">
        <v>54</v>
      </c>
    </row>
    <row r="210" spans="2:10" ht="15.75" thickBot="1" x14ac:dyDescent="0.3">
      <c r="B210" s="312" t="s">
        <v>48</v>
      </c>
      <c r="C210" s="364">
        <v>227.75</v>
      </c>
      <c r="D210" s="364">
        <v>128</v>
      </c>
      <c r="E210" s="167">
        <v>28</v>
      </c>
      <c r="F210" s="167">
        <v>363</v>
      </c>
      <c r="H210" s="361">
        <v>54.027770636960398</v>
      </c>
      <c r="I210" s="361">
        <v>80.888812576276578</v>
      </c>
      <c r="J210" s="361">
        <v>99.964993872855317</v>
      </c>
    </row>
    <row r="211" spans="2:10" ht="15.75" thickBot="1" x14ac:dyDescent="0.3">
      <c r="B211" s="312" t="s">
        <v>49</v>
      </c>
      <c r="C211" s="364">
        <v>1.75</v>
      </c>
      <c r="D211" s="364">
        <v>55.333333333333336</v>
      </c>
      <c r="E211" s="167">
        <v>19</v>
      </c>
      <c r="F211" s="167">
        <v>57.333333333333336</v>
      </c>
      <c r="H211" s="361">
        <v>2.6457513110645907</v>
      </c>
      <c r="I211" s="361">
        <v>35.571524191877593</v>
      </c>
      <c r="J211" s="361">
        <v>38.214307966170644</v>
      </c>
    </row>
    <row r="212" spans="2:10" ht="27" thickBot="1" x14ac:dyDescent="0.3">
      <c r="B212" s="312" t="s">
        <v>51</v>
      </c>
      <c r="C212" s="364">
        <v>22.75</v>
      </c>
      <c r="D212" s="364">
        <v>30.333333333333332</v>
      </c>
      <c r="E212" s="167">
        <v>11</v>
      </c>
      <c r="F212" s="167">
        <v>57.333333333333336</v>
      </c>
      <c r="H212" s="361">
        <v>20.074859899884732</v>
      </c>
      <c r="I212" s="361">
        <v>24.378952670968726</v>
      </c>
      <c r="J212" s="361">
        <v>39.208842540086962</v>
      </c>
    </row>
    <row r="213" spans="2:10" ht="15.75" thickBot="1" x14ac:dyDescent="0.3">
      <c r="B213" s="312" t="s">
        <v>53</v>
      </c>
      <c r="C213" s="364">
        <v>221.5</v>
      </c>
      <c r="D213" s="364">
        <v>88.333333333333329</v>
      </c>
      <c r="E213" s="167">
        <v>69</v>
      </c>
      <c r="F213" s="167">
        <v>334</v>
      </c>
      <c r="H213" s="361">
        <v>107.48178140193494</v>
      </c>
      <c r="I213" s="361">
        <v>75.936376877839876</v>
      </c>
      <c r="J213" s="361">
        <v>183.22936445886614</v>
      </c>
    </row>
  </sheetData>
  <mergeCells count="1">
    <mergeCell ref="E61:G61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7C05A-1CF2-4C65-9FB8-6D8B54F6AAE1}">
  <dimension ref="A1:AD189"/>
  <sheetViews>
    <sheetView topLeftCell="A188" zoomScale="70" zoomScaleNormal="70" workbookViewId="0">
      <selection activeCell="U217" sqref="U217"/>
    </sheetView>
  </sheetViews>
  <sheetFormatPr defaultColWidth="8.85546875" defaultRowHeight="15" x14ac:dyDescent="0.25"/>
  <cols>
    <col min="1" max="2" width="8.85546875" style="167"/>
    <col min="3" max="3" width="10.7109375" style="167" customWidth="1"/>
    <col min="4" max="4" width="12.140625" style="167" customWidth="1"/>
    <col min="5" max="5" width="12.7109375" style="167" bestFit="1" customWidth="1"/>
    <col min="6" max="15" width="11.5703125" style="167" bestFit="1" customWidth="1"/>
    <col min="16" max="26" width="12.7109375" style="167" bestFit="1" customWidth="1"/>
    <col min="27" max="28" width="8.85546875" style="167"/>
    <col min="29" max="29" width="9.7109375" style="167" customWidth="1"/>
    <col min="30" max="16384" width="8.85546875" style="167"/>
  </cols>
  <sheetData>
    <row r="1" spans="1:30" x14ac:dyDescent="0.25">
      <c r="A1" s="315" t="s">
        <v>92</v>
      </c>
    </row>
    <row r="2" spans="1:30" x14ac:dyDescent="0.25">
      <c r="A2" s="315" t="s">
        <v>91</v>
      </c>
    </row>
    <row r="4" spans="1:30" ht="15.75" thickBot="1" x14ac:dyDescent="0.3"/>
    <row r="5" spans="1:30" ht="27.6" customHeight="1" thickBot="1" x14ac:dyDescent="0.3">
      <c r="A5" s="164"/>
      <c r="B5" s="165" t="s">
        <v>0</v>
      </c>
      <c r="C5" s="165" t="s">
        <v>1</v>
      </c>
      <c r="D5" s="165" t="s">
        <v>2</v>
      </c>
      <c r="E5" s="165">
        <v>1</v>
      </c>
      <c r="F5" s="165">
        <v>2</v>
      </c>
      <c r="G5" s="165">
        <v>3</v>
      </c>
      <c r="H5" s="165">
        <v>4</v>
      </c>
      <c r="I5" s="165">
        <v>5</v>
      </c>
      <c r="J5" s="165">
        <v>6</v>
      </c>
      <c r="K5" s="165">
        <v>7</v>
      </c>
      <c r="L5" s="165">
        <v>8</v>
      </c>
      <c r="M5" s="165">
        <v>9</v>
      </c>
      <c r="N5" s="165">
        <v>10</v>
      </c>
      <c r="O5" s="165">
        <v>11</v>
      </c>
      <c r="P5" s="165">
        <v>12</v>
      </c>
      <c r="Q5" s="165">
        <v>13</v>
      </c>
      <c r="R5" s="165">
        <v>14</v>
      </c>
      <c r="S5" s="165">
        <v>15</v>
      </c>
      <c r="T5" s="165">
        <v>16</v>
      </c>
      <c r="U5" s="165">
        <v>17</v>
      </c>
      <c r="V5" s="165">
        <v>18</v>
      </c>
      <c r="W5" s="165">
        <v>19</v>
      </c>
      <c r="X5" s="165">
        <v>20</v>
      </c>
      <c r="Y5" s="165">
        <v>21</v>
      </c>
      <c r="Z5" s="165">
        <v>22</v>
      </c>
      <c r="AA5" s="166" t="s">
        <v>3</v>
      </c>
      <c r="AB5" s="338"/>
      <c r="AC5" s="167" t="s">
        <v>4</v>
      </c>
      <c r="AD5" s="167" t="s">
        <v>5</v>
      </c>
    </row>
    <row r="6" spans="1:30" ht="15" customHeight="1" x14ac:dyDescent="0.25">
      <c r="A6" s="168">
        <v>1</v>
      </c>
      <c r="B6" s="169" t="s">
        <v>6</v>
      </c>
      <c r="C6" s="170" t="s">
        <v>7</v>
      </c>
      <c r="D6" s="171" t="s">
        <v>8</v>
      </c>
      <c r="E6" s="172"/>
      <c r="F6" s="173">
        <v>2</v>
      </c>
      <c r="G6" s="173">
        <v>1</v>
      </c>
      <c r="H6" s="173">
        <v>1</v>
      </c>
      <c r="I6" s="173">
        <v>2</v>
      </c>
      <c r="J6" s="173">
        <v>2</v>
      </c>
      <c r="K6" s="173">
        <v>2</v>
      </c>
      <c r="L6" s="173">
        <v>5</v>
      </c>
      <c r="M6" s="173">
        <v>6</v>
      </c>
      <c r="N6" s="173">
        <v>1</v>
      </c>
      <c r="O6" s="173">
        <v>27</v>
      </c>
      <c r="P6" s="173">
        <v>8</v>
      </c>
      <c r="Q6" s="173">
        <v>11</v>
      </c>
      <c r="R6" s="173">
        <v>15</v>
      </c>
      <c r="S6" s="173">
        <v>5</v>
      </c>
      <c r="T6" s="173">
        <v>14</v>
      </c>
      <c r="U6" s="173">
        <v>22</v>
      </c>
      <c r="V6" s="173">
        <v>44</v>
      </c>
      <c r="W6" s="173">
        <v>8</v>
      </c>
      <c r="X6" s="173">
        <v>14</v>
      </c>
      <c r="Y6" s="173">
        <v>5</v>
      </c>
      <c r="Z6" s="173">
        <v>11</v>
      </c>
      <c r="AA6" s="174" t="s">
        <v>9</v>
      </c>
      <c r="AB6" s="169">
        <f>Z7</f>
        <v>206</v>
      </c>
      <c r="AC6" s="175"/>
      <c r="AD6" s="176"/>
    </row>
    <row r="7" spans="1:30" ht="15" customHeight="1" thickBot="1" x14ac:dyDescent="0.3">
      <c r="A7" s="177"/>
      <c r="B7" s="178"/>
      <c r="C7" s="179"/>
      <c r="D7" s="180" t="s">
        <v>10</v>
      </c>
      <c r="E7" s="181">
        <f>SUM($E$6:E6)</f>
        <v>0</v>
      </c>
      <c r="F7" s="182">
        <f>SUM($E$6:F6)</f>
        <v>2</v>
      </c>
      <c r="G7" s="182">
        <f>SUM($E$6:G6)</f>
        <v>3</v>
      </c>
      <c r="H7" s="182">
        <f>SUM($E$6:H6)</f>
        <v>4</v>
      </c>
      <c r="I7" s="182">
        <f>SUM($E$6:I6)</f>
        <v>6</v>
      </c>
      <c r="J7" s="182">
        <f>SUM($E$6:J6)</f>
        <v>8</v>
      </c>
      <c r="K7" s="182">
        <f>SUM($E$6:K6)</f>
        <v>10</v>
      </c>
      <c r="L7" s="182">
        <f>SUM($E$6:L6)</f>
        <v>15</v>
      </c>
      <c r="M7" s="182">
        <f>SUM($E$6:M6)</f>
        <v>21</v>
      </c>
      <c r="N7" s="182">
        <f>SUM($E$6:N6)</f>
        <v>22</v>
      </c>
      <c r="O7" s="182">
        <f>SUM($E$6:O6)</f>
        <v>49</v>
      </c>
      <c r="P7" s="182">
        <f>SUM($E$6:P6)</f>
        <v>57</v>
      </c>
      <c r="Q7" s="182">
        <f>SUM($E$6:Q6)</f>
        <v>68</v>
      </c>
      <c r="R7" s="182">
        <f>SUM($E$6:R6)</f>
        <v>83</v>
      </c>
      <c r="S7" s="182">
        <f>SUM($E$6:S6)</f>
        <v>88</v>
      </c>
      <c r="T7" s="182">
        <f>SUM($E$6:T6)</f>
        <v>102</v>
      </c>
      <c r="U7" s="182">
        <f>SUM($E$6:U6)</f>
        <v>124</v>
      </c>
      <c r="V7" s="182">
        <f>SUM($E$6:V6)</f>
        <v>168</v>
      </c>
      <c r="W7" s="182">
        <f>SUM($E$6:W6)</f>
        <v>176</v>
      </c>
      <c r="X7" s="182">
        <f>SUM($E$6:X6)</f>
        <v>190</v>
      </c>
      <c r="Y7" s="182">
        <f>SUM($E$6:Y6)</f>
        <v>195</v>
      </c>
      <c r="Z7" s="182">
        <f>SUM($E$6:Z6)</f>
        <v>206</v>
      </c>
      <c r="AA7" s="183"/>
      <c r="AB7" s="178"/>
      <c r="AC7" s="184"/>
      <c r="AD7" s="185"/>
    </row>
    <row r="8" spans="1:30" ht="15" customHeight="1" x14ac:dyDescent="0.25">
      <c r="A8" s="168">
        <v>2</v>
      </c>
      <c r="B8" s="169" t="s">
        <v>11</v>
      </c>
      <c r="C8" s="170" t="s">
        <v>12</v>
      </c>
      <c r="D8" s="171" t="s">
        <v>13</v>
      </c>
      <c r="E8" s="186">
        <v>2</v>
      </c>
      <c r="F8" s="173">
        <v>0</v>
      </c>
      <c r="G8" s="173">
        <v>2</v>
      </c>
      <c r="H8" s="173">
        <v>2</v>
      </c>
      <c r="I8" s="173">
        <v>2</v>
      </c>
      <c r="J8" s="173">
        <v>6</v>
      </c>
      <c r="K8" s="173">
        <v>13</v>
      </c>
      <c r="L8" s="173">
        <v>2</v>
      </c>
      <c r="M8" s="173">
        <v>18</v>
      </c>
      <c r="N8" s="173">
        <v>8</v>
      </c>
      <c r="O8" s="173">
        <v>15</v>
      </c>
      <c r="P8" s="173">
        <v>17</v>
      </c>
      <c r="Q8" s="173">
        <v>4</v>
      </c>
      <c r="R8" s="173">
        <v>6</v>
      </c>
      <c r="S8" s="173">
        <v>12</v>
      </c>
      <c r="T8" s="173">
        <v>17</v>
      </c>
      <c r="U8" s="173">
        <v>6</v>
      </c>
      <c r="V8" s="173">
        <v>17</v>
      </c>
      <c r="W8" s="173">
        <v>14</v>
      </c>
      <c r="X8" s="173">
        <v>3</v>
      </c>
      <c r="Y8" s="173">
        <v>8</v>
      </c>
      <c r="Z8" s="173">
        <v>6</v>
      </c>
      <c r="AA8" s="174" t="s">
        <v>14</v>
      </c>
      <c r="AB8" s="178">
        <f>Z9</f>
        <v>180</v>
      </c>
      <c r="AC8" s="181">
        <v>167</v>
      </c>
      <c r="AD8" s="185">
        <f>AC8+Z9</f>
        <v>347</v>
      </c>
    </row>
    <row r="9" spans="1:30" ht="15" customHeight="1" thickBot="1" x14ac:dyDescent="0.3">
      <c r="A9" s="177"/>
      <c r="B9" s="178"/>
      <c r="C9" s="179"/>
      <c r="D9" s="180" t="s">
        <v>10</v>
      </c>
      <c r="E9" s="187">
        <f>E8</f>
        <v>2</v>
      </c>
      <c r="F9" s="188">
        <f>SUM(E8:F8)</f>
        <v>2</v>
      </c>
      <c r="G9" s="188">
        <f>SUM(E8:G8)</f>
        <v>4</v>
      </c>
      <c r="H9" s="188">
        <f>SUM(E8:H8)</f>
        <v>6</v>
      </c>
      <c r="I9" s="188">
        <f>SUM(E8:I8)</f>
        <v>8</v>
      </c>
      <c r="J9" s="188">
        <f>SUM(E8:J8)</f>
        <v>14</v>
      </c>
      <c r="K9" s="188">
        <f>SUM(E8:K8)</f>
        <v>27</v>
      </c>
      <c r="L9" s="188">
        <f>SUM(E8:L8)</f>
        <v>29</v>
      </c>
      <c r="M9" s="188">
        <f>SUM(E8:M8)</f>
        <v>47</v>
      </c>
      <c r="N9" s="188">
        <f>SUM($E$8:N8)</f>
        <v>55</v>
      </c>
      <c r="O9" s="188">
        <f>SUM($E$8:O8)</f>
        <v>70</v>
      </c>
      <c r="P9" s="188">
        <f>SUM($E$8:P8)</f>
        <v>87</v>
      </c>
      <c r="Q9" s="188">
        <f>SUM($E$8:Q8)</f>
        <v>91</v>
      </c>
      <c r="R9" s="188">
        <f>SUM($E$8:R8)</f>
        <v>97</v>
      </c>
      <c r="S9" s="188">
        <f>SUM($E$8:S8)</f>
        <v>109</v>
      </c>
      <c r="T9" s="188">
        <f>SUM($E$8:T8)</f>
        <v>126</v>
      </c>
      <c r="U9" s="188">
        <f>SUM($E$8:U8)</f>
        <v>132</v>
      </c>
      <c r="V9" s="188">
        <f>SUM($E$8:V8)</f>
        <v>149</v>
      </c>
      <c r="W9" s="188">
        <f>SUM($E$8:W8)</f>
        <v>163</v>
      </c>
      <c r="X9" s="188">
        <f>SUM($E$8:X8)</f>
        <v>166</v>
      </c>
      <c r="Y9" s="188">
        <f>SUM($E$8:Y8)</f>
        <v>174</v>
      </c>
      <c r="Z9" s="188">
        <f>SUM($E$8:Z8)</f>
        <v>180</v>
      </c>
      <c r="AA9" s="189"/>
      <c r="AB9" s="178"/>
      <c r="AC9" s="184"/>
      <c r="AD9" s="185"/>
    </row>
    <row r="10" spans="1:30" ht="15" customHeight="1" x14ac:dyDescent="0.25">
      <c r="A10" s="168">
        <v>3</v>
      </c>
      <c r="B10" s="169" t="s">
        <v>15</v>
      </c>
      <c r="C10" s="170" t="s">
        <v>16</v>
      </c>
      <c r="D10" s="171" t="s">
        <v>17</v>
      </c>
      <c r="E10" s="172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74" t="s">
        <v>14</v>
      </c>
      <c r="AB10" s="178"/>
      <c r="AC10" s="184"/>
      <c r="AD10" s="185"/>
    </row>
    <row r="11" spans="1:30" ht="15" customHeight="1" thickBot="1" x14ac:dyDescent="0.3">
      <c r="A11" s="177"/>
      <c r="B11" s="178"/>
      <c r="C11" s="179"/>
      <c r="D11" s="180" t="s">
        <v>10</v>
      </c>
      <c r="E11" s="190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89"/>
      <c r="AB11" s="178"/>
      <c r="AC11" s="184"/>
      <c r="AD11" s="185"/>
    </row>
    <row r="12" spans="1:30" ht="15" customHeight="1" x14ac:dyDescent="0.25">
      <c r="A12" s="168">
        <v>4</v>
      </c>
      <c r="B12" s="169" t="s">
        <v>18</v>
      </c>
      <c r="C12" s="170" t="s">
        <v>19</v>
      </c>
      <c r="D12" s="171" t="s">
        <v>20</v>
      </c>
      <c r="E12" s="186">
        <v>1</v>
      </c>
      <c r="F12" s="173">
        <v>2</v>
      </c>
      <c r="G12" s="173">
        <v>3</v>
      </c>
      <c r="H12" s="173">
        <v>5</v>
      </c>
      <c r="I12" s="173">
        <v>10</v>
      </c>
      <c r="J12" s="173">
        <v>10</v>
      </c>
      <c r="K12" s="173">
        <v>26</v>
      </c>
      <c r="L12" s="173">
        <v>22</v>
      </c>
      <c r="M12" s="173">
        <v>14</v>
      </c>
      <c r="N12" s="173">
        <v>30</v>
      </c>
      <c r="O12" s="173">
        <v>24</v>
      </c>
      <c r="P12" s="173">
        <v>17</v>
      </c>
      <c r="Q12" s="173">
        <v>5</v>
      </c>
      <c r="R12" s="173">
        <v>37</v>
      </c>
      <c r="S12" s="173">
        <v>17</v>
      </c>
      <c r="T12" s="173">
        <v>7</v>
      </c>
      <c r="U12" s="173">
        <v>2</v>
      </c>
      <c r="V12" s="173">
        <v>17</v>
      </c>
      <c r="W12" s="173">
        <v>8</v>
      </c>
      <c r="X12" s="173">
        <v>11</v>
      </c>
      <c r="Y12" s="173">
        <v>13</v>
      </c>
      <c r="Z12" s="173">
        <v>7</v>
      </c>
      <c r="AA12" s="174" t="s">
        <v>14</v>
      </c>
      <c r="AB12" s="178">
        <f>Z13</f>
        <v>288</v>
      </c>
      <c r="AC12" s="181">
        <v>182</v>
      </c>
      <c r="AD12" s="185">
        <f>AC12+Z13</f>
        <v>470</v>
      </c>
    </row>
    <row r="13" spans="1:30" ht="15" customHeight="1" thickBot="1" x14ac:dyDescent="0.3">
      <c r="A13" s="177"/>
      <c r="B13" s="178"/>
      <c r="C13" s="179"/>
      <c r="D13" s="180" t="s">
        <v>10</v>
      </c>
      <c r="E13" s="187">
        <f>E12</f>
        <v>1</v>
      </c>
      <c r="F13" s="188">
        <f>SUM(E12:F12)</f>
        <v>3</v>
      </c>
      <c r="G13" s="188">
        <f>SUM(E12:G12)</f>
        <v>6</v>
      </c>
      <c r="H13" s="188">
        <f>SUM(E12:H12)</f>
        <v>11</v>
      </c>
      <c r="I13" s="188">
        <f>SUM(E12:I12)</f>
        <v>21</v>
      </c>
      <c r="J13" s="188">
        <f>SUM(E12:J12)</f>
        <v>31</v>
      </c>
      <c r="K13" s="188">
        <f>SUM(E12:K12)</f>
        <v>57</v>
      </c>
      <c r="L13" s="188">
        <f>SUM(E12:L12)</f>
        <v>79</v>
      </c>
      <c r="M13" s="188">
        <f>SUM(E12:M12)</f>
        <v>93</v>
      </c>
      <c r="N13" s="188">
        <f>SUM($E$12:N12)</f>
        <v>123</v>
      </c>
      <c r="O13" s="188">
        <f>SUM($E$12:O12)</f>
        <v>147</v>
      </c>
      <c r="P13" s="188">
        <f>SUM($E$12:P12)</f>
        <v>164</v>
      </c>
      <c r="Q13" s="188">
        <f>SUM($E$12:Q12)</f>
        <v>169</v>
      </c>
      <c r="R13" s="188">
        <f>SUM($E$12:R12)</f>
        <v>206</v>
      </c>
      <c r="S13" s="188">
        <f>SUM($E$12:S12)</f>
        <v>223</v>
      </c>
      <c r="T13" s="188">
        <f>SUM($E$12:T12)</f>
        <v>230</v>
      </c>
      <c r="U13" s="188">
        <f>SUM($E$12:U12)</f>
        <v>232</v>
      </c>
      <c r="V13" s="188">
        <f>SUM($E$12:V12)</f>
        <v>249</v>
      </c>
      <c r="W13" s="188">
        <f>SUM($E$12:W12)</f>
        <v>257</v>
      </c>
      <c r="X13" s="188">
        <f>SUM($E$12:X12)</f>
        <v>268</v>
      </c>
      <c r="Y13" s="188">
        <f>SUM($E$12:Y12)</f>
        <v>281</v>
      </c>
      <c r="Z13" s="188">
        <f>SUM($E$12:Z12)</f>
        <v>288</v>
      </c>
      <c r="AA13" s="189"/>
      <c r="AB13" s="178"/>
      <c r="AC13" s="184"/>
      <c r="AD13" s="185"/>
    </row>
    <row r="14" spans="1:30" ht="15" customHeight="1" x14ac:dyDescent="0.25">
      <c r="A14" s="168">
        <v>21</v>
      </c>
      <c r="B14" s="169" t="s">
        <v>21</v>
      </c>
      <c r="C14" s="170" t="s">
        <v>22</v>
      </c>
      <c r="D14" s="171" t="s">
        <v>23</v>
      </c>
      <c r="E14" s="192">
        <v>4</v>
      </c>
      <c r="F14" s="193">
        <v>1</v>
      </c>
      <c r="G14" s="193">
        <v>5</v>
      </c>
      <c r="H14" s="193">
        <v>5</v>
      </c>
      <c r="I14" s="193">
        <v>3</v>
      </c>
      <c r="J14" s="193">
        <v>4</v>
      </c>
      <c r="K14" s="193">
        <v>4</v>
      </c>
      <c r="L14" s="193">
        <v>4</v>
      </c>
      <c r="M14" s="193">
        <v>10</v>
      </c>
      <c r="N14" s="193">
        <v>5</v>
      </c>
      <c r="O14" s="193">
        <v>7</v>
      </c>
      <c r="P14" s="193">
        <v>13</v>
      </c>
      <c r="Q14" s="193">
        <v>11</v>
      </c>
      <c r="R14" s="193">
        <v>9</v>
      </c>
      <c r="S14" s="193">
        <v>11</v>
      </c>
      <c r="T14" s="193">
        <v>17</v>
      </c>
      <c r="U14" s="193">
        <v>21</v>
      </c>
      <c r="V14" s="193">
        <v>34</v>
      </c>
      <c r="W14" s="193">
        <v>18</v>
      </c>
      <c r="X14" s="193">
        <v>21</v>
      </c>
      <c r="Y14" s="193">
        <v>18</v>
      </c>
      <c r="Z14" s="193">
        <v>12</v>
      </c>
      <c r="AA14" s="174" t="s">
        <v>14</v>
      </c>
      <c r="AB14" s="178">
        <f>Z15</f>
        <v>237</v>
      </c>
      <c r="AC14" s="181">
        <v>35</v>
      </c>
      <c r="AD14" s="185">
        <f>AC14+Z15</f>
        <v>272</v>
      </c>
    </row>
    <row r="15" spans="1:30" ht="15" customHeight="1" thickBot="1" x14ac:dyDescent="0.3">
      <c r="A15" s="177"/>
      <c r="B15" s="178"/>
      <c r="C15" s="194"/>
      <c r="D15" s="195" t="s">
        <v>10</v>
      </c>
      <c r="E15" s="187">
        <f>SUM($E$14:E14)</f>
        <v>4</v>
      </c>
      <c r="F15" s="188">
        <f>SUM($E$14:F14)</f>
        <v>5</v>
      </c>
      <c r="G15" s="188">
        <f>SUM($E$14:G14)</f>
        <v>10</v>
      </c>
      <c r="H15" s="188">
        <f>SUM($E$14:H14)</f>
        <v>15</v>
      </c>
      <c r="I15" s="188">
        <f>SUM($E$14:I14)</f>
        <v>18</v>
      </c>
      <c r="J15" s="188">
        <f>SUM($E$14:J14)</f>
        <v>22</v>
      </c>
      <c r="K15" s="188">
        <f>SUM($E$14:K14)</f>
        <v>26</v>
      </c>
      <c r="L15" s="188">
        <f>SUM($E$14:L14)</f>
        <v>30</v>
      </c>
      <c r="M15" s="188">
        <f>SUM($E$14:M14)</f>
        <v>40</v>
      </c>
      <c r="N15" s="188">
        <f>SUM($E$14:N14)</f>
        <v>45</v>
      </c>
      <c r="O15" s="188">
        <f>SUM($E$14:O14)</f>
        <v>52</v>
      </c>
      <c r="P15" s="188">
        <f>SUM($E$14:P14)</f>
        <v>65</v>
      </c>
      <c r="Q15" s="188">
        <f>SUM($E$14:Q14)</f>
        <v>76</v>
      </c>
      <c r="R15" s="188">
        <f>SUM($E$14:R14)</f>
        <v>85</v>
      </c>
      <c r="S15" s="188">
        <f>SUM($E$14:S14)</f>
        <v>96</v>
      </c>
      <c r="T15" s="188">
        <f>SUM($E$14:T14)</f>
        <v>113</v>
      </c>
      <c r="U15" s="188">
        <f>SUM($E$14:U14)</f>
        <v>134</v>
      </c>
      <c r="V15" s="188">
        <f>SUM($E$14:V14)</f>
        <v>168</v>
      </c>
      <c r="W15" s="188">
        <f>SUM($E$14:W14)</f>
        <v>186</v>
      </c>
      <c r="X15" s="188">
        <f>SUM($E$14:X14)</f>
        <v>207</v>
      </c>
      <c r="Y15" s="188">
        <f>SUM($E$14:Y14)</f>
        <v>225</v>
      </c>
      <c r="Z15" s="188">
        <f>SUM($E$14:Z14)</f>
        <v>237</v>
      </c>
      <c r="AA15" s="189"/>
      <c r="AB15" s="191"/>
      <c r="AC15" s="196"/>
      <c r="AD15" s="197"/>
    </row>
    <row r="16" spans="1:30" ht="15" customHeight="1" x14ac:dyDescent="0.25">
      <c r="A16" s="198">
        <v>5</v>
      </c>
      <c r="B16" s="199" t="s">
        <v>24</v>
      </c>
      <c r="C16" s="200" t="s">
        <v>12</v>
      </c>
      <c r="D16" s="201" t="s">
        <v>13</v>
      </c>
      <c r="E16" s="202">
        <v>0</v>
      </c>
      <c r="F16" s="202">
        <v>0</v>
      </c>
      <c r="G16" s="202">
        <v>1</v>
      </c>
      <c r="H16" s="202">
        <v>0</v>
      </c>
      <c r="I16" s="202">
        <v>0</v>
      </c>
      <c r="J16" s="202">
        <v>1</v>
      </c>
      <c r="K16" s="202">
        <v>0</v>
      </c>
      <c r="L16" s="202">
        <v>0</v>
      </c>
      <c r="M16" s="202">
        <v>0</v>
      </c>
      <c r="N16" s="202">
        <v>0</v>
      </c>
      <c r="O16" s="202">
        <v>1</v>
      </c>
      <c r="P16" s="202">
        <v>0</v>
      </c>
      <c r="Q16" s="202">
        <v>0</v>
      </c>
      <c r="R16" s="202">
        <v>0</v>
      </c>
      <c r="S16" s="202">
        <v>0</v>
      </c>
      <c r="T16" s="202">
        <v>0</v>
      </c>
      <c r="U16" s="202">
        <v>0</v>
      </c>
      <c r="V16" s="202">
        <v>0</v>
      </c>
      <c r="W16" s="202">
        <v>0</v>
      </c>
      <c r="X16" s="202">
        <v>0</v>
      </c>
      <c r="Y16" s="202">
        <v>2</v>
      </c>
      <c r="Z16" s="202">
        <v>0</v>
      </c>
      <c r="AA16" s="203" t="s">
        <v>14</v>
      </c>
      <c r="AB16" s="217"/>
      <c r="AC16" s="204">
        <v>96</v>
      </c>
      <c r="AD16" s="176">
        <f>AC16+Z17</f>
        <v>101</v>
      </c>
    </row>
    <row r="17" spans="1:30" ht="15" customHeight="1" thickBot="1" x14ac:dyDescent="0.3">
      <c r="A17" s="205"/>
      <c r="B17" s="206"/>
      <c r="C17" s="207"/>
      <c r="D17" s="208" t="s">
        <v>10</v>
      </c>
      <c r="E17" s="209">
        <f>SUM($E$16:E16)</f>
        <v>0</v>
      </c>
      <c r="F17" s="209">
        <f>SUM($E$16:F16)</f>
        <v>0</v>
      </c>
      <c r="G17" s="209">
        <f>SUM($E$16:G16)</f>
        <v>1</v>
      </c>
      <c r="H17" s="209">
        <f>SUM($E$16:H16)</f>
        <v>1</v>
      </c>
      <c r="I17" s="209">
        <f>SUM($E$16:I16)</f>
        <v>1</v>
      </c>
      <c r="J17" s="209">
        <f>SUM($E$16:J16)</f>
        <v>2</v>
      </c>
      <c r="K17" s="209">
        <f>SUM($E$16:K16)</f>
        <v>2</v>
      </c>
      <c r="L17" s="209">
        <f>SUM($E$16:L16)</f>
        <v>2</v>
      </c>
      <c r="M17" s="209">
        <f>SUM($E$16:M16)</f>
        <v>2</v>
      </c>
      <c r="N17" s="209">
        <f>SUM($E$16:N16)</f>
        <v>2</v>
      </c>
      <c r="O17" s="209">
        <f>SUM($E$16:O16)</f>
        <v>3</v>
      </c>
      <c r="P17" s="209">
        <f>SUM($E$16:P16)</f>
        <v>3</v>
      </c>
      <c r="Q17" s="209">
        <f>SUM($E$16:Q16)</f>
        <v>3</v>
      </c>
      <c r="R17" s="209">
        <f>SUM($E$16:R16)</f>
        <v>3</v>
      </c>
      <c r="S17" s="209">
        <f>SUM($E$16:S16)</f>
        <v>3</v>
      </c>
      <c r="T17" s="209">
        <f>SUM($E$16:T16)</f>
        <v>3</v>
      </c>
      <c r="U17" s="209">
        <f>SUM($E$16:U16)</f>
        <v>3</v>
      </c>
      <c r="V17" s="209">
        <f>SUM($E$16:V16)</f>
        <v>3</v>
      </c>
      <c r="W17" s="209">
        <f>SUM($E$16:W16)</f>
        <v>3</v>
      </c>
      <c r="X17" s="209">
        <f>SUM($E$16:X16)</f>
        <v>3</v>
      </c>
      <c r="Y17" s="209">
        <f>SUM($E$16:Y16)</f>
        <v>5</v>
      </c>
      <c r="Z17" s="209">
        <f>SUM($E$16:Z16)</f>
        <v>5</v>
      </c>
      <c r="AA17" s="210"/>
      <c r="AB17" s="217"/>
      <c r="AC17" s="184"/>
      <c r="AD17" s="185"/>
    </row>
    <row r="18" spans="1:30" ht="15" customHeight="1" x14ac:dyDescent="0.25">
      <c r="A18" s="198">
        <v>6</v>
      </c>
      <c r="B18" s="199" t="s">
        <v>25</v>
      </c>
      <c r="C18" s="211" t="s">
        <v>19</v>
      </c>
      <c r="D18" s="212" t="s">
        <v>20</v>
      </c>
      <c r="E18" s="213">
        <v>0</v>
      </c>
      <c r="F18" s="213">
        <v>0</v>
      </c>
      <c r="G18" s="213">
        <v>0</v>
      </c>
      <c r="H18" s="213">
        <v>0</v>
      </c>
      <c r="I18" s="213">
        <v>0</v>
      </c>
      <c r="J18" s="213">
        <v>1</v>
      </c>
      <c r="K18" s="213">
        <v>0</v>
      </c>
      <c r="L18" s="213">
        <v>0</v>
      </c>
      <c r="M18" s="213">
        <v>0</v>
      </c>
      <c r="N18" s="213">
        <v>0</v>
      </c>
      <c r="O18" s="213">
        <v>0</v>
      </c>
      <c r="P18" s="213">
        <v>0</v>
      </c>
      <c r="Q18" s="213">
        <v>0</v>
      </c>
      <c r="R18" s="213">
        <v>0</v>
      </c>
      <c r="S18" s="213">
        <v>0</v>
      </c>
      <c r="T18" s="213">
        <v>0</v>
      </c>
      <c r="U18" s="213">
        <v>0</v>
      </c>
      <c r="V18" s="213">
        <v>0</v>
      </c>
      <c r="W18" s="213">
        <v>0</v>
      </c>
      <c r="X18" s="213">
        <v>0</v>
      </c>
      <c r="Y18" s="213">
        <v>0</v>
      </c>
      <c r="Z18" s="213">
        <v>0</v>
      </c>
      <c r="AA18" s="214" t="s">
        <v>9</v>
      </c>
      <c r="AB18" s="217"/>
      <c r="AC18" s="184"/>
      <c r="AD18" s="185"/>
    </row>
    <row r="19" spans="1:30" ht="15" customHeight="1" thickBot="1" x14ac:dyDescent="0.3">
      <c r="A19" s="205"/>
      <c r="B19" s="206"/>
      <c r="C19" s="207"/>
      <c r="D19" s="208" t="s">
        <v>10</v>
      </c>
      <c r="E19" s="209">
        <f>SUM($E$18:E18)</f>
        <v>0</v>
      </c>
      <c r="F19" s="209">
        <f>SUM($E$18:F18)</f>
        <v>0</v>
      </c>
      <c r="G19" s="209">
        <f>SUM($E$18:G18)</f>
        <v>0</v>
      </c>
      <c r="H19" s="209">
        <f>SUM($E$18:H18)</f>
        <v>0</v>
      </c>
      <c r="I19" s="209">
        <f>SUM($E$18:I18)</f>
        <v>0</v>
      </c>
      <c r="J19" s="209">
        <f>SUM($E$18:J18)</f>
        <v>1</v>
      </c>
      <c r="K19" s="209">
        <f>SUM($E$18:K18)</f>
        <v>1</v>
      </c>
      <c r="L19" s="209">
        <f>SUM($E$18:L18)</f>
        <v>1</v>
      </c>
      <c r="M19" s="209">
        <f>SUM($E$18:M18)</f>
        <v>1</v>
      </c>
      <c r="N19" s="209">
        <f>SUM($E$18:N18)</f>
        <v>1</v>
      </c>
      <c r="O19" s="209">
        <f>SUM($E$18:O18)</f>
        <v>1</v>
      </c>
      <c r="P19" s="209">
        <f>SUM($E$18:P18)</f>
        <v>1</v>
      </c>
      <c r="Q19" s="209">
        <f>SUM($E$18:Q18)</f>
        <v>1</v>
      </c>
      <c r="R19" s="209">
        <f>SUM($E$18:R18)</f>
        <v>1</v>
      </c>
      <c r="S19" s="209">
        <f>SUM($E$18:S18)</f>
        <v>1</v>
      </c>
      <c r="T19" s="209">
        <f>SUM($E$18:T18)</f>
        <v>1</v>
      </c>
      <c r="U19" s="209">
        <f>SUM($E$18:U18)</f>
        <v>1</v>
      </c>
      <c r="V19" s="209">
        <f>SUM($E$18:V18)</f>
        <v>1</v>
      </c>
      <c r="W19" s="209">
        <f>SUM($E$18:W18)</f>
        <v>1</v>
      </c>
      <c r="X19" s="209">
        <f>SUM($E$18:X18)</f>
        <v>1</v>
      </c>
      <c r="Y19" s="209">
        <f>SUM($E$18:Y18)</f>
        <v>1</v>
      </c>
      <c r="Z19" s="209">
        <f>SUM($E$18:Z18)</f>
        <v>1</v>
      </c>
      <c r="AA19" s="210"/>
      <c r="AB19" s="217"/>
      <c r="AC19" s="184"/>
      <c r="AD19" s="185"/>
    </row>
    <row r="20" spans="1:30" ht="15" customHeight="1" x14ac:dyDescent="0.25">
      <c r="A20" s="198">
        <v>7</v>
      </c>
      <c r="B20" s="199" t="s">
        <v>26</v>
      </c>
      <c r="C20" s="211" t="s">
        <v>27</v>
      </c>
      <c r="D20" s="212" t="s">
        <v>28</v>
      </c>
      <c r="E20" s="213">
        <v>0</v>
      </c>
      <c r="F20" s="213">
        <v>0</v>
      </c>
      <c r="G20" s="213">
        <v>0</v>
      </c>
      <c r="H20" s="213">
        <v>1</v>
      </c>
      <c r="I20" s="213">
        <v>0</v>
      </c>
      <c r="J20" s="213">
        <v>0</v>
      </c>
      <c r="K20" s="213">
        <v>0</v>
      </c>
      <c r="L20" s="213">
        <v>0</v>
      </c>
      <c r="M20" s="213">
        <v>0</v>
      </c>
      <c r="N20" s="213">
        <v>0</v>
      </c>
      <c r="O20" s="213">
        <v>0</v>
      </c>
      <c r="P20" s="213">
        <v>0</v>
      </c>
      <c r="Q20" s="213">
        <v>0</v>
      </c>
      <c r="R20" s="213">
        <v>0</v>
      </c>
      <c r="S20" s="213">
        <v>0</v>
      </c>
      <c r="T20" s="213">
        <v>0</v>
      </c>
      <c r="U20" s="213">
        <v>0</v>
      </c>
      <c r="V20" s="213">
        <v>0</v>
      </c>
      <c r="W20" s="213">
        <v>0</v>
      </c>
      <c r="X20" s="213">
        <v>0</v>
      </c>
      <c r="Y20" s="213">
        <v>0</v>
      </c>
      <c r="Z20" s="213">
        <v>0</v>
      </c>
      <c r="AA20" s="214" t="s">
        <v>14</v>
      </c>
      <c r="AB20" s="217"/>
      <c r="AC20" s="215">
        <v>40</v>
      </c>
      <c r="AD20" s="185">
        <f>AC20+Z21</f>
        <v>41</v>
      </c>
    </row>
    <row r="21" spans="1:30" ht="15" customHeight="1" thickBot="1" x14ac:dyDescent="0.3">
      <c r="A21" s="205"/>
      <c r="B21" s="206"/>
      <c r="C21" s="207"/>
      <c r="D21" s="208" t="s">
        <v>10</v>
      </c>
      <c r="E21" s="209">
        <f>SUM($E$20:E20)</f>
        <v>0</v>
      </c>
      <c r="F21" s="209">
        <f>SUM($E$20:F20)</f>
        <v>0</v>
      </c>
      <c r="G21" s="209">
        <f>SUM($E$20:G20)</f>
        <v>0</v>
      </c>
      <c r="H21" s="209">
        <f>SUM($E$20:H20)</f>
        <v>1</v>
      </c>
      <c r="I21" s="209">
        <f>SUM($E$20:I20)</f>
        <v>1</v>
      </c>
      <c r="J21" s="209">
        <f>SUM($E$20:J20)</f>
        <v>1</v>
      </c>
      <c r="K21" s="209">
        <f>SUM($E$20:K20)</f>
        <v>1</v>
      </c>
      <c r="L21" s="209">
        <f>SUM($E$20:L20)</f>
        <v>1</v>
      </c>
      <c r="M21" s="209">
        <f>SUM($E$20:M20)</f>
        <v>1</v>
      </c>
      <c r="N21" s="209">
        <f>SUM($E$20:N20)</f>
        <v>1</v>
      </c>
      <c r="O21" s="209">
        <f>SUM($E$20:O20)</f>
        <v>1</v>
      </c>
      <c r="P21" s="209">
        <f>SUM($E$20:P20)</f>
        <v>1</v>
      </c>
      <c r="Q21" s="209">
        <f>SUM($E$20:Q20)</f>
        <v>1</v>
      </c>
      <c r="R21" s="209">
        <f>SUM($E$20:R20)</f>
        <v>1</v>
      </c>
      <c r="S21" s="209">
        <f>SUM($E$20:S20)</f>
        <v>1</v>
      </c>
      <c r="T21" s="209">
        <f>SUM($E$20:T20)</f>
        <v>1</v>
      </c>
      <c r="U21" s="209">
        <f>SUM($E$20:U20)</f>
        <v>1</v>
      </c>
      <c r="V21" s="209">
        <f>SUM($E$20:V20)</f>
        <v>1</v>
      </c>
      <c r="W21" s="209">
        <f>SUM($E$20:W20)</f>
        <v>1</v>
      </c>
      <c r="X21" s="209">
        <f>SUM($E$20:X20)</f>
        <v>1</v>
      </c>
      <c r="Y21" s="209">
        <f>SUM($E$20:Y20)</f>
        <v>1</v>
      </c>
      <c r="Z21" s="209">
        <f>SUM($E$20:Z20)</f>
        <v>1</v>
      </c>
      <c r="AA21" s="210"/>
      <c r="AB21" s="217"/>
      <c r="AC21" s="184"/>
      <c r="AD21" s="185"/>
    </row>
    <row r="22" spans="1:30" ht="15" customHeight="1" x14ac:dyDescent="0.25">
      <c r="A22" s="216">
        <v>8</v>
      </c>
      <c r="B22" s="217" t="s">
        <v>29</v>
      </c>
      <c r="C22" s="200" t="s">
        <v>30</v>
      </c>
      <c r="D22" s="201" t="s">
        <v>31</v>
      </c>
      <c r="E22" s="202">
        <v>0</v>
      </c>
      <c r="F22" s="202">
        <v>0</v>
      </c>
      <c r="G22" s="202">
        <v>0</v>
      </c>
      <c r="H22" s="202">
        <v>0</v>
      </c>
      <c r="I22" s="202">
        <v>0</v>
      </c>
      <c r="J22" s="202">
        <v>0</v>
      </c>
      <c r="K22" s="202">
        <v>0</v>
      </c>
      <c r="L22" s="202">
        <v>0</v>
      </c>
      <c r="M22" s="202">
        <v>0</v>
      </c>
      <c r="N22" s="202">
        <v>0</v>
      </c>
      <c r="O22" s="202">
        <v>0</v>
      </c>
      <c r="P22" s="202">
        <v>0</v>
      </c>
      <c r="Q22" s="202">
        <v>0</v>
      </c>
      <c r="R22" s="202">
        <v>0</v>
      </c>
      <c r="S22" s="202">
        <v>0</v>
      </c>
      <c r="T22" s="202">
        <v>0</v>
      </c>
      <c r="U22" s="202">
        <v>0</v>
      </c>
      <c r="V22" s="202">
        <v>0</v>
      </c>
      <c r="W22" s="202">
        <v>0</v>
      </c>
      <c r="X22" s="202">
        <v>0</v>
      </c>
      <c r="Y22" s="202">
        <v>0</v>
      </c>
      <c r="Z22" s="202">
        <v>0</v>
      </c>
      <c r="AA22" s="203" t="s">
        <v>14</v>
      </c>
      <c r="AB22" s="217"/>
      <c r="AC22" s="215">
        <v>30</v>
      </c>
      <c r="AD22" s="185">
        <f>AC22+Z23</f>
        <v>30</v>
      </c>
    </row>
    <row r="23" spans="1:30" ht="15" customHeight="1" thickBot="1" x14ac:dyDescent="0.3">
      <c r="A23" s="216"/>
      <c r="B23" s="217"/>
      <c r="C23" s="200"/>
      <c r="D23" s="201" t="s">
        <v>10</v>
      </c>
      <c r="E23" s="218">
        <f>SUM($E$22:E22)</f>
        <v>0</v>
      </c>
      <c r="F23" s="218">
        <f>SUM($E$22:F22)</f>
        <v>0</v>
      </c>
      <c r="G23" s="218">
        <f>SUM($E$22:G22)</f>
        <v>0</v>
      </c>
      <c r="H23" s="218">
        <f>SUM($E$22:H22)</f>
        <v>0</v>
      </c>
      <c r="I23" s="218">
        <f>SUM($E$22:I22)</f>
        <v>0</v>
      </c>
      <c r="J23" s="218">
        <f>SUM($E$22:J22)</f>
        <v>0</v>
      </c>
      <c r="K23" s="218">
        <f>SUM($E$22:K22)</f>
        <v>0</v>
      </c>
      <c r="L23" s="218">
        <f>SUM($E$22:L22)</f>
        <v>0</v>
      </c>
      <c r="M23" s="218">
        <f>SUM($E$22:M22)</f>
        <v>0</v>
      </c>
      <c r="N23" s="218">
        <f>SUM($E$22:N22)</f>
        <v>0</v>
      </c>
      <c r="O23" s="218">
        <f>SUM($E$22:O22)</f>
        <v>0</v>
      </c>
      <c r="P23" s="218">
        <f>SUM($E$22:P22)</f>
        <v>0</v>
      </c>
      <c r="Q23" s="218">
        <f>SUM($E$22:Q22)</f>
        <v>0</v>
      </c>
      <c r="R23" s="218">
        <f>SUM($E$22:R22)</f>
        <v>0</v>
      </c>
      <c r="S23" s="218">
        <f>SUM($E$22:S22)</f>
        <v>0</v>
      </c>
      <c r="T23" s="218">
        <f>SUM($E$22:T22)</f>
        <v>0</v>
      </c>
      <c r="U23" s="218">
        <f>SUM($E$22:U22)</f>
        <v>0</v>
      </c>
      <c r="V23" s="218">
        <f>SUM($E$22:V22)</f>
        <v>0</v>
      </c>
      <c r="W23" s="218">
        <f>SUM($E$22:W22)</f>
        <v>0</v>
      </c>
      <c r="X23" s="218">
        <f>SUM($E$22:X22)</f>
        <v>0</v>
      </c>
      <c r="Y23" s="218">
        <f>SUM($E$22:Y22)</f>
        <v>0</v>
      </c>
      <c r="Z23" s="218">
        <f>SUM($E$22:Z22)</f>
        <v>0</v>
      </c>
      <c r="AA23" s="203"/>
      <c r="AB23" s="217"/>
      <c r="AC23" s="196"/>
      <c r="AD23" s="197"/>
    </row>
    <row r="24" spans="1:30" ht="15" customHeight="1" x14ac:dyDescent="0.25">
      <c r="A24" s="219">
        <v>9</v>
      </c>
      <c r="B24" s="220" t="s">
        <v>32</v>
      </c>
      <c r="C24" s="221" t="s">
        <v>12</v>
      </c>
      <c r="D24" s="222" t="s">
        <v>13</v>
      </c>
      <c r="E24" s="223">
        <v>4</v>
      </c>
      <c r="F24" s="223">
        <v>4</v>
      </c>
      <c r="G24" s="223">
        <v>3</v>
      </c>
      <c r="H24" s="223">
        <v>5</v>
      </c>
      <c r="I24" s="223">
        <v>3</v>
      </c>
      <c r="J24" s="223">
        <v>0</v>
      </c>
      <c r="K24" s="223">
        <v>10</v>
      </c>
      <c r="L24" s="223">
        <v>1</v>
      </c>
      <c r="M24" s="223">
        <v>3</v>
      </c>
      <c r="N24" s="223">
        <v>1</v>
      </c>
      <c r="O24" s="223">
        <v>1</v>
      </c>
      <c r="P24" s="223">
        <v>5</v>
      </c>
      <c r="Q24" s="223">
        <v>1</v>
      </c>
      <c r="R24" s="223">
        <v>0</v>
      </c>
      <c r="S24" s="223">
        <v>0</v>
      </c>
      <c r="T24" s="223">
        <v>1</v>
      </c>
      <c r="U24" s="223">
        <v>0</v>
      </c>
      <c r="V24" s="223">
        <v>0</v>
      </c>
      <c r="W24" s="223">
        <v>0</v>
      </c>
      <c r="X24" s="223">
        <v>0</v>
      </c>
      <c r="Y24" s="223">
        <v>0</v>
      </c>
      <c r="Z24" s="223">
        <v>0</v>
      </c>
      <c r="AA24" s="224" t="s">
        <v>14</v>
      </c>
      <c r="AB24" s="220"/>
      <c r="AC24" s="225">
        <v>44</v>
      </c>
      <c r="AD24" s="176">
        <f>AC24+Z25</f>
        <v>86</v>
      </c>
    </row>
    <row r="25" spans="1:30" ht="15" customHeight="1" thickBot="1" x14ac:dyDescent="0.3">
      <c r="A25" s="226"/>
      <c r="B25" s="227"/>
      <c r="C25" s="228"/>
      <c r="D25" s="229" t="s">
        <v>10</v>
      </c>
      <c r="E25" s="230">
        <f>SUM($E$24:E24)</f>
        <v>4</v>
      </c>
      <c r="F25" s="230">
        <f>SUM($E$24:F24)</f>
        <v>8</v>
      </c>
      <c r="G25" s="230">
        <f>SUM($E$24:G24)</f>
        <v>11</v>
      </c>
      <c r="H25" s="230">
        <f>SUM($E$24:H24)</f>
        <v>16</v>
      </c>
      <c r="I25" s="230">
        <f>SUM($E$24:I24)</f>
        <v>19</v>
      </c>
      <c r="J25" s="230">
        <f>SUM($E$24:J24)</f>
        <v>19</v>
      </c>
      <c r="K25" s="230">
        <f>SUM($E$24:K24)</f>
        <v>29</v>
      </c>
      <c r="L25" s="230">
        <f>SUM($E$24:L24)</f>
        <v>30</v>
      </c>
      <c r="M25" s="230">
        <f>SUM($E$24:M24)</f>
        <v>33</v>
      </c>
      <c r="N25" s="230">
        <f>SUM($E$24:N24)</f>
        <v>34</v>
      </c>
      <c r="O25" s="230">
        <f>SUM($E$24:O24)</f>
        <v>35</v>
      </c>
      <c r="P25" s="230">
        <f>SUM($E$24:P24)</f>
        <v>40</v>
      </c>
      <c r="Q25" s="230">
        <f>SUM($E$24:Q24)</f>
        <v>41</v>
      </c>
      <c r="R25" s="230">
        <f>SUM($E$24:R24)</f>
        <v>41</v>
      </c>
      <c r="S25" s="230">
        <f>SUM($E$24:S24)</f>
        <v>41</v>
      </c>
      <c r="T25" s="230">
        <f>SUM($E$24:T24)</f>
        <v>42</v>
      </c>
      <c r="U25" s="230">
        <f>SUM($E$24:U24)</f>
        <v>42</v>
      </c>
      <c r="V25" s="230">
        <f>SUM($E$24:V24)</f>
        <v>42</v>
      </c>
      <c r="W25" s="230">
        <f>SUM($E$24:W24)</f>
        <v>42</v>
      </c>
      <c r="X25" s="230">
        <f>SUM($E$24:X24)</f>
        <v>42</v>
      </c>
      <c r="Y25" s="230">
        <f>SUM($E$24:Y24)</f>
        <v>42</v>
      </c>
      <c r="Z25" s="230">
        <f>SUM($E$24:Z24)</f>
        <v>42</v>
      </c>
      <c r="AA25" s="231"/>
      <c r="AB25" s="233"/>
      <c r="AC25" s="184"/>
      <c r="AD25" s="185"/>
    </row>
    <row r="26" spans="1:30" ht="15" customHeight="1" x14ac:dyDescent="0.25">
      <c r="A26" s="232">
        <v>11</v>
      </c>
      <c r="B26" s="233" t="s">
        <v>33</v>
      </c>
      <c r="C26" s="234" t="s">
        <v>12</v>
      </c>
      <c r="D26" s="235" t="s">
        <v>13</v>
      </c>
      <c r="E26" s="236">
        <v>3</v>
      </c>
      <c r="F26" s="236">
        <v>9</v>
      </c>
      <c r="G26" s="236">
        <v>13</v>
      </c>
      <c r="H26" s="236">
        <v>10</v>
      </c>
      <c r="I26" s="236">
        <v>22</v>
      </c>
      <c r="J26" s="236">
        <v>13</v>
      </c>
      <c r="K26" s="236">
        <v>11</v>
      </c>
      <c r="L26" s="236">
        <v>9</v>
      </c>
      <c r="M26" s="236">
        <v>6</v>
      </c>
      <c r="N26" s="236">
        <v>13</v>
      </c>
      <c r="O26" s="236">
        <v>3</v>
      </c>
      <c r="P26" s="236">
        <v>8</v>
      </c>
      <c r="Q26" s="236">
        <v>3</v>
      </c>
      <c r="R26" s="236">
        <v>0</v>
      </c>
      <c r="S26" s="236">
        <v>5</v>
      </c>
      <c r="T26" s="236">
        <v>3</v>
      </c>
      <c r="U26" s="236">
        <v>1</v>
      </c>
      <c r="V26" s="236">
        <v>2</v>
      </c>
      <c r="W26" s="236">
        <v>2</v>
      </c>
      <c r="X26" s="236">
        <v>0</v>
      </c>
      <c r="Y26" s="236">
        <v>3</v>
      </c>
      <c r="Z26" s="236">
        <v>0</v>
      </c>
      <c r="AA26" s="237" t="s">
        <v>14</v>
      </c>
      <c r="AB26" s="233"/>
      <c r="AC26" s="238">
        <v>32</v>
      </c>
      <c r="AD26" s="185">
        <f>AC26+Z27</f>
        <v>171</v>
      </c>
    </row>
    <row r="27" spans="1:30" ht="15" customHeight="1" thickBot="1" x14ac:dyDescent="0.3">
      <c r="A27" s="232"/>
      <c r="B27" s="233"/>
      <c r="C27" s="234"/>
      <c r="D27" s="235" t="s">
        <v>10</v>
      </c>
      <c r="E27" s="236">
        <f>SUM($E$26:E26)</f>
        <v>3</v>
      </c>
      <c r="F27" s="236">
        <f>SUM($E$26:F26)</f>
        <v>12</v>
      </c>
      <c r="G27" s="236">
        <f>SUM($E$26:G26)</f>
        <v>25</v>
      </c>
      <c r="H27" s="236">
        <f>SUM($E$26:H26)</f>
        <v>35</v>
      </c>
      <c r="I27" s="236">
        <f>SUM($E$26:I26)</f>
        <v>57</v>
      </c>
      <c r="J27" s="236">
        <f>SUM($E$26:J26)</f>
        <v>70</v>
      </c>
      <c r="K27" s="236">
        <f>SUM($E$26:K26)</f>
        <v>81</v>
      </c>
      <c r="L27" s="236">
        <f>SUM($E$26:L26)</f>
        <v>90</v>
      </c>
      <c r="M27" s="236">
        <f>SUM($E$26:M26)</f>
        <v>96</v>
      </c>
      <c r="N27" s="236">
        <f>SUM($E$26:N26)</f>
        <v>109</v>
      </c>
      <c r="O27" s="236">
        <f>SUM($E$26:O26)</f>
        <v>112</v>
      </c>
      <c r="P27" s="236">
        <f>SUM($E$26:P26)</f>
        <v>120</v>
      </c>
      <c r="Q27" s="236">
        <f>SUM($E$26:Q26)</f>
        <v>123</v>
      </c>
      <c r="R27" s="236">
        <f>SUM($E$26:R26)</f>
        <v>123</v>
      </c>
      <c r="S27" s="236">
        <f>SUM($E$26:S26)</f>
        <v>128</v>
      </c>
      <c r="T27" s="236">
        <f>SUM($E$26:T26)</f>
        <v>131</v>
      </c>
      <c r="U27" s="236">
        <f>SUM($E$26:U26)</f>
        <v>132</v>
      </c>
      <c r="V27" s="236">
        <f>SUM($E$26:V26)</f>
        <v>134</v>
      </c>
      <c r="W27" s="236">
        <f>SUM($E$26:W26)</f>
        <v>136</v>
      </c>
      <c r="X27" s="236">
        <f>SUM($E$26:X26)</f>
        <v>136</v>
      </c>
      <c r="Y27" s="236">
        <f>SUM($E$26:Y26)</f>
        <v>139</v>
      </c>
      <c r="Z27" s="236">
        <f>SUM($E$26:Z26)</f>
        <v>139</v>
      </c>
      <c r="AA27" s="237"/>
      <c r="AB27" s="233"/>
      <c r="AC27" s="196"/>
      <c r="AD27" s="197"/>
    </row>
    <row r="28" spans="1:30" ht="15" customHeight="1" x14ac:dyDescent="0.25">
      <c r="A28" s="239">
        <v>13</v>
      </c>
      <c r="B28" s="240" t="s">
        <v>34</v>
      </c>
      <c r="C28" s="241" t="s">
        <v>27</v>
      </c>
      <c r="D28" s="242" t="s">
        <v>28</v>
      </c>
      <c r="E28" s="243">
        <v>1</v>
      </c>
      <c r="F28" s="243">
        <v>1</v>
      </c>
      <c r="G28" s="243">
        <v>0</v>
      </c>
      <c r="H28" s="243">
        <v>0</v>
      </c>
      <c r="I28" s="243">
        <v>1</v>
      </c>
      <c r="J28" s="243">
        <v>0</v>
      </c>
      <c r="K28" s="243">
        <v>0</v>
      </c>
      <c r="L28" s="243">
        <v>0</v>
      </c>
      <c r="M28" s="243">
        <v>0</v>
      </c>
      <c r="N28" s="243">
        <v>0</v>
      </c>
      <c r="O28" s="243">
        <v>3</v>
      </c>
      <c r="P28" s="243">
        <v>5</v>
      </c>
      <c r="Q28" s="243">
        <v>0</v>
      </c>
      <c r="R28" s="243">
        <v>6</v>
      </c>
      <c r="S28" s="243">
        <v>5</v>
      </c>
      <c r="T28" s="243">
        <v>1</v>
      </c>
      <c r="U28" s="243">
        <v>0</v>
      </c>
      <c r="V28" s="243">
        <v>2</v>
      </c>
      <c r="W28" s="243">
        <v>4</v>
      </c>
      <c r="X28" s="243">
        <v>3</v>
      </c>
      <c r="Y28" s="243">
        <v>0</v>
      </c>
      <c r="Z28" s="243">
        <v>4</v>
      </c>
      <c r="AA28" s="244" t="s">
        <v>14</v>
      </c>
      <c r="AB28" s="240"/>
      <c r="AC28" s="245">
        <v>58</v>
      </c>
      <c r="AD28" s="176">
        <f>AC28+Z29</f>
        <v>94</v>
      </c>
    </row>
    <row r="29" spans="1:30" ht="15" customHeight="1" thickBot="1" x14ac:dyDescent="0.3">
      <c r="A29" s="246"/>
      <c r="B29" s="247"/>
      <c r="C29" s="248"/>
      <c r="D29" s="249" t="s">
        <v>10</v>
      </c>
      <c r="E29" s="250">
        <f>SUM($E$28:E28)</f>
        <v>1</v>
      </c>
      <c r="F29" s="250">
        <f>SUM($E$28:F28)</f>
        <v>2</v>
      </c>
      <c r="G29" s="250">
        <f>SUM($E$28:G28)</f>
        <v>2</v>
      </c>
      <c r="H29" s="250">
        <f>SUM($E$28:H28)</f>
        <v>2</v>
      </c>
      <c r="I29" s="250">
        <f>SUM($E$28:I28)</f>
        <v>3</v>
      </c>
      <c r="J29" s="250">
        <f>SUM($E$28:J28)</f>
        <v>3</v>
      </c>
      <c r="K29" s="250">
        <f>SUM($E$28:K28)</f>
        <v>3</v>
      </c>
      <c r="L29" s="250">
        <f>SUM($E$28:L28)</f>
        <v>3</v>
      </c>
      <c r="M29" s="250">
        <f>SUM($E$28:M28)</f>
        <v>3</v>
      </c>
      <c r="N29" s="250">
        <f>SUM($E$28:N28)</f>
        <v>3</v>
      </c>
      <c r="O29" s="250">
        <f>SUM($E$28:O28)</f>
        <v>6</v>
      </c>
      <c r="P29" s="250">
        <f>SUM($E$28:P28)</f>
        <v>11</v>
      </c>
      <c r="Q29" s="250">
        <f>SUM($E$28:Q28)</f>
        <v>11</v>
      </c>
      <c r="R29" s="250">
        <f>SUM($E$28:R28)</f>
        <v>17</v>
      </c>
      <c r="S29" s="250">
        <f>SUM($E$28:S28)</f>
        <v>22</v>
      </c>
      <c r="T29" s="250">
        <f>SUM($E$28:T28)</f>
        <v>23</v>
      </c>
      <c r="U29" s="250">
        <f>SUM($E$28:U28)</f>
        <v>23</v>
      </c>
      <c r="V29" s="250">
        <f>SUM($E$28:V28)</f>
        <v>25</v>
      </c>
      <c r="W29" s="250">
        <f>SUM($E$28:W28)</f>
        <v>29</v>
      </c>
      <c r="X29" s="250">
        <f>SUM($E$28:X28)</f>
        <v>32</v>
      </c>
      <c r="Y29" s="250">
        <f>SUM($E$28:Y28)</f>
        <v>32</v>
      </c>
      <c r="Z29" s="250">
        <f>SUM($E$28:Z28)</f>
        <v>36</v>
      </c>
      <c r="AA29" s="251"/>
      <c r="AB29" s="254"/>
      <c r="AC29" s="184"/>
      <c r="AD29" s="185"/>
    </row>
    <row r="30" spans="1:30" ht="15" customHeight="1" x14ac:dyDescent="0.25">
      <c r="A30" s="239">
        <v>15</v>
      </c>
      <c r="B30" s="240" t="s">
        <v>35</v>
      </c>
      <c r="C30" s="241" t="s">
        <v>36</v>
      </c>
      <c r="D30" s="242" t="s">
        <v>37</v>
      </c>
      <c r="E30" s="243">
        <v>4</v>
      </c>
      <c r="F30" s="243">
        <v>1</v>
      </c>
      <c r="G30" s="243">
        <v>0</v>
      </c>
      <c r="H30" s="243">
        <v>0</v>
      </c>
      <c r="I30" s="243">
        <v>0</v>
      </c>
      <c r="J30" s="243">
        <v>0</v>
      </c>
      <c r="K30" s="243">
        <v>0</v>
      </c>
      <c r="L30" s="243">
        <v>1</v>
      </c>
      <c r="M30" s="243">
        <v>0</v>
      </c>
      <c r="N30" s="243">
        <v>0</v>
      </c>
      <c r="O30" s="243">
        <v>0</v>
      </c>
      <c r="P30" s="243">
        <v>1</v>
      </c>
      <c r="Q30" s="243">
        <v>0</v>
      </c>
      <c r="R30" s="243">
        <v>0</v>
      </c>
      <c r="S30" s="243">
        <v>0</v>
      </c>
      <c r="T30" s="243">
        <v>0</v>
      </c>
      <c r="U30" s="243">
        <v>0</v>
      </c>
      <c r="V30" s="243">
        <v>0</v>
      </c>
      <c r="W30" s="243">
        <v>0</v>
      </c>
      <c r="X30" s="243">
        <v>3</v>
      </c>
      <c r="Y30" s="243">
        <v>0</v>
      </c>
      <c r="Z30" s="243">
        <v>0</v>
      </c>
      <c r="AA30" s="244" t="s">
        <v>9</v>
      </c>
      <c r="AB30" s="254"/>
      <c r="AC30" s="184"/>
      <c r="AD30" s="185"/>
    </row>
    <row r="31" spans="1:30" ht="15.75" thickBot="1" x14ac:dyDescent="0.3">
      <c r="A31" s="246"/>
      <c r="B31" s="247"/>
      <c r="C31" s="248"/>
      <c r="D31" s="249" t="s">
        <v>10</v>
      </c>
      <c r="E31" s="250">
        <f>SUM($E$30:E30)</f>
        <v>4</v>
      </c>
      <c r="F31" s="250">
        <f>SUM($E$30:F30)</f>
        <v>5</v>
      </c>
      <c r="G31" s="250">
        <f>SUM($E$30:G30)</f>
        <v>5</v>
      </c>
      <c r="H31" s="250">
        <f>SUM($E$30:H30)</f>
        <v>5</v>
      </c>
      <c r="I31" s="250">
        <f>SUM($E$30:I30)</f>
        <v>5</v>
      </c>
      <c r="J31" s="250">
        <f>SUM($E$30:J30)</f>
        <v>5</v>
      </c>
      <c r="K31" s="250">
        <f>SUM($E$30:K30)</f>
        <v>5</v>
      </c>
      <c r="L31" s="250">
        <f>SUM($E$30:L30)</f>
        <v>6</v>
      </c>
      <c r="M31" s="250">
        <f>SUM($E$30:M30)</f>
        <v>6</v>
      </c>
      <c r="N31" s="250">
        <f>SUM($E$30:N30)</f>
        <v>6</v>
      </c>
      <c r="O31" s="250">
        <f>SUM($E$30:O30)</f>
        <v>6</v>
      </c>
      <c r="P31" s="250">
        <f>SUM($E$30:P30)</f>
        <v>7</v>
      </c>
      <c r="Q31" s="250">
        <f>SUM($E$30:Q30)</f>
        <v>7</v>
      </c>
      <c r="R31" s="250">
        <f>SUM($E$30:R30)</f>
        <v>7</v>
      </c>
      <c r="S31" s="250">
        <f>SUM($E$30:S30)</f>
        <v>7</v>
      </c>
      <c r="T31" s="250">
        <f>SUM($E$30:T30)</f>
        <v>7</v>
      </c>
      <c r="U31" s="250">
        <f>SUM($E$30:U30)</f>
        <v>7</v>
      </c>
      <c r="V31" s="250">
        <f>SUM($E$30:V30)</f>
        <v>7</v>
      </c>
      <c r="W31" s="250">
        <f>SUM($E$30:W30)</f>
        <v>7</v>
      </c>
      <c r="X31" s="250">
        <f>SUM($E$30:X30)</f>
        <v>10</v>
      </c>
      <c r="Y31" s="250">
        <f>SUM($E$30:Y30)</f>
        <v>10</v>
      </c>
      <c r="Z31" s="250">
        <f>SUM($E$30:Z30)</f>
        <v>10</v>
      </c>
      <c r="AA31" s="251"/>
      <c r="AB31" s="254"/>
      <c r="AC31" s="184"/>
      <c r="AD31" s="185"/>
    </row>
    <row r="32" spans="1:30" ht="15" customHeight="1" x14ac:dyDescent="0.25">
      <c r="A32" s="239">
        <v>22</v>
      </c>
      <c r="B32" s="240" t="s">
        <v>34</v>
      </c>
      <c r="C32" s="241" t="s">
        <v>38</v>
      </c>
      <c r="D32" s="242" t="s">
        <v>39</v>
      </c>
      <c r="E32" s="243">
        <v>0</v>
      </c>
      <c r="F32" s="243">
        <v>0</v>
      </c>
      <c r="G32" s="243">
        <v>0</v>
      </c>
      <c r="H32" s="243">
        <v>2</v>
      </c>
      <c r="I32" s="243">
        <v>0</v>
      </c>
      <c r="J32" s="243">
        <v>1</v>
      </c>
      <c r="K32" s="243">
        <v>0</v>
      </c>
      <c r="L32" s="243">
        <v>0</v>
      </c>
      <c r="M32" s="243">
        <v>0</v>
      </c>
      <c r="N32" s="243">
        <v>0</v>
      </c>
      <c r="O32" s="243">
        <v>0</v>
      </c>
      <c r="P32" s="243">
        <v>0</v>
      </c>
      <c r="Q32" s="243">
        <v>0</v>
      </c>
      <c r="R32" s="243">
        <v>0</v>
      </c>
      <c r="S32" s="243">
        <v>0</v>
      </c>
      <c r="T32" s="243">
        <v>0</v>
      </c>
      <c r="U32" s="243">
        <v>0</v>
      </c>
      <c r="V32" s="243">
        <v>0</v>
      </c>
      <c r="W32" s="243">
        <v>1</v>
      </c>
      <c r="X32" s="243">
        <v>0</v>
      </c>
      <c r="Y32" s="243">
        <v>0</v>
      </c>
      <c r="Z32" s="243">
        <v>0</v>
      </c>
      <c r="AA32" s="244" t="s">
        <v>14</v>
      </c>
      <c r="AB32" s="254"/>
      <c r="AC32" s="252">
        <v>12</v>
      </c>
      <c r="AD32" s="185">
        <f>AC32+Z33</f>
        <v>16</v>
      </c>
    </row>
    <row r="33" spans="1:30" ht="15" customHeight="1" thickBot="1" x14ac:dyDescent="0.3">
      <c r="A33" s="246"/>
      <c r="B33" s="247"/>
      <c r="C33" s="248"/>
      <c r="D33" s="249" t="s">
        <v>10</v>
      </c>
      <c r="E33" s="250">
        <f>SUM($E$32:E32)</f>
        <v>0</v>
      </c>
      <c r="F33" s="250">
        <f>SUM($E$32:F32)</f>
        <v>0</v>
      </c>
      <c r="G33" s="250">
        <f>SUM($E$32:G32)</f>
        <v>0</v>
      </c>
      <c r="H33" s="250">
        <f>SUM($E$32:H32)</f>
        <v>2</v>
      </c>
      <c r="I33" s="250">
        <f>SUM($E$32:I32)</f>
        <v>2</v>
      </c>
      <c r="J33" s="250">
        <f>SUM($E$32:J32)</f>
        <v>3</v>
      </c>
      <c r="K33" s="250">
        <f>SUM($E$32:K32)</f>
        <v>3</v>
      </c>
      <c r="L33" s="250">
        <f>SUM($E$32:L32)</f>
        <v>3</v>
      </c>
      <c r="M33" s="250">
        <f>SUM($E$32:M32)</f>
        <v>3</v>
      </c>
      <c r="N33" s="250">
        <f>SUM($E$32:N32)</f>
        <v>3</v>
      </c>
      <c r="O33" s="250">
        <f>SUM($E$32:O32)</f>
        <v>3</v>
      </c>
      <c r="P33" s="250">
        <f>SUM($E$32:P32)</f>
        <v>3</v>
      </c>
      <c r="Q33" s="250">
        <f>SUM($E$32:Q32)</f>
        <v>3</v>
      </c>
      <c r="R33" s="250">
        <f>SUM($E$32:R32)</f>
        <v>3</v>
      </c>
      <c r="S33" s="250">
        <f>SUM($E$32:S32)</f>
        <v>3</v>
      </c>
      <c r="T33" s="250">
        <f>SUM($E$32:T32)</f>
        <v>3</v>
      </c>
      <c r="U33" s="250">
        <f>SUM($E$32:U32)</f>
        <v>3</v>
      </c>
      <c r="V33" s="250">
        <f>SUM($E$32:V32)</f>
        <v>3</v>
      </c>
      <c r="W33" s="250">
        <f>SUM($E$32:W32)</f>
        <v>4</v>
      </c>
      <c r="X33" s="250">
        <f>SUM($E$32:X32)</f>
        <v>4</v>
      </c>
      <c r="Y33" s="250">
        <f>SUM($E$32:Y32)</f>
        <v>4</v>
      </c>
      <c r="Z33" s="250">
        <f>SUM($E$32:Z32)</f>
        <v>4</v>
      </c>
      <c r="AA33" s="251"/>
      <c r="AB33" s="254"/>
      <c r="AC33" s="184"/>
      <c r="AD33" s="185"/>
    </row>
    <row r="34" spans="1:30" ht="15" customHeight="1" x14ac:dyDescent="0.25">
      <c r="A34" s="239">
        <v>23</v>
      </c>
      <c r="B34" s="240" t="s">
        <v>35</v>
      </c>
      <c r="C34" s="241" t="s">
        <v>38</v>
      </c>
      <c r="D34" s="242" t="s">
        <v>39</v>
      </c>
      <c r="E34" s="243">
        <v>0</v>
      </c>
      <c r="F34" s="243">
        <v>0</v>
      </c>
      <c r="G34" s="243">
        <v>1</v>
      </c>
      <c r="H34" s="243">
        <v>4</v>
      </c>
      <c r="I34" s="243">
        <v>0</v>
      </c>
      <c r="J34" s="243">
        <v>4</v>
      </c>
      <c r="K34" s="243">
        <v>4</v>
      </c>
      <c r="L34" s="243">
        <v>3</v>
      </c>
      <c r="M34" s="243">
        <v>5</v>
      </c>
      <c r="N34" s="243">
        <v>3</v>
      </c>
      <c r="O34" s="243">
        <v>2</v>
      </c>
      <c r="P34" s="243">
        <v>3</v>
      </c>
      <c r="Q34" s="243">
        <v>2</v>
      </c>
      <c r="R34" s="243">
        <v>3</v>
      </c>
      <c r="S34" s="243">
        <v>0</v>
      </c>
      <c r="T34" s="243">
        <v>2</v>
      </c>
      <c r="U34" s="243">
        <v>1</v>
      </c>
      <c r="V34" s="243">
        <v>0</v>
      </c>
      <c r="W34" s="243">
        <v>3</v>
      </c>
      <c r="X34" s="243">
        <v>1</v>
      </c>
      <c r="Y34" s="243">
        <v>0</v>
      </c>
      <c r="Z34" s="243">
        <v>0</v>
      </c>
      <c r="AA34" s="244" t="s">
        <v>14</v>
      </c>
      <c r="AB34" s="254"/>
      <c r="AC34" s="252">
        <v>21</v>
      </c>
      <c r="AD34" s="185">
        <f>AC34+Z35</f>
        <v>62</v>
      </c>
    </row>
    <row r="35" spans="1:30" ht="15" customHeight="1" thickBot="1" x14ac:dyDescent="0.3">
      <c r="A35" s="253"/>
      <c r="B35" s="254"/>
      <c r="C35" s="255"/>
      <c r="D35" s="256" t="s">
        <v>10</v>
      </c>
      <c r="E35" s="257">
        <f>SUM($E$34:E34)</f>
        <v>0</v>
      </c>
      <c r="F35" s="257">
        <f>SUM($E$34:F34)</f>
        <v>0</v>
      </c>
      <c r="G35" s="257">
        <f>SUM($E$34:G34)</f>
        <v>1</v>
      </c>
      <c r="H35" s="257">
        <f>SUM($E$34:H34)</f>
        <v>5</v>
      </c>
      <c r="I35" s="257">
        <f>SUM($E$34:I34)</f>
        <v>5</v>
      </c>
      <c r="J35" s="257">
        <f>SUM($E$34:J34)</f>
        <v>9</v>
      </c>
      <c r="K35" s="257">
        <f>SUM($E$34:K34)</f>
        <v>13</v>
      </c>
      <c r="L35" s="257">
        <f>SUM($E$34:L34)</f>
        <v>16</v>
      </c>
      <c r="M35" s="257">
        <f>SUM($E$34:M34)</f>
        <v>21</v>
      </c>
      <c r="N35" s="257">
        <f>SUM($E$34:N34)</f>
        <v>24</v>
      </c>
      <c r="O35" s="257">
        <f>SUM($E$34:O34)</f>
        <v>26</v>
      </c>
      <c r="P35" s="257">
        <f>SUM($E$34:P34)</f>
        <v>29</v>
      </c>
      <c r="Q35" s="257">
        <f>SUM($E$34:Q34)</f>
        <v>31</v>
      </c>
      <c r="R35" s="257">
        <f>SUM($E$34:R34)</f>
        <v>34</v>
      </c>
      <c r="S35" s="257">
        <f>SUM($E$34:S34)</f>
        <v>34</v>
      </c>
      <c r="T35" s="257">
        <f>SUM($E$34:T34)</f>
        <v>36</v>
      </c>
      <c r="U35" s="257">
        <f>SUM($E$34:U34)</f>
        <v>37</v>
      </c>
      <c r="V35" s="257">
        <f>SUM($E$34:V34)</f>
        <v>37</v>
      </c>
      <c r="W35" s="257">
        <f>SUM($E$34:W34)</f>
        <v>40</v>
      </c>
      <c r="X35" s="257">
        <f>SUM($E$34:X34)</f>
        <v>41</v>
      </c>
      <c r="Y35" s="257">
        <f>SUM($E$34:Y34)</f>
        <v>41</v>
      </c>
      <c r="Z35" s="257">
        <f>SUM($E$34:Z34)</f>
        <v>41</v>
      </c>
      <c r="AA35" s="258"/>
      <c r="AB35" s="254"/>
      <c r="AC35" s="196"/>
      <c r="AD35" s="197"/>
    </row>
    <row r="36" spans="1:30" ht="15" customHeight="1" x14ac:dyDescent="0.25">
      <c r="A36" s="259">
        <v>14</v>
      </c>
      <c r="B36" s="260" t="s">
        <v>40</v>
      </c>
      <c r="C36" s="261" t="s">
        <v>30</v>
      </c>
      <c r="D36" s="262" t="s">
        <v>31</v>
      </c>
      <c r="E36" s="263">
        <v>0</v>
      </c>
      <c r="F36" s="263">
        <v>0</v>
      </c>
      <c r="G36" s="263">
        <v>0</v>
      </c>
      <c r="H36" s="263">
        <v>0</v>
      </c>
      <c r="I36" s="263">
        <v>0</v>
      </c>
      <c r="J36" s="263">
        <v>1</v>
      </c>
      <c r="K36" s="263">
        <v>0</v>
      </c>
      <c r="L36" s="263">
        <v>1</v>
      </c>
      <c r="M36" s="263">
        <v>0</v>
      </c>
      <c r="N36" s="263">
        <v>0</v>
      </c>
      <c r="O36" s="263">
        <v>0</v>
      </c>
      <c r="P36" s="263">
        <v>0</v>
      </c>
      <c r="Q36" s="263">
        <v>0</v>
      </c>
      <c r="R36" s="263">
        <v>0</v>
      </c>
      <c r="S36" s="263">
        <v>0</v>
      </c>
      <c r="T36" s="263">
        <v>0</v>
      </c>
      <c r="U36" s="263">
        <v>0</v>
      </c>
      <c r="V36" s="263">
        <v>0</v>
      </c>
      <c r="W36" s="263">
        <v>0</v>
      </c>
      <c r="X36" s="263">
        <v>0</v>
      </c>
      <c r="Y36" s="263">
        <v>0</v>
      </c>
      <c r="Z36" s="263">
        <v>0</v>
      </c>
      <c r="AA36" s="264" t="s">
        <v>14</v>
      </c>
      <c r="AB36" s="260"/>
      <c r="AC36" s="265">
        <v>22</v>
      </c>
      <c r="AD36" s="176">
        <f>AC36+Z37</f>
        <v>24</v>
      </c>
    </row>
    <row r="37" spans="1:30" ht="15" customHeight="1" thickBot="1" x14ac:dyDescent="0.3">
      <c r="A37" s="266"/>
      <c r="B37" s="267"/>
      <c r="C37" s="266"/>
      <c r="D37" s="268" t="s">
        <v>10</v>
      </c>
      <c r="E37" s="269">
        <f>SUM($E$36:E36)</f>
        <v>0</v>
      </c>
      <c r="F37" s="269">
        <f>SUM($E$36:F36)</f>
        <v>0</v>
      </c>
      <c r="G37" s="269">
        <f>SUM($E$36:G36)</f>
        <v>0</v>
      </c>
      <c r="H37" s="269">
        <f>SUM($E$36:H36)</f>
        <v>0</v>
      </c>
      <c r="I37" s="269">
        <f>SUM($E$36:I36)</f>
        <v>0</v>
      </c>
      <c r="J37" s="269">
        <f>SUM($E$36:J36)</f>
        <v>1</v>
      </c>
      <c r="K37" s="269">
        <f>SUM($E$36:K36)</f>
        <v>1</v>
      </c>
      <c r="L37" s="269">
        <f>SUM($E$36:L36)</f>
        <v>2</v>
      </c>
      <c r="M37" s="269">
        <f>SUM($E$36:M36)</f>
        <v>2</v>
      </c>
      <c r="N37" s="269">
        <f>SUM($E$36:N36)</f>
        <v>2</v>
      </c>
      <c r="O37" s="269">
        <f>SUM($E$36:O36)</f>
        <v>2</v>
      </c>
      <c r="P37" s="269">
        <f>SUM($E$36:P36)</f>
        <v>2</v>
      </c>
      <c r="Q37" s="269">
        <f>SUM($E$36:Q36)</f>
        <v>2</v>
      </c>
      <c r="R37" s="269">
        <f>SUM($E$36:R36)</f>
        <v>2</v>
      </c>
      <c r="S37" s="269">
        <f>SUM($E$36:S36)</f>
        <v>2</v>
      </c>
      <c r="T37" s="269">
        <f>SUM($E$36:T36)</f>
        <v>2</v>
      </c>
      <c r="U37" s="269">
        <f>SUM($E$36:U36)</f>
        <v>2</v>
      </c>
      <c r="V37" s="269">
        <f>SUM($E$36:V36)</f>
        <v>2</v>
      </c>
      <c r="W37" s="269">
        <f>SUM($E$36:W36)</f>
        <v>2</v>
      </c>
      <c r="X37" s="269">
        <f>SUM($E$36:X36)</f>
        <v>2</v>
      </c>
      <c r="Y37" s="269">
        <f>SUM($E$36:Y36)</f>
        <v>2</v>
      </c>
      <c r="Z37" s="269">
        <f>SUM($E$36:Z36)</f>
        <v>2</v>
      </c>
      <c r="AA37" s="270"/>
      <c r="AB37" s="275"/>
      <c r="AC37" s="184"/>
      <c r="AD37" s="185"/>
    </row>
    <row r="38" spans="1:30" ht="15" customHeight="1" x14ac:dyDescent="0.25">
      <c r="A38" s="271">
        <v>16</v>
      </c>
      <c r="B38" s="272" t="s">
        <v>41</v>
      </c>
      <c r="C38" s="273" t="s">
        <v>36</v>
      </c>
      <c r="D38" s="274" t="s">
        <v>37</v>
      </c>
      <c r="E38" s="275">
        <v>0</v>
      </c>
      <c r="F38" s="275">
        <v>0</v>
      </c>
      <c r="G38" s="275">
        <v>0</v>
      </c>
      <c r="H38" s="275">
        <v>0</v>
      </c>
      <c r="I38" s="275">
        <v>0</v>
      </c>
      <c r="J38" s="275">
        <v>0</v>
      </c>
      <c r="K38" s="275">
        <v>0</v>
      </c>
      <c r="L38" s="275">
        <v>0</v>
      </c>
      <c r="M38" s="275">
        <v>0</v>
      </c>
      <c r="N38" s="275">
        <v>0</v>
      </c>
      <c r="O38" s="275">
        <v>0</v>
      </c>
      <c r="P38" s="275">
        <v>0</v>
      </c>
      <c r="Q38" s="275">
        <v>0</v>
      </c>
      <c r="R38" s="275">
        <v>0</v>
      </c>
      <c r="S38" s="275">
        <v>0</v>
      </c>
      <c r="T38" s="275">
        <v>0</v>
      </c>
      <c r="U38" s="275">
        <v>0</v>
      </c>
      <c r="V38" s="275">
        <v>0</v>
      </c>
      <c r="W38" s="275">
        <v>0</v>
      </c>
      <c r="X38" s="275">
        <v>0</v>
      </c>
      <c r="Y38" s="275">
        <v>0</v>
      </c>
      <c r="Z38" s="275">
        <v>0</v>
      </c>
      <c r="AA38" s="276" t="s">
        <v>14</v>
      </c>
      <c r="AB38" s="272"/>
      <c r="AC38" s="277">
        <v>16</v>
      </c>
      <c r="AD38" s="185">
        <f>AC38+Z39</f>
        <v>16</v>
      </c>
    </row>
    <row r="39" spans="1:30" ht="15" customHeight="1" thickBot="1" x14ac:dyDescent="0.3">
      <c r="A39" s="271"/>
      <c r="B39" s="272"/>
      <c r="C39" s="273"/>
      <c r="D39" s="274" t="s">
        <v>10</v>
      </c>
      <c r="E39" s="275">
        <f>SUM($E$38:E38)</f>
        <v>0</v>
      </c>
      <c r="F39" s="275">
        <f>SUM($E$38:F38)</f>
        <v>0</v>
      </c>
      <c r="G39" s="275">
        <f>SUM($E$38:G38)</f>
        <v>0</v>
      </c>
      <c r="H39" s="275">
        <f>SUM($E$38:H38)</f>
        <v>0</v>
      </c>
      <c r="I39" s="275">
        <f>SUM($E$38:I38)</f>
        <v>0</v>
      </c>
      <c r="J39" s="275">
        <f>SUM($E$38:J38)</f>
        <v>0</v>
      </c>
      <c r="K39" s="275">
        <f>SUM($E$38:K38)</f>
        <v>0</v>
      </c>
      <c r="L39" s="275">
        <f>SUM($E$38:L38)</f>
        <v>0</v>
      </c>
      <c r="M39" s="275">
        <f>SUM($E$38:M38)</f>
        <v>0</v>
      </c>
      <c r="N39" s="275">
        <f>SUM($E$38:N38)</f>
        <v>0</v>
      </c>
      <c r="O39" s="275">
        <f>SUM($E$38:O38)</f>
        <v>0</v>
      </c>
      <c r="P39" s="275">
        <f>SUM($E$38:P38)</f>
        <v>0</v>
      </c>
      <c r="Q39" s="275">
        <f>SUM($E$38:Q38)</f>
        <v>0</v>
      </c>
      <c r="R39" s="275">
        <f>SUM($E$38:R38)</f>
        <v>0</v>
      </c>
      <c r="S39" s="275">
        <f>SUM($E$38:S38)</f>
        <v>0</v>
      </c>
      <c r="T39" s="275">
        <f>SUM($E$38:T38)</f>
        <v>0</v>
      </c>
      <c r="U39" s="275">
        <f>SUM($E$38:U38)</f>
        <v>0</v>
      </c>
      <c r="V39" s="275">
        <f>SUM($E$38:V38)</f>
        <v>0</v>
      </c>
      <c r="W39" s="275">
        <f>SUM($E$38:W38)</f>
        <v>0</v>
      </c>
      <c r="X39" s="275">
        <f>SUM($E$38:X38)</f>
        <v>0</v>
      </c>
      <c r="Y39" s="275">
        <f>SUM($E$38:Y38)</f>
        <v>0</v>
      </c>
      <c r="Z39" s="275">
        <f>SUM($E$38:Z38)</f>
        <v>0</v>
      </c>
      <c r="AA39" s="276"/>
      <c r="AB39" s="272"/>
      <c r="AC39" s="196"/>
      <c r="AD39" s="197"/>
    </row>
    <row r="40" spans="1:30" ht="15" customHeight="1" x14ac:dyDescent="0.25">
      <c r="A40" s="278">
        <v>17</v>
      </c>
      <c r="B40" s="279" t="s">
        <v>42</v>
      </c>
      <c r="C40" s="280" t="s">
        <v>27</v>
      </c>
      <c r="D40" s="281" t="s">
        <v>28</v>
      </c>
      <c r="E40" s="282">
        <v>0</v>
      </c>
      <c r="F40" s="282">
        <v>1</v>
      </c>
      <c r="G40" s="282">
        <v>0</v>
      </c>
      <c r="H40" s="282">
        <v>8</v>
      </c>
      <c r="I40" s="282">
        <v>29</v>
      </c>
      <c r="J40" s="282">
        <v>9</v>
      </c>
      <c r="K40" s="282">
        <v>6</v>
      </c>
      <c r="L40" s="282">
        <v>2</v>
      </c>
      <c r="M40" s="282">
        <v>14</v>
      </c>
      <c r="N40" s="282">
        <v>22</v>
      </c>
      <c r="O40" s="282">
        <v>74</v>
      </c>
      <c r="P40" s="282">
        <v>28</v>
      </c>
      <c r="Q40" s="282">
        <v>10</v>
      </c>
      <c r="R40" s="282">
        <v>14</v>
      </c>
      <c r="S40" s="282">
        <v>15</v>
      </c>
      <c r="T40" s="282">
        <v>26</v>
      </c>
      <c r="U40" s="282">
        <v>9</v>
      </c>
      <c r="V40" s="282">
        <v>36</v>
      </c>
      <c r="W40" s="282">
        <v>17</v>
      </c>
      <c r="X40" s="282">
        <v>19</v>
      </c>
      <c r="Y40" s="282">
        <v>14</v>
      </c>
      <c r="Z40" s="282">
        <v>16</v>
      </c>
      <c r="AA40" s="283" t="s">
        <v>14</v>
      </c>
      <c r="AB40" s="279"/>
      <c r="AC40" s="284">
        <v>176</v>
      </c>
      <c r="AD40" s="176">
        <f>AC40+Z41</f>
        <v>545</v>
      </c>
    </row>
    <row r="41" spans="1:30" ht="15" customHeight="1" thickBot="1" x14ac:dyDescent="0.3">
      <c r="A41" s="285"/>
      <c r="B41" s="286"/>
      <c r="C41" s="287"/>
      <c r="D41" s="288" t="s">
        <v>10</v>
      </c>
      <c r="E41" s="289">
        <f>SUM($E$40:E40)</f>
        <v>0</v>
      </c>
      <c r="F41" s="289">
        <f>SUM($E$40:F40)</f>
        <v>1</v>
      </c>
      <c r="G41" s="289">
        <f>SUM($E$40:G40)</f>
        <v>1</v>
      </c>
      <c r="H41" s="289">
        <f>SUM($E$40:H40)</f>
        <v>9</v>
      </c>
      <c r="I41" s="289">
        <f>SUM($E$40:I40)</f>
        <v>38</v>
      </c>
      <c r="J41" s="289">
        <f>SUM($E$40:J40)</f>
        <v>47</v>
      </c>
      <c r="K41" s="289">
        <f>SUM($E$40:K40)</f>
        <v>53</v>
      </c>
      <c r="L41" s="289">
        <f>SUM($E$40:L40)</f>
        <v>55</v>
      </c>
      <c r="M41" s="289">
        <f>SUM($E$40:M40)</f>
        <v>69</v>
      </c>
      <c r="N41" s="289">
        <f>SUM($E$40:N40)</f>
        <v>91</v>
      </c>
      <c r="O41" s="289">
        <f>SUM($E$40:O40)</f>
        <v>165</v>
      </c>
      <c r="P41" s="289">
        <f>SUM($E$40:P40)</f>
        <v>193</v>
      </c>
      <c r="Q41" s="289">
        <f>SUM($E$40:Q40)</f>
        <v>203</v>
      </c>
      <c r="R41" s="289">
        <f>SUM($E$40:R40)</f>
        <v>217</v>
      </c>
      <c r="S41" s="289">
        <f>SUM($E$40:S40)</f>
        <v>232</v>
      </c>
      <c r="T41" s="289">
        <f>SUM($E$40:T40)</f>
        <v>258</v>
      </c>
      <c r="U41" s="289">
        <f>SUM($E$40:U40)</f>
        <v>267</v>
      </c>
      <c r="V41" s="289">
        <f>SUM($E$40:V40)</f>
        <v>303</v>
      </c>
      <c r="W41" s="289">
        <f>SUM($E$40:W40)</f>
        <v>320</v>
      </c>
      <c r="X41" s="289">
        <f>SUM($E$40:X40)</f>
        <v>339</v>
      </c>
      <c r="Y41" s="289">
        <f>SUM($E$40:Y40)</f>
        <v>353</v>
      </c>
      <c r="Z41" s="289">
        <f>SUM($E$40:Z40)</f>
        <v>369</v>
      </c>
      <c r="AA41" s="290"/>
      <c r="AB41" s="286"/>
      <c r="AC41" s="184"/>
      <c r="AD41" s="185"/>
    </row>
    <row r="42" spans="1:30" ht="15" customHeight="1" x14ac:dyDescent="0.25">
      <c r="A42" s="278">
        <v>18</v>
      </c>
      <c r="B42" s="279" t="s">
        <v>43</v>
      </c>
      <c r="C42" s="280" t="s">
        <v>27</v>
      </c>
      <c r="D42" s="281" t="s">
        <v>28</v>
      </c>
      <c r="E42" s="282">
        <v>1</v>
      </c>
      <c r="F42" s="282">
        <v>1</v>
      </c>
      <c r="G42" s="282">
        <v>0</v>
      </c>
      <c r="H42" s="282">
        <v>0</v>
      </c>
      <c r="I42" s="282">
        <v>1</v>
      </c>
      <c r="J42" s="282">
        <v>0</v>
      </c>
      <c r="K42" s="282">
        <v>1</v>
      </c>
      <c r="L42" s="282">
        <v>1</v>
      </c>
      <c r="M42" s="282">
        <v>1</v>
      </c>
      <c r="N42" s="282">
        <v>9</v>
      </c>
      <c r="O42" s="282">
        <v>12</v>
      </c>
      <c r="P42" s="282">
        <v>13</v>
      </c>
      <c r="Q42" s="282">
        <v>1</v>
      </c>
      <c r="R42" s="282">
        <v>2</v>
      </c>
      <c r="S42" s="282">
        <v>18</v>
      </c>
      <c r="T42" s="282">
        <v>8</v>
      </c>
      <c r="U42" s="282">
        <v>4</v>
      </c>
      <c r="V42" s="282">
        <v>28</v>
      </c>
      <c r="W42" s="282">
        <v>5</v>
      </c>
      <c r="X42" s="282">
        <v>19</v>
      </c>
      <c r="Y42" s="282">
        <v>10</v>
      </c>
      <c r="Z42" s="282">
        <v>14</v>
      </c>
      <c r="AA42" s="283" t="s">
        <v>9</v>
      </c>
      <c r="AB42" s="286"/>
      <c r="AC42" s="184"/>
      <c r="AD42" s="185"/>
    </row>
    <row r="43" spans="1:30" ht="15" customHeight="1" thickBot="1" x14ac:dyDescent="0.3">
      <c r="A43" s="291"/>
      <c r="B43" s="292"/>
      <c r="C43" s="293"/>
      <c r="D43" s="294" t="s">
        <v>10</v>
      </c>
      <c r="E43" s="295">
        <f>SUM($E$42:E42)</f>
        <v>1</v>
      </c>
      <c r="F43" s="295">
        <f>SUM($E$42:F42)</f>
        <v>2</v>
      </c>
      <c r="G43" s="295">
        <f>SUM($E$42:G42)</f>
        <v>2</v>
      </c>
      <c r="H43" s="295">
        <f>SUM($E$42:H42)</f>
        <v>2</v>
      </c>
      <c r="I43" s="295">
        <f>SUM($E$42:I42)</f>
        <v>3</v>
      </c>
      <c r="J43" s="295">
        <f>SUM($E$42:J42)</f>
        <v>3</v>
      </c>
      <c r="K43" s="295">
        <f>SUM($E$42:K42)</f>
        <v>4</v>
      </c>
      <c r="L43" s="295">
        <f>SUM($E$42:L42)</f>
        <v>5</v>
      </c>
      <c r="M43" s="295">
        <f>SUM($E$42:M42)</f>
        <v>6</v>
      </c>
      <c r="N43" s="295">
        <f>SUM($E$42:N42)</f>
        <v>15</v>
      </c>
      <c r="O43" s="295">
        <f>SUM($E$42:O42)</f>
        <v>27</v>
      </c>
      <c r="P43" s="295">
        <f>SUM($E$42:P42)</f>
        <v>40</v>
      </c>
      <c r="Q43" s="295">
        <f>SUM($E$42:Q42)</f>
        <v>41</v>
      </c>
      <c r="R43" s="295">
        <f>SUM($E$42:R42)</f>
        <v>43</v>
      </c>
      <c r="S43" s="295">
        <f>SUM($E$42:S42)</f>
        <v>61</v>
      </c>
      <c r="T43" s="295">
        <f>SUM($E$42:T42)</f>
        <v>69</v>
      </c>
      <c r="U43" s="295">
        <f>SUM($E$42:U42)</f>
        <v>73</v>
      </c>
      <c r="V43" s="295">
        <f>SUM($E$42:V42)</f>
        <v>101</v>
      </c>
      <c r="W43" s="295">
        <f>SUM($E$42:W42)</f>
        <v>106</v>
      </c>
      <c r="X43" s="295">
        <f>SUM($E$42:X42)</f>
        <v>125</v>
      </c>
      <c r="Y43" s="295">
        <f>SUM($E$42:Y42)</f>
        <v>135</v>
      </c>
      <c r="Z43" s="295">
        <f>SUM($E$42:Z42)</f>
        <v>149</v>
      </c>
      <c r="AA43" s="296"/>
      <c r="AB43" s="286"/>
      <c r="AC43" s="184"/>
      <c r="AD43" s="185"/>
    </row>
    <row r="44" spans="1:30" ht="15" customHeight="1" x14ac:dyDescent="0.25">
      <c r="A44" s="278">
        <v>19</v>
      </c>
      <c r="B44" s="279" t="s">
        <v>44</v>
      </c>
      <c r="C44" s="280" t="s">
        <v>16</v>
      </c>
      <c r="D44" s="281" t="s">
        <v>17</v>
      </c>
      <c r="E44" s="282">
        <v>3</v>
      </c>
      <c r="F44" s="282">
        <v>0</v>
      </c>
      <c r="G44" s="282">
        <v>0</v>
      </c>
      <c r="H44" s="282">
        <v>1</v>
      </c>
      <c r="I44" s="282">
        <v>0</v>
      </c>
      <c r="J44" s="282">
        <v>2</v>
      </c>
      <c r="K44" s="282">
        <v>1</v>
      </c>
      <c r="L44" s="282">
        <v>14</v>
      </c>
      <c r="M44" s="282">
        <v>2</v>
      </c>
      <c r="N44" s="282">
        <v>7</v>
      </c>
      <c r="O44" s="282">
        <v>10</v>
      </c>
      <c r="P44" s="282">
        <v>32</v>
      </c>
      <c r="Q44" s="282">
        <v>20</v>
      </c>
      <c r="R44" s="282">
        <v>19</v>
      </c>
      <c r="S44" s="282">
        <v>1</v>
      </c>
      <c r="T44" s="282">
        <v>16</v>
      </c>
      <c r="U44" s="282">
        <v>8</v>
      </c>
      <c r="V44" s="282">
        <v>17</v>
      </c>
      <c r="W44" s="282">
        <v>11</v>
      </c>
      <c r="X44" s="282">
        <v>18</v>
      </c>
      <c r="Y44" s="282">
        <v>8</v>
      </c>
      <c r="Z44" s="282">
        <v>6</v>
      </c>
      <c r="AA44" s="283" t="s">
        <v>14</v>
      </c>
      <c r="AB44" s="286"/>
      <c r="AC44" s="297">
        <v>46</v>
      </c>
      <c r="AD44" s="185">
        <f>AC44+Z45</f>
        <v>242</v>
      </c>
    </row>
    <row r="45" spans="1:30" ht="15" customHeight="1" thickBot="1" x14ac:dyDescent="0.3">
      <c r="A45" s="291"/>
      <c r="B45" s="292"/>
      <c r="C45" s="293"/>
      <c r="D45" s="294" t="s">
        <v>10</v>
      </c>
      <c r="E45" s="295">
        <f>SUM($E$44:E44)</f>
        <v>3</v>
      </c>
      <c r="F45" s="295">
        <f>SUM($E$44:F44)</f>
        <v>3</v>
      </c>
      <c r="G45" s="295">
        <f>SUM($E$44:G44)</f>
        <v>3</v>
      </c>
      <c r="H45" s="295">
        <f>SUM($E$44:H44)</f>
        <v>4</v>
      </c>
      <c r="I45" s="295">
        <f>SUM($E$44:I44)</f>
        <v>4</v>
      </c>
      <c r="J45" s="295">
        <f>SUM($E$44:J44)</f>
        <v>6</v>
      </c>
      <c r="K45" s="295">
        <f>SUM($E$44:K44)</f>
        <v>7</v>
      </c>
      <c r="L45" s="295">
        <f>SUM($E$44:L44)</f>
        <v>21</v>
      </c>
      <c r="M45" s="295">
        <f>SUM($E$44:M44)</f>
        <v>23</v>
      </c>
      <c r="N45" s="295">
        <f>SUM($E$44:N44)</f>
        <v>30</v>
      </c>
      <c r="O45" s="295">
        <f>SUM($E$44:O44)</f>
        <v>40</v>
      </c>
      <c r="P45" s="295">
        <f>SUM($E$44:P44)</f>
        <v>72</v>
      </c>
      <c r="Q45" s="295">
        <f>SUM($E$44:Q44)</f>
        <v>92</v>
      </c>
      <c r="R45" s="295">
        <f>SUM($E$44:R44)</f>
        <v>111</v>
      </c>
      <c r="S45" s="295">
        <f>SUM($E$44:S44)</f>
        <v>112</v>
      </c>
      <c r="T45" s="295">
        <f>SUM($E$44:T44)</f>
        <v>128</v>
      </c>
      <c r="U45" s="295" t="s">
        <v>87</v>
      </c>
      <c r="V45" s="295">
        <f>SUM($E$44:V44)</f>
        <v>153</v>
      </c>
      <c r="W45" s="295">
        <f>SUM($E$44:W44)</f>
        <v>164</v>
      </c>
      <c r="X45" s="295">
        <f>SUM($E$44:X44)</f>
        <v>182</v>
      </c>
      <c r="Y45" s="295">
        <f>SUM($E$44:Y44)</f>
        <v>190</v>
      </c>
      <c r="Z45" s="295">
        <f>SUM($E$44:Z44)</f>
        <v>196</v>
      </c>
      <c r="AA45" s="296"/>
      <c r="AB45" s="286"/>
      <c r="AC45" s="184"/>
      <c r="AD45" s="185"/>
    </row>
    <row r="46" spans="1:30" ht="15" customHeight="1" x14ac:dyDescent="0.25">
      <c r="A46" s="285">
        <v>20</v>
      </c>
      <c r="B46" s="286" t="s">
        <v>45</v>
      </c>
      <c r="C46" s="287" t="s">
        <v>16</v>
      </c>
      <c r="D46" s="288" t="s">
        <v>17</v>
      </c>
      <c r="E46" s="289">
        <v>2</v>
      </c>
      <c r="F46" s="289">
        <v>1</v>
      </c>
      <c r="G46" s="289">
        <v>0</v>
      </c>
      <c r="H46" s="289">
        <v>6</v>
      </c>
      <c r="I46" s="289">
        <v>0</v>
      </c>
      <c r="J46" s="289">
        <v>3</v>
      </c>
      <c r="K46" s="289">
        <v>8</v>
      </c>
      <c r="L46" s="289">
        <v>11</v>
      </c>
      <c r="M46" s="289">
        <v>9</v>
      </c>
      <c r="N46" s="289">
        <v>19</v>
      </c>
      <c r="O46" s="289">
        <v>7</v>
      </c>
      <c r="P46" s="289">
        <v>25</v>
      </c>
      <c r="Q46" s="289">
        <v>6</v>
      </c>
      <c r="R46" s="289">
        <v>11</v>
      </c>
      <c r="S46" s="289">
        <v>5</v>
      </c>
      <c r="T46" s="289">
        <v>4</v>
      </c>
      <c r="U46" s="289">
        <v>9</v>
      </c>
      <c r="V46" s="289">
        <v>8</v>
      </c>
      <c r="W46" s="289">
        <v>9</v>
      </c>
      <c r="X46" s="289">
        <v>15</v>
      </c>
      <c r="Y46" s="289">
        <v>6</v>
      </c>
      <c r="Z46" s="289">
        <v>8</v>
      </c>
      <c r="AA46" s="290" t="s">
        <v>14</v>
      </c>
      <c r="AB46" s="286"/>
      <c r="AC46" s="297">
        <v>43</v>
      </c>
      <c r="AD46" s="185">
        <f>AC46+Z47</f>
        <v>215</v>
      </c>
    </row>
    <row r="47" spans="1:30" ht="15" customHeight="1" thickBot="1" x14ac:dyDescent="0.3">
      <c r="A47" s="291"/>
      <c r="B47" s="292"/>
      <c r="C47" s="293"/>
      <c r="D47" s="294" t="s">
        <v>10</v>
      </c>
      <c r="E47" s="295">
        <f>SUM($E$46:E46)</f>
        <v>2</v>
      </c>
      <c r="F47" s="295">
        <f>SUM($E$46:F46)</f>
        <v>3</v>
      </c>
      <c r="G47" s="295">
        <f>SUM($E$46:G46)</f>
        <v>3</v>
      </c>
      <c r="H47" s="295">
        <f>SUM($E$46:H46)</f>
        <v>9</v>
      </c>
      <c r="I47" s="295">
        <f>SUM($E$46:I46)</f>
        <v>9</v>
      </c>
      <c r="J47" s="295">
        <f>SUM($E$46:J46)</f>
        <v>12</v>
      </c>
      <c r="K47" s="295">
        <f>SUM($E$46:K46)</f>
        <v>20</v>
      </c>
      <c r="L47" s="295">
        <f>SUM($E$46:L46)</f>
        <v>31</v>
      </c>
      <c r="M47" s="295">
        <f>SUM($E$46:M46)</f>
        <v>40</v>
      </c>
      <c r="N47" s="295">
        <f>SUM($E$46:N46)</f>
        <v>59</v>
      </c>
      <c r="O47" s="295">
        <f>SUM($E$46:O46)</f>
        <v>66</v>
      </c>
      <c r="P47" s="295">
        <f>SUM($E$46:P46)</f>
        <v>91</v>
      </c>
      <c r="Q47" s="295">
        <f>SUM($E$46:Q46)</f>
        <v>97</v>
      </c>
      <c r="R47" s="295">
        <f>SUM($E$46:R46)</f>
        <v>108</v>
      </c>
      <c r="S47" s="295">
        <f>SUM($E$46:S46)</f>
        <v>113</v>
      </c>
      <c r="T47" s="295">
        <f>SUM($E$46:T46)</f>
        <v>117</v>
      </c>
      <c r="U47" s="295">
        <f>SUM($E$46:U46)</f>
        <v>126</v>
      </c>
      <c r="V47" s="295">
        <f>SUM($E$46:V46)</f>
        <v>134</v>
      </c>
      <c r="W47" s="295">
        <f>SUM($E$46:W46)</f>
        <v>143</v>
      </c>
      <c r="X47" s="295">
        <f>SUM($E$46:X46)</f>
        <v>158</v>
      </c>
      <c r="Y47" s="295">
        <f>SUM($E$46:Y46)</f>
        <v>164</v>
      </c>
      <c r="Z47" s="295">
        <f>SUM($E$46:Z46)</f>
        <v>172</v>
      </c>
      <c r="AA47" s="296"/>
      <c r="AB47" s="292"/>
      <c r="AC47" s="196"/>
      <c r="AD47" s="197"/>
    </row>
    <row r="48" spans="1:30" ht="15" customHeight="1" thickBot="1" x14ac:dyDescent="0.3">
      <c r="A48" s="298"/>
      <c r="B48" s="299"/>
      <c r="C48" s="299"/>
      <c r="D48" s="299"/>
      <c r="E48" s="299"/>
      <c r="F48" s="299"/>
      <c r="G48" s="299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  <c r="AA48" s="299"/>
      <c r="AB48" s="339"/>
    </row>
    <row r="49" spans="1:28" ht="15" customHeight="1" x14ac:dyDescent="0.25">
      <c r="A49" s="300"/>
      <c r="B49" s="164"/>
      <c r="C49" s="301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339"/>
    </row>
    <row r="50" spans="1:28" x14ac:dyDescent="0.25">
      <c r="A50" s="302"/>
      <c r="B50" s="302"/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302"/>
      <c r="N50" s="302"/>
      <c r="O50" s="302"/>
      <c r="P50" s="302"/>
      <c r="Q50" s="302"/>
      <c r="R50" s="302"/>
      <c r="S50" s="302"/>
      <c r="T50" s="302"/>
      <c r="U50" s="302"/>
      <c r="V50" s="302"/>
      <c r="W50" s="302"/>
      <c r="X50" s="302"/>
      <c r="Y50" s="302"/>
      <c r="Z50" s="302"/>
      <c r="AA50" s="302"/>
      <c r="AB50" s="302"/>
    </row>
    <row r="51" spans="1:28" x14ac:dyDescent="0.25">
      <c r="A51" s="302"/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N51" s="302"/>
      <c r="O51" s="302"/>
      <c r="P51" s="302"/>
      <c r="Q51" s="302"/>
      <c r="R51" s="302"/>
      <c r="S51" s="302"/>
      <c r="T51" s="302"/>
      <c r="U51" s="302"/>
      <c r="V51" s="302"/>
      <c r="W51" s="302"/>
      <c r="X51" s="302"/>
      <c r="Y51" s="302"/>
      <c r="Z51" s="302"/>
      <c r="AA51" s="302"/>
      <c r="AB51" s="302"/>
    </row>
    <row r="52" spans="1:28" ht="14.45" customHeight="1" thickBot="1" x14ac:dyDescent="0.3">
      <c r="A52" s="302"/>
      <c r="B52" s="302"/>
      <c r="C52" s="302"/>
      <c r="D52" s="302"/>
      <c r="E52" s="376" t="s">
        <v>101</v>
      </c>
      <c r="F52" s="376"/>
      <c r="G52" s="376"/>
      <c r="H52" s="302">
        <v>0</v>
      </c>
      <c r="I52" s="302">
        <v>0</v>
      </c>
      <c r="J52" s="302">
        <v>0</v>
      </c>
      <c r="K52" s="302">
        <v>0</v>
      </c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2"/>
      <c r="AA52" s="302"/>
      <c r="AB52" s="302"/>
    </row>
    <row r="53" spans="1:28" ht="15.75" thickBot="1" x14ac:dyDescent="0.3">
      <c r="A53" s="302"/>
      <c r="B53" s="302"/>
      <c r="C53" s="302"/>
      <c r="D53" s="303" t="s">
        <v>47</v>
      </c>
      <c r="E53" s="304">
        <v>1</v>
      </c>
      <c r="F53" s="304">
        <v>2</v>
      </c>
      <c r="G53" s="304">
        <v>3</v>
      </c>
      <c r="H53" s="304">
        <v>4</v>
      </c>
      <c r="I53" s="304">
        <v>5</v>
      </c>
      <c r="J53" s="304">
        <v>6</v>
      </c>
      <c r="K53" s="304">
        <v>7</v>
      </c>
      <c r="L53" s="304">
        <v>8</v>
      </c>
      <c r="M53" s="304">
        <v>9</v>
      </c>
      <c r="N53" s="304">
        <v>10</v>
      </c>
      <c r="O53" s="304">
        <v>11</v>
      </c>
      <c r="P53" s="304">
        <v>12</v>
      </c>
      <c r="Q53" s="304">
        <v>13</v>
      </c>
      <c r="R53" s="304">
        <v>14</v>
      </c>
      <c r="S53" s="304">
        <v>15</v>
      </c>
      <c r="T53" s="304">
        <v>16</v>
      </c>
      <c r="U53" s="304">
        <v>17</v>
      </c>
      <c r="V53" s="304">
        <v>18</v>
      </c>
      <c r="W53" s="304">
        <v>19</v>
      </c>
      <c r="X53" s="304">
        <v>20</v>
      </c>
      <c r="Y53" s="304">
        <v>21</v>
      </c>
      <c r="Z53" s="305">
        <v>22</v>
      </c>
      <c r="AA53" s="302"/>
      <c r="AB53" s="302"/>
    </row>
    <row r="54" spans="1:28" x14ac:dyDescent="0.25">
      <c r="A54" s="302"/>
      <c r="B54" s="302"/>
      <c r="C54" s="302"/>
      <c r="D54" s="302" t="s">
        <v>48</v>
      </c>
      <c r="E54" s="318">
        <f>AVERAGE(E15,E9,E13)</f>
        <v>2.3333333333333335</v>
      </c>
      <c r="F54" s="318">
        <f t="shared" ref="F54:Z54" si="0">AVERAGE(F15,F9,F13)</f>
        <v>3.3333333333333335</v>
      </c>
      <c r="G54" s="318">
        <f t="shared" si="0"/>
        <v>6.666666666666667</v>
      </c>
      <c r="H54" s="318">
        <f t="shared" si="0"/>
        <v>10.666666666666666</v>
      </c>
      <c r="I54" s="318">
        <f t="shared" si="0"/>
        <v>15.666666666666666</v>
      </c>
      <c r="J54" s="318">
        <f t="shared" si="0"/>
        <v>22.333333333333332</v>
      </c>
      <c r="K54" s="318">
        <f t="shared" si="0"/>
        <v>36.666666666666664</v>
      </c>
      <c r="L54" s="318">
        <f t="shared" si="0"/>
        <v>46</v>
      </c>
      <c r="M54" s="318">
        <f t="shared" si="0"/>
        <v>60</v>
      </c>
      <c r="N54" s="318">
        <f t="shared" si="0"/>
        <v>74.333333333333329</v>
      </c>
      <c r="O54" s="318">
        <f t="shared" si="0"/>
        <v>89.666666666666671</v>
      </c>
      <c r="P54" s="318">
        <f t="shared" si="0"/>
        <v>105.33333333333333</v>
      </c>
      <c r="Q54" s="318">
        <f t="shared" si="0"/>
        <v>112</v>
      </c>
      <c r="R54" s="318">
        <f t="shared" si="0"/>
        <v>129.33333333333334</v>
      </c>
      <c r="S54" s="318">
        <f t="shared" si="0"/>
        <v>142.66666666666666</v>
      </c>
      <c r="T54" s="318">
        <f t="shared" si="0"/>
        <v>156.33333333333334</v>
      </c>
      <c r="U54" s="318">
        <f t="shared" si="0"/>
        <v>166</v>
      </c>
      <c r="V54" s="318">
        <f t="shared" si="0"/>
        <v>188.66666666666666</v>
      </c>
      <c r="W54" s="318">
        <f t="shared" si="0"/>
        <v>202</v>
      </c>
      <c r="X54" s="318">
        <f t="shared" si="0"/>
        <v>213.66666666666666</v>
      </c>
      <c r="Y54" s="318">
        <f t="shared" si="0"/>
        <v>226.66666666666666</v>
      </c>
      <c r="Z54" s="318">
        <f t="shared" si="0"/>
        <v>235</v>
      </c>
      <c r="AA54" s="306"/>
      <c r="AB54" s="306"/>
    </row>
    <row r="55" spans="1:28" x14ac:dyDescent="0.25">
      <c r="A55" s="302"/>
      <c r="B55" s="302"/>
      <c r="C55" s="302"/>
      <c r="D55" s="302" t="s">
        <v>49</v>
      </c>
      <c r="E55" s="318">
        <f>AVERAGE($E$17,$E$19,$E$21,$E$23)</f>
        <v>0</v>
      </c>
      <c r="F55" s="318">
        <f t="shared" ref="F55:Z55" si="1">AVERAGE(F17,F19,F21,F23)</f>
        <v>0</v>
      </c>
      <c r="G55" s="318">
        <f t="shared" si="1"/>
        <v>0.25</v>
      </c>
      <c r="H55" s="318">
        <f t="shared" si="1"/>
        <v>0.5</v>
      </c>
      <c r="I55" s="318">
        <f t="shared" si="1"/>
        <v>0.5</v>
      </c>
      <c r="J55" s="318">
        <f t="shared" si="1"/>
        <v>1</v>
      </c>
      <c r="K55" s="318">
        <f t="shared" si="1"/>
        <v>1</v>
      </c>
      <c r="L55" s="318">
        <f t="shared" si="1"/>
        <v>1</v>
      </c>
      <c r="M55" s="318">
        <f t="shared" si="1"/>
        <v>1</v>
      </c>
      <c r="N55" s="318">
        <f t="shared" si="1"/>
        <v>1</v>
      </c>
      <c r="O55" s="318">
        <f t="shared" si="1"/>
        <v>1.25</v>
      </c>
      <c r="P55" s="318">
        <f t="shared" si="1"/>
        <v>1.25</v>
      </c>
      <c r="Q55" s="318">
        <f t="shared" si="1"/>
        <v>1.25</v>
      </c>
      <c r="R55" s="318">
        <f t="shared" si="1"/>
        <v>1.25</v>
      </c>
      <c r="S55" s="318">
        <f t="shared" si="1"/>
        <v>1.25</v>
      </c>
      <c r="T55" s="318">
        <f t="shared" si="1"/>
        <v>1.25</v>
      </c>
      <c r="U55" s="318">
        <f t="shared" si="1"/>
        <v>1.25</v>
      </c>
      <c r="V55" s="318">
        <f t="shared" si="1"/>
        <v>1.25</v>
      </c>
      <c r="W55" s="318">
        <f t="shared" si="1"/>
        <v>1.25</v>
      </c>
      <c r="X55" s="318">
        <f t="shared" si="1"/>
        <v>1.25</v>
      </c>
      <c r="Y55" s="318">
        <f t="shared" si="1"/>
        <v>1.75</v>
      </c>
      <c r="Z55" s="318">
        <f t="shared" si="1"/>
        <v>1.75</v>
      </c>
      <c r="AA55" s="302"/>
      <c r="AB55" s="302"/>
    </row>
    <row r="56" spans="1:28" x14ac:dyDescent="0.25">
      <c r="A56" s="302"/>
      <c r="B56" s="302"/>
      <c r="C56" s="302"/>
      <c r="D56" s="302" t="s">
        <v>50</v>
      </c>
      <c r="E56" s="318">
        <f>AVERAGE($E$25,$E$27)</f>
        <v>3.5</v>
      </c>
      <c r="F56" s="318">
        <f t="shared" ref="F56:Z56" si="2">AVERAGE(F25,F27)</f>
        <v>10</v>
      </c>
      <c r="G56" s="318">
        <f t="shared" si="2"/>
        <v>18</v>
      </c>
      <c r="H56" s="318">
        <f t="shared" si="2"/>
        <v>25.5</v>
      </c>
      <c r="I56" s="318">
        <f t="shared" si="2"/>
        <v>38</v>
      </c>
      <c r="J56" s="318">
        <f t="shared" si="2"/>
        <v>44.5</v>
      </c>
      <c r="K56" s="318">
        <f t="shared" si="2"/>
        <v>55</v>
      </c>
      <c r="L56" s="318">
        <f t="shared" si="2"/>
        <v>60</v>
      </c>
      <c r="M56" s="318">
        <f t="shared" si="2"/>
        <v>64.5</v>
      </c>
      <c r="N56" s="318">
        <f t="shared" si="2"/>
        <v>71.5</v>
      </c>
      <c r="O56" s="318">
        <f t="shared" si="2"/>
        <v>73.5</v>
      </c>
      <c r="P56" s="318">
        <f t="shared" si="2"/>
        <v>80</v>
      </c>
      <c r="Q56" s="318">
        <f t="shared" si="2"/>
        <v>82</v>
      </c>
      <c r="R56" s="318">
        <f t="shared" si="2"/>
        <v>82</v>
      </c>
      <c r="S56" s="318">
        <f t="shared" si="2"/>
        <v>84.5</v>
      </c>
      <c r="T56" s="318">
        <f t="shared" si="2"/>
        <v>86.5</v>
      </c>
      <c r="U56" s="318">
        <f t="shared" si="2"/>
        <v>87</v>
      </c>
      <c r="V56" s="318">
        <f t="shared" si="2"/>
        <v>88</v>
      </c>
      <c r="W56" s="318">
        <f t="shared" si="2"/>
        <v>89</v>
      </c>
      <c r="X56" s="318">
        <f t="shared" si="2"/>
        <v>89</v>
      </c>
      <c r="Y56" s="318">
        <f t="shared" si="2"/>
        <v>90.5</v>
      </c>
      <c r="Z56" s="318">
        <f t="shared" si="2"/>
        <v>90.5</v>
      </c>
      <c r="AA56" s="302"/>
      <c r="AB56" s="302"/>
    </row>
    <row r="57" spans="1:28" ht="15.6" customHeight="1" x14ac:dyDescent="0.25">
      <c r="A57" s="302"/>
      <c r="B57" s="302"/>
      <c r="C57" s="302"/>
      <c r="D57" s="302" t="s">
        <v>51</v>
      </c>
      <c r="E57" s="318">
        <f>AVERAGE(E29,E33,E35)</f>
        <v>0.33333333333333331</v>
      </c>
      <c r="F57" s="318">
        <f t="shared" ref="F57:Z57" si="3">AVERAGE(F29,F33,F35)</f>
        <v>0.66666666666666663</v>
      </c>
      <c r="G57" s="318">
        <f t="shared" si="3"/>
        <v>1</v>
      </c>
      <c r="H57" s="318">
        <f t="shared" si="3"/>
        <v>3</v>
      </c>
      <c r="I57" s="318">
        <f t="shared" si="3"/>
        <v>3.3333333333333335</v>
      </c>
      <c r="J57" s="318">
        <f t="shared" si="3"/>
        <v>5</v>
      </c>
      <c r="K57" s="318">
        <f t="shared" si="3"/>
        <v>6.333333333333333</v>
      </c>
      <c r="L57" s="318">
        <f t="shared" si="3"/>
        <v>7.333333333333333</v>
      </c>
      <c r="M57" s="318">
        <f t="shared" si="3"/>
        <v>9</v>
      </c>
      <c r="N57" s="318">
        <f t="shared" si="3"/>
        <v>10</v>
      </c>
      <c r="O57" s="318">
        <f t="shared" si="3"/>
        <v>11.666666666666666</v>
      </c>
      <c r="P57" s="318">
        <f t="shared" si="3"/>
        <v>14.333333333333334</v>
      </c>
      <c r="Q57" s="318">
        <f t="shared" si="3"/>
        <v>15</v>
      </c>
      <c r="R57" s="318">
        <f t="shared" si="3"/>
        <v>18</v>
      </c>
      <c r="S57" s="318">
        <f t="shared" si="3"/>
        <v>19.666666666666668</v>
      </c>
      <c r="T57" s="318">
        <f t="shared" si="3"/>
        <v>20.666666666666668</v>
      </c>
      <c r="U57" s="318">
        <f t="shared" si="3"/>
        <v>21</v>
      </c>
      <c r="V57" s="318">
        <f t="shared" si="3"/>
        <v>21.666666666666668</v>
      </c>
      <c r="W57" s="318">
        <f t="shared" si="3"/>
        <v>24.333333333333332</v>
      </c>
      <c r="X57" s="318">
        <f t="shared" si="3"/>
        <v>25.666666666666668</v>
      </c>
      <c r="Y57" s="318">
        <f t="shared" si="3"/>
        <v>25.666666666666668</v>
      </c>
      <c r="Z57" s="318">
        <f t="shared" si="3"/>
        <v>27</v>
      </c>
      <c r="AA57" s="302"/>
      <c r="AB57" s="302"/>
    </row>
    <row r="58" spans="1:28" x14ac:dyDescent="0.25">
      <c r="A58" s="302"/>
      <c r="B58" s="302"/>
      <c r="C58" s="302"/>
      <c r="D58" s="302" t="s">
        <v>52</v>
      </c>
      <c r="E58" s="318">
        <f>AVERAGE($E$37,$E$39)</f>
        <v>0</v>
      </c>
      <c r="F58" s="318">
        <f t="shared" ref="F58:Z58" si="4">AVERAGE(F37,F39)</f>
        <v>0</v>
      </c>
      <c r="G58" s="318">
        <f t="shared" si="4"/>
        <v>0</v>
      </c>
      <c r="H58" s="318">
        <f t="shared" si="4"/>
        <v>0</v>
      </c>
      <c r="I58" s="318">
        <f t="shared" si="4"/>
        <v>0</v>
      </c>
      <c r="J58" s="318">
        <f t="shared" si="4"/>
        <v>0.5</v>
      </c>
      <c r="K58" s="318">
        <f t="shared" si="4"/>
        <v>0.5</v>
      </c>
      <c r="L58" s="318">
        <f t="shared" si="4"/>
        <v>1</v>
      </c>
      <c r="M58" s="318">
        <f t="shared" si="4"/>
        <v>1</v>
      </c>
      <c r="N58" s="318">
        <f t="shared" si="4"/>
        <v>1</v>
      </c>
      <c r="O58" s="318">
        <f t="shared" si="4"/>
        <v>1</v>
      </c>
      <c r="P58" s="318">
        <f t="shared" si="4"/>
        <v>1</v>
      </c>
      <c r="Q58" s="318">
        <f t="shared" si="4"/>
        <v>1</v>
      </c>
      <c r="R58" s="318">
        <f t="shared" si="4"/>
        <v>1</v>
      </c>
      <c r="S58" s="318">
        <f t="shared" si="4"/>
        <v>1</v>
      </c>
      <c r="T58" s="318">
        <f t="shared" si="4"/>
        <v>1</v>
      </c>
      <c r="U58" s="318">
        <f t="shared" si="4"/>
        <v>1</v>
      </c>
      <c r="V58" s="318">
        <f t="shared" si="4"/>
        <v>1</v>
      </c>
      <c r="W58" s="318">
        <f t="shared" si="4"/>
        <v>1</v>
      </c>
      <c r="X58" s="318">
        <f t="shared" si="4"/>
        <v>1</v>
      </c>
      <c r="Y58" s="318">
        <f t="shared" si="4"/>
        <v>1</v>
      </c>
      <c r="Z58" s="318">
        <f t="shared" si="4"/>
        <v>1</v>
      </c>
      <c r="AA58" s="302"/>
      <c r="AB58" s="302"/>
    </row>
    <row r="59" spans="1:28" x14ac:dyDescent="0.25">
      <c r="A59" s="302"/>
      <c r="B59" s="302"/>
      <c r="C59" s="302"/>
      <c r="D59" s="302" t="s">
        <v>53</v>
      </c>
      <c r="E59" s="318">
        <f>AVERAGE($E$41,$E$43,$E$45,$E$47)</f>
        <v>1.5</v>
      </c>
      <c r="F59" s="318">
        <f t="shared" ref="F59:Z59" si="5">AVERAGE(F41,F43,F45,F47)</f>
        <v>2.25</v>
      </c>
      <c r="G59" s="318">
        <f t="shared" si="5"/>
        <v>2.25</v>
      </c>
      <c r="H59" s="318">
        <f t="shared" si="5"/>
        <v>6</v>
      </c>
      <c r="I59" s="318">
        <f t="shared" si="5"/>
        <v>13.5</v>
      </c>
      <c r="J59" s="318">
        <f t="shared" si="5"/>
        <v>17</v>
      </c>
      <c r="K59" s="318">
        <f t="shared" si="5"/>
        <v>21</v>
      </c>
      <c r="L59" s="318">
        <f t="shared" si="5"/>
        <v>28</v>
      </c>
      <c r="M59" s="318">
        <f t="shared" si="5"/>
        <v>34.5</v>
      </c>
      <c r="N59" s="318">
        <f t="shared" si="5"/>
        <v>48.75</v>
      </c>
      <c r="O59" s="318">
        <f t="shared" si="5"/>
        <v>74.5</v>
      </c>
      <c r="P59" s="318">
        <f t="shared" si="5"/>
        <v>99</v>
      </c>
      <c r="Q59" s="318">
        <f t="shared" si="5"/>
        <v>108.25</v>
      </c>
      <c r="R59" s="318">
        <f t="shared" si="5"/>
        <v>119.75</v>
      </c>
      <c r="S59" s="318">
        <f t="shared" si="5"/>
        <v>129.5</v>
      </c>
      <c r="T59" s="318">
        <f t="shared" si="5"/>
        <v>143</v>
      </c>
      <c r="U59" s="318">
        <f t="shared" si="5"/>
        <v>155.33333333333334</v>
      </c>
      <c r="V59" s="318">
        <f t="shared" si="5"/>
        <v>172.75</v>
      </c>
      <c r="W59" s="318">
        <f t="shared" si="5"/>
        <v>183.25</v>
      </c>
      <c r="X59" s="318">
        <f t="shared" si="5"/>
        <v>201</v>
      </c>
      <c r="Y59" s="318">
        <f t="shared" si="5"/>
        <v>210.5</v>
      </c>
      <c r="Z59" s="318">
        <f t="shared" si="5"/>
        <v>221.5</v>
      </c>
      <c r="AA59" s="302"/>
      <c r="AB59" s="302"/>
    </row>
    <row r="60" spans="1:28" ht="15.75" thickBot="1" x14ac:dyDescent="0.3">
      <c r="A60" s="302"/>
      <c r="B60" s="302"/>
      <c r="C60" s="302"/>
      <c r="D60" s="302"/>
      <c r="E60" s="302"/>
      <c r="F60" s="302"/>
      <c r="G60" s="302"/>
      <c r="H60" s="302"/>
      <c r="I60" s="302"/>
      <c r="J60" s="302"/>
      <c r="K60" s="302"/>
      <c r="L60" s="302"/>
      <c r="M60" s="302"/>
      <c r="N60" s="302"/>
      <c r="O60" s="302"/>
      <c r="P60" s="302"/>
      <c r="Q60" s="302"/>
      <c r="R60" s="302"/>
      <c r="S60" s="302"/>
      <c r="T60" s="302"/>
      <c r="U60" s="302"/>
      <c r="V60" s="302"/>
      <c r="W60" s="302"/>
      <c r="X60" s="302"/>
      <c r="Y60" s="302"/>
      <c r="Z60" s="302"/>
      <c r="AA60" s="302"/>
      <c r="AB60" s="302"/>
    </row>
    <row r="61" spans="1:28" ht="15.75" thickBot="1" x14ac:dyDescent="0.3">
      <c r="A61" s="302"/>
      <c r="B61" s="302"/>
      <c r="C61" s="302"/>
      <c r="D61" s="303" t="s">
        <v>54</v>
      </c>
      <c r="E61" s="304">
        <v>1</v>
      </c>
      <c r="F61" s="304">
        <v>2</v>
      </c>
      <c r="G61" s="304">
        <v>3</v>
      </c>
      <c r="H61" s="304">
        <v>4</v>
      </c>
      <c r="I61" s="304">
        <v>5</v>
      </c>
      <c r="J61" s="304">
        <v>6</v>
      </c>
      <c r="K61" s="304">
        <v>7</v>
      </c>
      <c r="L61" s="304">
        <v>8</v>
      </c>
      <c r="M61" s="304">
        <v>9</v>
      </c>
      <c r="N61" s="304">
        <v>10</v>
      </c>
      <c r="O61" s="304">
        <v>11</v>
      </c>
      <c r="P61" s="304">
        <v>12</v>
      </c>
      <c r="Q61" s="304">
        <v>13</v>
      </c>
      <c r="R61" s="304">
        <v>14</v>
      </c>
      <c r="S61" s="304">
        <v>15</v>
      </c>
      <c r="T61" s="304">
        <v>16</v>
      </c>
      <c r="U61" s="304">
        <v>17</v>
      </c>
      <c r="V61" s="304">
        <v>18</v>
      </c>
      <c r="W61" s="304">
        <v>19</v>
      </c>
      <c r="X61" s="304">
        <v>20</v>
      </c>
      <c r="Y61" s="304">
        <v>21</v>
      </c>
      <c r="Z61" s="305">
        <v>22</v>
      </c>
      <c r="AA61" s="302"/>
      <c r="AB61" s="302"/>
    </row>
    <row r="62" spans="1:28" x14ac:dyDescent="0.25">
      <c r="A62" s="302"/>
      <c r="B62" s="302"/>
      <c r="C62" s="302"/>
      <c r="D62" s="302" t="s">
        <v>48</v>
      </c>
      <c r="E62" s="318">
        <f>STDEV(E15,E9,E13)</f>
        <v>1.5275252316519468</v>
      </c>
      <c r="F62" s="318">
        <f t="shared" ref="F62:Z62" si="6">STDEV(F15,F9,F13)</f>
        <v>1.5275252316519463</v>
      </c>
      <c r="G62" s="318">
        <f t="shared" si="6"/>
        <v>3.0550504633038926</v>
      </c>
      <c r="H62" s="318">
        <f t="shared" si="6"/>
        <v>4.5092497528228952</v>
      </c>
      <c r="I62" s="318">
        <f t="shared" si="6"/>
        <v>6.8068592855540446</v>
      </c>
      <c r="J62" s="318">
        <f t="shared" si="6"/>
        <v>8.5049005481153852</v>
      </c>
      <c r="K62" s="318">
        <f t="shared" si="6"/>
        <v>17.616280348965081</v>
      </c>
      <c r="L62" s="318">
        <f t="shared" si="6"/>
        <v>28.583211855912904</v>
      </c>
      <c r="M62" s="318">
        <f t="shared" si="6"/>
        <v>28.792360097775937</v>
      </c>
      <c r="N62" s="318">
        <f t="shared" si="6"/>
        <v>42.442117446392018</v>
      </c>
      <c r="O62" s="318">
        <f t="shared" si="6"/>
        <v>50.461206221545417</v>
      </c>
      <c r="P62" s="318">
        <f t="shared" si="6"/>
        <v>51.983971888778683</v>
      </c>
      <c r="Q62" s="318">
        <f t="shared" si="6"/>
        <v>49.929950931279713</v>
      </c>
      <c r="R62" s="318">
        <f t="shared" si="6"/>
        <v>66.665833328124933</v>
      </c>
      <c r="S62" s="318">
        <f t="shared" si="6"/>
        <v>69.873695575182879</v>
      </c>
      <c r="T62" s="318">
        <f t="shared" si="6"/>
        <v>64.127477210111238</v>
      </c>
      <c r="U62" s="318">
        <f t="shared" si="6"/>
        <v>57.166423711825807</v>
      </c>
      <c r="V62" s="318">
        <f t="shared" si="6"/>
        <v>53.106810611571618</v>
      </c>
      <c r="W62" s="318">
        <f t="shared" si="6"/>
        <v>49</v>
      </c>
      <c r="X62" s="318">
        <f t="shared" si="6"/>
        <v>51.325757016661022</v>
      </c>
      <c r="Y62" s="318">
        <f t="shared" si="6"/>
        <v>53.519466863313653</v>
      </c>
      <c r="Z62" s="318">
        <f t="shared" si="6"/>
        <v>54.027770636960398</v>
      </c>
      <c r="AA62" s="302"/>
      <c r="AB62" s="302"/>
    </row>
    <row r="63" spans="1:28" x14ac:dyDescent="0.25">
      <c r="A63" s="302"/>
      <c r="B63" s="302"/>
      <c r="C63" s="302"/>
      <c r="D63" s="302" t="s">
        <v>49</v>
      </c>
      <c r="E63" s="318">
        <f>STDEV(E17,E19,E21,E23)</f>
        <v>0</v>
      </c>
      <c r="F63" s="318">
        <f t="shared" ref="F63:Z63" si="7">STDEV(F17,F19,F21,F23)</f>
        <v>0</v>
      </c>
      <c r="G63" s="318">
        <f t="shared" si="7"/>
        <v>0.5</v>
      </c>
      <c r="H63" s="318">
        <f t="shared" si="7"/>
        <v>0.57735026918962573</v>
      </c>
      <c r="I63" s="318">
        <f t="shared" si="7"/>
        <v>0.57735026918962573</v>
      </c>
      <c r="J63" s="318">
        <f t="shared" si="7"/>
        <v>0.81649658092772603</v>
      </c>
      <c r="K63" s="318">
        <f t="shared" si="7"/>
        <v>0.81649658092772603</v>
      </c>
      <c r="L63" s="318">
        <f t="shared" si="7"/>
        <v>0.81649658092772603</v>
      </c>
      <c r="M63" s="318">
        <f t="shared" si="7"/>
        <v>0.81649658092772603</v>
      </c>
      <c r="N63" s="318">
        <f t="shared" si="7"/>
        <v>0.81649658092772603</v>
      </c>
      <c r="O63" s="318">
        <f t="shared" si="7"/>
        <v>1.2583057392117916</v>
      </c>
      <c r="P63" s="318">
        <f t="shared" si="7"/>
        <v>1.2583057392117916</v>
      </c>
      <c r="Q63" s="318">
        <f t="shared" si="7"/>
        <v>1.2583057392117916</v>
      </c>
      <c r="R63" s="318">
        <f t="shared" si="7"/>
        <v>1.2583057392117916</v>
      </c>
      <c r="S63" s="318">
        <f t="shared" si="7"/>
        <v>1.2583057392117916</v>
      </c>
      <c r="T63" s="318">
        <f t="shared" si="7"/>
        <v>1.2583057392117916</v>
      </c>
      <c r="U63" s="318">
        <f t="shared" si="7"/>
        <v>1.2583057392117916</v>
      </c>
      <c r="V63" s="318">
        <f t="shared" si="7"/>
        <v>1.2583057392117916</v>
      </c>
      <c r="W63" s="318">
        <f t="shared" si="7"/>
        <v>1.2583057392117916</v>
      </c>
      <c r="X63" s="318">
        <f t="shared" si="7"/>
        <v>1.2583057392117916</v>
      </c>
      <c r="Y63" s="318">
        <f t="shared" si="7"/>
        <v>2.2173557826083452</v>
      </c>
      <c r="Z63" s="318">
        <f t="shared" si="7"/>
        <v>2.2173557826083452</v>
      </c>
      <c r="AA63" s="302"/>
      <c r="AB63" s="302"/>
    </row>
    <row r="64" spans="1:28" x14ac:dyDescent="0.25">
      <c r="A64" s="302"/>
      <c r="B64" s="302"/>
      <c r="C64" s="302"/>
      <c r="D64" s="302" t="s">
        <v>50</v>
      </c>
      <c r="E64" s="318">
        <f>STDEV(E25,E27)</f>
        <v>0.70710678118654757</v>
      </c>
      <c r="F64" s="318">
        <f t="shared" ref="F64:Z64" si="8">STDEV(F25,F27)</f>
        <v>2.8284271247461903</v>
      </c>
      <c r="G64" s="318">
        <f t="shared" si="8"/>
        <v>9.8994949366116654</v>
      </c>
      <c r="H64" s="318">
        <f t="shared" si="8"/>
        <v>13.435028842544403</v>
      </c>
      <c r="I64" s="318">
        <f t="shared" si="8"/>
        <v>26.870057685088806</v>
      </c>
      <c r="J64" s="318">
        <f t="shared" si="8"/>
        <v>36.062445840513924</v>
      </c>
      <c r="K64" s="318">
        <f t="shared" si="8"/>
        <v>36.76955262170047</v>
      </c>
      <c r="L64" s="318">
        <f t="shared" si="8"/>
        <v>42.426406871192853</v>
      </c>
      <c r="M64" s="318">
        <f t="shared" si="8"/>
        <v>44.547727214752491</v>
      </c>
      <c r="N64" s="318">
        <f t="shared" si="8"/>
        <v>53.033008588991066</v>
      </c>
      <c r="O64" s="318">
        <f t="shared" si="8"/>
        <v>54.447222151364159</v>
      </c>
      <c r="P64" s="318">
        <f t="shared" si="8"/>
        <v>56.568542494923804</v>
      </c>
      <c r="Q64" s="318">
        <f t="shared" si="8"/>
        <v>57.982756057296896</v>
      </c>
      <c r="R64" s="318">
        <f t="shared" si="8"/>
        <v>57.982756057296896</v>
      </c>
      <c r="S64" s="318">
        <f t="shared" si="8"/>
        <v>61.518289963229634</v>
      </c>
      <c r="T64" s="318">
        <f t="shared" si="8"/>
        <v>62.932503525602726</v>
      </c>
      <c r="U64" s="318">
        <f t="shared" si="8"/>
        <v>63.63961030678928</v>
      </c>
      <c r="V64" s="318">
        <f t="shared" si="8"/>
        <v>65.053823869162372</v>
      </c>
      <c r="W64" s="318">
        <f t="shared" si="8"/>
        <v>66.468037431535464</v>
      </c>
      <c r="X64" s="318">
        <f t="shared" si="8"/>
        <v>66.468037431535464</v>
      </c>
      <c r="Y64" s="318">
        <f t="shared" si="8"/>
        <v>68.58935777509511</v>
      </c>
      <c r="Z64" s="318">
        <f t="shared" si="8"/>
        <v>68.58935777509511</v>
      </c>
      <c r="AA64" s="302"/>
      <c r="AB64" s="302"/>
    </row>
    <row r="65" spans="1:28" ht="17.45" customHeight="1" x14ac:dyDescent="0.25">
      <c r="A65" s="302"/>
      <c r="B65" s="302"/>
      <c r="C65" s="302"/>
      <c r="D65" s="302" t="s">
        <v>51</v>
      </c>
      <c r="E65" s="318">
        <f>STDEV(E29,E33,E35)</f>
        <v>0.57735026918962584</v>
      </c>
      <c r="F65" s="318">
        <f t="shared" ref="F65:Z65" si="9">STDEV(F29,F33,F35)</f>
        <v>1.1547005383792517</v>
      </c>
      <c r="G65" s="318">
        <f t="shared" si="9"/>
        <v>1</v>
      </c>
      <c r="H65" s="318">
        <f t="shared" si="9"/>
        <v>1.7320508075688772</v>
      </c>
      <c r="I65" s="318">
        <f t="shared" si="9"/>
        <v>1.5275252316519463</v>
      </c>
      <c r="J65" s="318">
        <f t="shared" si="9"/>
        <v>3.4641016151377544</v>
      </c>
      <c r="K65" s="318">
        <f t="shared" si="9"/>
        <v>5.7735026918962582</v>
      </c>
      <c r="L65" s="318">
        <f t="shared" si="9"/>
        <v>7.5055534994651349</v>
      </c>
      <c r="M65" s="318">
        <f t="shared" si="9"/>
        <v>10.392304845413264</v>
      </c>
      <c r="N65" s="318">
        <f t="shared" si="9"/>
        <v>12.124355652982141</v>
      </c>
      <c r="O65" s="318">
        <f t="shared" si="9"/>
        <v>12.503332889007368</v>
      </c>
      <c r="P65" s="318">
        <f t="shared" si="9"/>
        <v>13.316656236958785</v>
      </c>
      <c r="Q65" s="318">
        <f t="shared" si="9"/>
        <v>14.422205101855956</v>
      </c>
      <c r="R65" s="318">
        <f t="shared" si="9"/>
        <v>15.524174696260024</v>
      </c>
      <c r="S65" s="318">
        <f t="shared" si="9"/>
        <v>15.631165450257807</v>
      </c>
      <c r="T65" s="318">
        <f t="shared" si="9"/>
        <v>16.623276853055579</v>
      </c>
      <c r="U65" s="318">
        <f t="shared" si="9"/>
        <v>17.088007490635061</v>
      </c>
      <c r="V65" s="318">
        <f t="shared" si="9"/>
        <v>17.243356208503418</v>
      </c>
      <c r="W65" s="318">
        <f t="shared" si="9"/>
        <v>18.448125469362285</v>
      </c>
      <c r="X65" s="318">
        <f t="shared" si="9"/>
        <v>19.295940851208407</v>
      </c>
      <c r="Y65" s="318">
        <f t="shared" si="9"/>
        <v>19.295940851208407</v>
      </c>
      <c r="Z65" s="318">
        <f t="shared" si="9"/>
        <v>20.074859899884732</v>
      </c>
      <c r="AA65" s="302"/>
      <c r="AB65" s="302"/>
    </row>
    <row r="66" spans="1:28" x14ac:dyDescent="0.25">
      <c r="A66" s="302"/>
      <c r="B66" s="302"/>
      <c r="C66" s="302"/>
      <c r="D66" s="302" t="s">
        <v>52</v>
      </c>
      <c r="E66" s="318">
        <f t="shared" ref="E66:Z66" si="10">STDEV(E37,E39)</f>
        <v>0</v>
      </c>
      <c r="F66" s="318">
        <f t="shared" si="10"/>
        <v>0</v>
      </c>
      <c r="G66" s="318">
        <f t="shared" si="10"/>
        <v>0</v>
      </c>
      <c r="H66" s="318">
        <f t="shared" si="10"/>
        <v>0</v>
      </c>
      <c r="I66" s="318">
        <f t="shared" si="10"/>
        <v>0</v>
      </c>
      <c r="J66" s="318">
        <f t="shared" si="10"/>
        <v>0.70710678118654757</v>
      </c>
      <c r="K66" s="318">
        <f t="shared" si="10"/>
        <v>0.70710678118654757</v>
      </c>
      <c r="L66" s="318">
        <f t="shared" si="10"/>
        <v>1.4142135623730951</v>
      </c>
      <c r="M66" s="318">
        <f t="shared" si="10"/>
        <v>1.4142135623730951</v>
      </c>
      <c r="N66" s="318">
        <f t="shared" si="10"/>
        <v>1.4142135623730951</v>
      </c>
      <c r="O66" s="318">
        <f t="shared" si="10"/>
        <v>1.4142135623730951</v>
      </c>
      <c r="P66" s="318">
        <f t="shared" si="10"/>
        <v>1.4142135623730951</v>
      </c>
      <c r="Q66" s="318">
        <f t="shared" si="10"/>
        <v>1.4142135623730951</v>
      </c>
      <c r="R66" s="318">
        <f t="shared" si="10"/>
        <v>1.4142135623730951</v>
      </c>
      <c r="S66" s="318">
        <f t="shared" si="10"/>
        <v>1.4142135623730951</v>
      </c>
      <c r="T66" s="318">
        <f t="shared" si="10"/>
        <v>1.4142135623730951</v>
      </c>
      <c r="U66" s="318">
        <f t="shared" si="10"/>
        <v>1.4142135623730951</v>
      </c>
      <c r="V66" s="318">
        <f t="shared" si="10"/>
        <v>1.4142135623730951</v>
      </c>
      <c r="W66" s="318">
        <f t="shared" si="10"/>
        <v>1.4142135623730951</v>
      </c>
      <c r="X66" s="318">
        <f t="shared" si="10"/>
        <v>1.4142135623730951</v>
      </c>
      <c r="Y66" s="318">
        <f t="shared" si="10"/>
        <v>1.4142135623730951</v>
      </c>
      <c r="Z66" s="318">
        <f t="shared" si="10"/>
        <v>1.4142135623730951</v>
      </c>
      <c r="AA66" s="302"/>
      <c r="AB66" s="302"/>
    </row>
    <row r="67" spans="1:28" x14ac:dyDescent="0.25">
      <c r="A67" s="302"/>
      <c r="B67" s="302"/>
      <c r="C67" s="302"/>
      <c r="D67" s="302" t="s">
        <v>53</v>
      </c>
      <c r="E67" s="318">
        <f>STDEV(E41,E43,E45,E47)</f>
        <v>1.2909944487358056</v>
      </c>
      <c r="F67" s="318">
        <f t="shared" ref="F67:Y67" si="11">STDEV(F41,F43,F45,F47)</f>
        <v>0.9574271077563381</v>
      </c>
      <c r="G67" s="318">
        <f t="shared" si="11"/>
        <v>0.9574271077563381</v>
      </c>
      <c r="H67" s="318">
        <f t="shared" si="11"/>
        <v>3.5590260840104371</v>
      </c>
      <c r="I67" s="318">
        <f t="shared" si="11"/>
        <v>16.542873591570078</v>
      </c>
      <c r="J67" s="318">
        <f t="shared" si="11"/>
        <v>20.346989949375804</v>
      </c>
      <c r="K67" s="318">
        <f t="shared" si="11"/>
        <v>22.435091560618453</v>
      </c>
      <c r="L67" s="318">
        <f t="shared" si="11"/>
        <v>20.944370763206678</v>
      </c>
      <c r="M67" s="318">
        <f t="shared" si="11"/>
        <v>26.863854277945052</v>
      </c>
      <c r="N67" s="318">
        <f t="shared" si="11"/>
        <v>33.569579483018053</v>
      </c>
      <c r="O67" s="318">
        <f t="shared" si="11"/>
        <v>62.473994589749104</v>
      </c>
      <c r="P67" s="318">
        <f t="shared" si="11"/>
        <v>66.105975524153635</v>
      </c>
      <c r="Q67" s="318">
        <f t="shared" si="11"/>
        <v>68.045940363845361</v>
      </c>
      <c r="R67" s="318">
        <f t="shared" si="11"/>
        <v>72.024879960561776</v>
      </c>
      <c r="S67" s="318">
        <f t="shared" si="11"/>
        <v>72.518963037263575</v>
      </c>
      <c r="T67" s="318">
        <f t="shared" si="11"/>
        <v>80.833161511844878</v>
      </c>
      <c r="U67" s="318">
        <f t="shared" si="11"/>
        <v>100.27129865187413</v>
      </c>
      <c r="V67" s="318">
        <f t="shared" si="11"/>
        <v>89.45156976450069</v>
      </c>
      <c r="W67" s="318">
        <f t="shared" si="11"/>
        <v>94.266908297662965</v>
      </c>
      <c r="X67" s="318">
        <f t="shared" si="11"/>
        <v>94.921019800674287</v>
      </c>
      <c r="Y67" s="318">
        <f t="shared" si="11"/>
        <v>97.620011609642134</v>
      </c>
      <c r="Z67" s="318">
        <f>STDEV(Z41,Z43,Z45,Z47)</f>
        <v>100.18815631933082</v>
      </c>
      <c r="AA67" s="302"/>
      <c r="AB67" s="302"/>
    </row>
    <row r="75" spans="1:28" ht="18" customHeight="1" x14ac:dyDescent="0.25"/>
    <row r="116" spans="1:5" x14ac:dyDescent="0.25">
      <c r="A116" s="316" t="s">
        <v>109</v>
      </c>
      <c r="B116" s="317"/>
      <c r="C116" s="317"/>
      <c r="D116" s="317"/>
      <c r="E116" s="317"/>
    </row>
    <row r="117" spans="1:5" x14ac:dyDescent="0.25">
      <c r="A117" s="334"/>
    </row>
    <row r="118" spans="1:5" x14ac:dyDescent="0.25">
      <c r="A118" s="373" t="s">
        <v>110</v>
      </c>
    </row>
    <row r="120" spans="1:5" x14ac:dyDescent="0.25">
      <c r="A120" s="315"/>
    </row>
    <row r="128" spans="1:5" ht="15.75" thickBot="1" x14ac:dyDescent="0.3"/>
    <row r="129" spans="1:27" x14ac:dyDescent="0.25">
      <c r="E129" s="165">
        <v>1</v>
      </c>
      <c r="F129" s="165">
        <v>2</v>
      </c>
      <c r="G129" s="165">
        <v>3</v>
      </c>
      <c r="H129" s="165">
        <v>4</v>
      </c>
      <c r="I129" s="165">
        <v>5</v>
      </c>
      <c r="J129" s="165">
        <v>6</v>
      </c>
      <c r="K129" s="165">
        <v>7</v>
      </c>
      <c r="L129" s="165">
        <v>8</v>
      </c>
      <c r="M129" s="165">
        <v>9</v>
      </c>
      <c r="N129" s="165">
        <v>10</v>
      </c>
      <c r="O129" s="165">
        <v>11</v>
      </c>
      <c r="P129" s="165">
        <v>12</v>
      </c>
      <c r="Q129" s="165">
        <v>13</v>
      </c>
      <c r="R129" s="165">
        <v>14</v>
      </c>
      <c r="S129" s="165">
        <v>15</v>
      </c>
      <c r="T129" s="165">
        <v>16</v>
      </c>
      <c r="U129" s="165">
        <v>17</v>
      </c>
      <c r="V129" s="165">
        <v>18</v>
      </c>
      <c r="W129" s="165">
        <v>19</v>
      </c>
      <c r="X129" s="165">
        <v>20</v>
      </c>
      <c r="Y129" s="165">
        <v>21</v>
      </c>
      <c r="Z129" s="165">
        <v>22</v>
      </c>
    </row>
    <row r="130" spans="1:27" x14ac:dyDescent="0.25">
      <c r="A130" s="167">
        <v>1</v>
      </c>
      <c r="B130" s="167" t="s">
        <v>6</v>
      </c>
      <c r="C130" s="167" t="s">
        <v>7</v>
      </c>
      <c r="D130" s="167" t="s">
        <v>8</v>
      </c>
      <c r="E130" s="167">
        <v>0</v>
      </c>
      <c r="F130" s="167">
        <v>2</v>
      </c>
      <c r="G130" s="167">
        <v>3</v>
      </c>
      <c r="H130" s="167">
        <v>4</v>
      </c>
      <c r="I130" s="167">
        <v>6</v>
      </c>
      <c r="J130" s="167">
        <v>8</v>
      </c>
      <c r="K130" s="167">
        <v>10</v>
      </c>
      <c r="L130" s="167">
        <v>15</v>
      </c>
      <c r="M130" s="167">
        <v>21</v>
      </c>
      <c r="N130" s="167">
        <v>22</v>
      </c>
      <c r="O130" s="167">
        <v>49</v>
      </c>
      <c r="P130" s="167">
        <v>57</v>
      </c>
      <c r="Q130" s="167">
        <v>68</v>
      </c>
      <c r="R130" s="167">
        <v>83</v>
      </c>
      <c r="S130" s="167">
        <v>88</v>
      </c>
      <c r="T130" s="167">
        <v>102</v>
      </c>
      <c r="U130" s="167">
        <v>124</v>
      </c>
      <c r="V130" s="167">
        <v>168</v>
      </c>
      <c r="W130" s="167">
        <v>176</v>
      </c>
      <c r="X130" s="167">
        <v>190</v>
      </c>
      <c r="Y130" s="167">
        <v>195</v>
      </c>
      <c r="Z130" s="167">
        <v>206</v>
      </c>
      <c r="AA130" s="167" t="s">
        <v>9</v>
      </c>
    </row>
    <row r="131" spans="1:27" x14ac:dyDescent="0.25">
      <c r="A131" s="167">
        <v>2</v>
      </c>
      <c r="B131" s="167" t="s">
        <v>11</v>
      </c>
      <c r="C131" s="167" t="s">
        <v>12</v>
      </c>
      <c r="D131" s="167" t="s">
        <v>13</v>
      </c>
      <c r="E131" s="167">
        <v>2</v>
      </c>
      <c r="F131" s="167">
        <v>2</v>
      </c>
      <c r="G131" s="167">
        <v>4</v>
      </c>
      <c r="H131" s="167">
        <v>6</v>
      </c>
      <c r="I131" s="167">
        <v>8</v>
      </c>
      <c r="J131" s="167">
        <v>14</v>
      </c>
      <c r="K131" s="167">
        <v>27</v>
      </c>
      <c r="L131" s="167">
        <v>29</v>
      </c>
      <c r="M131" s="167">
        <v>47</v>
      </c>
      <c r="N131" s="167">
        <v>55</v>
      </c>
      <c r="O131" s="167">
        <v>70</v>
      </c>
      <c r="P131" s="167">
        <v>87</v>
      </c>
      <c r="Q131" s="167">
        <v>91</v>
      </c>
      <c r="R131" s="167">
        <v>97</v>
      </c>
      <c r="S131" s="167">
        <v>109</v>
      </c>
      <c r="T131" s="167">
        <v>126</v>
      </c>
      <c r="U131" s="167">
        <v>132</v>
      </c>
      <c r="V131" s="167">
        <v>149</v>
      </c>
      <c r="W131" s="167">
        <v>163</v>
      </c>
      <c r="X131" s="167">
        <v>166</v>
      </c>
      <c r="Y131" s="167">
        <v>174</v>
      </c>
      <c r="Z131" s="167">
        <v>180</v>
      </c>
      <c r="AA131" s="167" t="s">
        <v>14</v>
      </c>
    </row>
    <row r="132" spans="1:27" x14ac:dyDescent="0.25">
      <c r="A132" s="167">
        <v>4</v>
      </c>
      <c r="B132" s="167" t="s">
        <v>18</v>
      </c>
      <c r="C132" s="167" t="s">
        <v>19</v>
      </c>
      <c r="D132" s="167" t="s">
        <v>20</v>
      </c>
      <c r="E132" s="167">
        <v>1</v>
      </c>
      <c r="F132" s="167">
        <v>3</v>
      </c>
      <c r="G132" s="167">
        <v>6</v>
      </c>
      <c r="H132" s="167">
        <v>11</v>
      </c>
      <c r="I132" s="167">
        <v>21</v>
      </c>
      <c r="J132" s="167">
        <v>31</v>
      </c>
      <c r="K132" s="167">
        <v>57</v>
      </c>
      <c r="L132" s="167">
        <v>79</v>
      </c>
      <c r="M132" s="167">
        <v>93</v>
      </c>
      <c r="N132" s="167">
        <v>123</v>
      </c>
      <c r="O132" s="167">
        <v>147</v>
      </c>
      <c r="P132" s="167">
        <v>164</v>
      </c>
      <c r="Q132" s="167">
        <v>169</v>
      </c>
      <c r="R132" s="167">
        <v>206</v>
      </c>
      <c r="S132" s="167">
        <v>223</v>
      </c>
      <c r="T132" s="167">
        <v>230</v>
      </c>
      <c r="U132" s="167">
        <v>232</v>
      </c>
      <c r="V132" s="167">
        <v>249</v>
      </c>
      <c r="W132" s="167">
        <v>257</v>
      </c>
      <c r="X132" s="167">
        <v>268</v>
      </c>
      <c r="Y132" s="167">
        <v>281</v>
      </c>
      <c r="Z132" s="167">
        <v>288</v>
      </c>
      <c r="AA132" s="167" t="s">
        <v>14</v>
      </c>
    </row>
    <row r="133" spans="1:27" x14ac:dyDescent="0.25">
      <c r="A133" s="167">
        <v>21</v>
      </c>
      <c r="B133" s="167" t="s">
        <v>21</v>
      </c>
      <c r="C133" s="167" t="s">
        <v>22</v>
      </c>
      <c r="D133" s="167" t="s">
        <v>23</v>
      </c>
      <c r="E133" s="167">
        <v>4</v>
      </c>
      <c r="F133" s="167">
        <v>5</v>
      </c>
      <c r="G133" s="167">
        <v>10</v>
      </c>
      <c r="H133" s="167">
        <v>15</v>
      </c>
      <c r="I133" s="167">
        <v>18</v>
      </c>
      <c r="J133" s="167">
        <v>22</v>
      </c>
      <c r="K133" s="167">
        <v>26</v>
      </c>
      <c r="L133" s="167">
        <v>30</v>
      </c>
      <c r="M133" s="167">
        <v>40</v>
      </c>
      <c r="N133" s="167">
        <v>45</v>
      </c>
      <c r="O133" s="167">
        <v>52</v>
      </c>
      <c r="P133" s="167">
        <v>65</v>
      </c>
      <c r="Q133" s="167">
        <v>76</v>
      </c>
      <c r="R133" s="167">
        <v>85</v>
      </c>
      <c r="S133" s="167">
        <v>96</v>
      </c>
      <c r="T133" s="167">
        <v>113</v>
      </c>
      <c r="U133" s="167">
        <v>134</v>
      </c>
      <c r="V133" s="167">
        <v>168</v>
      </c>
      <c r="W133" s="167">
        <v>186</v>
      </c>
      <c r="X133" s="167">
        <v>207</v>
      </c>
      <c r="Y133" s="167">
        <v>225</v>
      </c>
      <c r="Z133" s="167">
        <v>237</v>
      </c>
      <c r="AA133" s="167" t="s">
        <v>14</v>
      </c>
    </row>
    <row r="134" spans="1:27" x14ac:dyDescent="0.25">
      <c r="D134" s="373" t="s">
        <v>106</v>
      </c>
      <c r="E134" s="167">
        <f>AVERAGE(E130:E133)</f>
        <v>1.75</v>
      </c>
      <c r="F134" s="167">
        <f t="shared" ref="F134:Z134" si="12">AVERAGE(F130:F133)</f>
        <v>3</v>
      </c>
      <c r="G134" s="167">
        <f t="shared" si="12"/>
        <v>5.75</v>
      </c>
      <c r="H134" s="167">
        <f t="shared" si="12"/>
        <v>9</v>
      </c>
      <c r="I134" s="167">
        <f t="shared" si="12"/>
        <v>13.25</v>
      </c>
      <c r="J134" s="167">
        <f t="shared" si="12"/>
        <v>18.75</v>
      </c>
      <c r="K134" s="167">
        <f t="shared" si="12"/>
        <v>30</v>
      </c>
      <c r="L134" s="167">
        <f t="shared" si="12"/>
        <v>38.25</v>
      </c>
      <c r="M134" s="167">
        <f t="shared" si="12"/>
        <v>50.25</v>
      </c>
      <c r="N134" s="167">
        <f t="shared" si="12"/>
        <v>61.25</v>
      </c>
      <c r="O134" s="167">
        <f t="shared" si="12"/>
        <v>79.5</v>
      </c>
      <c r="P134" s="167">
        <f t="shared" si="12"/>
        <v>93.25</v>
      </c>
      <c r="Q134" s="167">
        <f t="shared" si="12"/>
        <v>101</v>
      </c>
      <c r="R134" s="167">
        <f t="shared" si="12"/>
        <v>117.75</v>
      </c>
      <c r="S134" s="167">
        <f t="shared" si="12"/>
        <v>129</v>
      </c>
      <c r="T134" s="167">
        <f t="shared" si="12"/>
        <v>142.75</v>
      </c>
      <c r="U134" s="167">
        <f t="shared" si="12"/>
        <v>155.5</v>
      </c>
      <c r="V134" s="167">
        <f t="shared" si="12"/>
        <v>183.5</v>
      </c>
      <c r="W134" s="167">
        <f t="shared" si="12"/>
        <v>195.5</v>
      </c>
      <c r="X134" s="167">
        <f t="shared" si="12"/>
        <v>207.75</v>
      </c>
      <c r="Y134" s="167">
        <f t="shared" si="12"/>
        <v>218.75</v>
      </c>
      <c r="Z134" s="167">
        <f t="shared" si="12"/>
        <v>227.75</v>
      </c>
    </row>
    <row r="135" spans="1:27" x14ac:dyDescent="0.25">
      <c r="D135" s="373" t="s">
        <v>107</v>
      </c>
      <c r="E135" s="167">
        <f>STDEV(E130:E133)</f>
        <v>1.707825127659933</v>
      </c>
      <c r="F135" s="167">
        <f t="shared" ref="F135:Z135" si="13">STDEV(F130:F133)</f>
        <v>1.4142135623730951</v>
      </c>
      <c r="G135" s="167">
        <f t="shared" si="13"/>
        <v>3.0956959368344519</v>
      </c>
      <c r="H135" s="167">
        <f t="shared" si="13"/>
        <v>4.9665548085837798</v>
      </c>
      <c r="I135" s="167">
        <f t="shared" si="13"/>
        <v>7.3654599313281173</v>
      </c>
      <c r="J135" s="167">
        <f t="shared" si="13"/>
        <v>9.9791449199484692</v>
      </c>
      <c r="K135" s="167">
        <f t="shared" si="13"/>
        <v>19.612920911140868</v>
      </c>
      <c r="L135" s="167">
        <f t="shared" si="13"/>
        <v>28.01636426566921</v>
      </c>
      <c r="M135" s="167">
        <f t="shared" si="13"/>
        <v>30.543684562715523</v>
      </c>
      <c r="N135" s="167">
        <f t="shared" si="13"/>
        <v>43.423304035199038</v>
      </c>
      <c r="O135" s="167">
        <f t="shared" si="13"/>
        <v>45.945620030640569</v>
      </c>
      <c r="P135" s="167">
        <f t="shared" si="13"/>
        <v>48.842433736796259</v>
      </c>
      <c r="Q135" s="167">
        <f t="shared" si="13"/>
        <v>46.324939287601879</v>
      </c>
      <c r="R135" s="167">
        <f t="shared" si="13"/>
        <v>59.15727625012272</v>
      </c>
      <c r="S135" s="167">
        <f t="shared" si="13"/>
        <v>63.26136261573884</v>
      </c>
      <c r="T135" s="167">
        <f t="shared" si="13"/>
        <v>58.987993128545519</v>
      </c>
      <c r="U135" s="167">
        <f t="shared" si="13"/>
        <v>51.182679361935193</v>
      </c>
      <c r="V135" s="167">
        <f t="shared" si="13"/>
        <v>44.57577817604534</v>
      </c>
      <c r="W135" s="167">
        <f t="shared" si="13"/>
        <v>42.067406226990826</v>
      </c>
      <c r="X135" s="167">
        <f t="shared" si="13"/>
        <v>43.545952739606008</v>
      </c>
      <c r="Y135" s="167">
        <f t="shared" si="13"/>
        <v>46.478489648438448</v>
      </c>
      <c r="Z135" s="167">
        <f t="shared" si="13"/>
        <v>46.435439052516777</v>
      </c>
    </row>
    <row r="136" spans="1:27" x14ac:dyDescent="0.25">
      <c r="D136" s="373" t="s">
        <v>111</v>
      </c>
      <c r="E136" s="167">
        <f>COUNT(E130:E133)</f>
        <v>4</v>
      </c>
      <c r="F136" s="167">
        <f t="shared" ref="F136:Z136" si="14">COUNT(F130:F133)</f>
        <v>4</v>
      </c>
      <c r="G136" s="167">
        <f t="shared" si="14"/>
        <v>4</v>
      </c>
      <c r="H136" s="167">
        <f t="shared" si="14"/>
        <v>4</v>
      </c>
      <c r="I136" s="167">
        <f t="shared" si="14"/>
        <v>4</v>
      </c>
      <c r="J136" s="167">
        <f t="shared" si="14"/>
        <v>4</v>
      </c>
      <c r="K136" s="167">
        <f t="shared" si="14"/>
        <v>4</v>
      </c>
      <c r="L136" s="167">
        <f t="shared" si="14"/>
        <v>4</v>
      </c>
      <c r="M136" s="167">
        <f t="shared" si="14"/>
        <v>4</v>
      </c>
      <c r="N136" s="167">
        <f t="shared" si="14"/>
        <v>4</v>
      </c>
      <c r="O136" s="167">
        <f t="shared" si="14"/>
        <v>4</v>
      </c>
      <c r="P136" s="167">
        <f t="shared" si="14"/>
        <v>4</v>
      </c>
      <c r="Q136" s="167">
        <f t="shared" si="14"/>
        <v>4</v>
      </c>
      <c r="R136" s="167">
        <f t="shared" si="14"/>
        <v>4</v>
      </c>
      <c r="S136" s="167">
        <f t="shared" si="14"/>
        <v>4</v>
      </c>
      <c r="T136" s="167">
        <f t="shared" si="14"/>
        <v>4</v>
      </c>
      <c r="U136" s="167">
        <f t="shared" si="14"/>
        <v>4</v>
      </c>
      <c r="V136" s="167">
        <f t="shared" si="14"/>
        <v>4</v>
      </c>
      <c r="W136" s="167">
        <f t="shared" si="14"/>
        <v>4</v>
      </c>
      <c r="X136" s="167">
        <f t="shared" si="14"/>
        <v>4</v>
      </c>
      <c r="Y136" s="167">
        <f t="shared" si="14"/>
        <v>4</v>
      </c>
      <c r="Z136" s="167">
        <f t="shared" si="14"/>
        <v>4</v>
      </c>
    </row>
    <row r="137" spans="1:27" ht="15.75" thickBot="1" x14ac:dyDescent="0.3">
      <c r="D137" s="373" t="s">
        <v>112</v>
      </c>
      <c r="E137" s="167">
        <v>0.33</v>
      </c>
      <c r="F137" s="167">
        <v>0.33</v>
      </c>
      <c r="G137" s="167">
        <v>0.33</v>
      </c>
      <c r="H137" s="167">
        <v>0.33</v>
      </c>
      <c r="I137" s="167">
        <v>0.33</v>
      </c>
      <c r="J137" s="167">
        <v>0.33</v>
      </c>
      <c r="K137" s="167">
        <v>0.33</v>
      </c>
      <c r="L137" s="167">
        <v>0.33</v>
      </c>
      <c r="M137" s="167">
        <v>0.33</v>
      </c>
      <c r="N137" s="167">
        <v>0.33</v>
      </c>
      <c r="O137" s="167">
        <v>0.33</v>
      </c>
      <c r="P137" s="167">
        <v>0.33</v>
      </c>
      <c r="Q137" s="167">
        <v>0.33</v>
      </c>
      <c r="R137" s="167">
        <v>0.33</v>
      </c>
      <c r="S137" s="167">
        <v>0.33</v>
      </c>
      <c r="T137" s="167">
        <v>0.33</v>
      </c>
      <c r="U137" s="167">
        <v>0.33</v>
      </c>
      <c r="V137" s="167">
        <v>0.33</v>
      </c>
      <c r="W137" s="167">
        <v>0.33</v>
      </c>
      <c r="X137" s="167">
        <v>0.33</v>
      </c>
      <c r="Y137" s="167">
        <v>0.33</v>
      </c>
      <c r="Z137" s="167">
        <v>0.33</v>
      </c>
    </row>
    <row r="138" spans="1:27" x14ac:dyDescent="0.25">
      <c r="D138" s="373"/>
      <c r="E138" s="165">
        <v>17</v>
      </c>
      <c r="F138" s="165">
        <v>18</v>
      </c>
      <c r="G138" s="165">
        <v>19</v>
      </c>
      <c r="H138" s="165">
        <v>20</v>
      </c>
      <c r="I138" s="165">
        <v>21</v>
      </c>
      <c r="J138" s="165">
        <v>22</v>
      </c>
      <c r="K138" s="165">
        <v>23</v>
      </c>
      <c r="L138" s="165">
        <v>24</v>
      </c>
      <c r="M138" s="165">
        <v>25</v>
      </c>
      <c r="N138" s="165">
        <v>26</v>
      </c>
      <c r="O138" s="165">
        <v>27</v>
      </c>
      <c r="P138" s="165">
        <v>28</v>
      </c>
      <c r="Q138" s="165">
        <v>29</v>
      </c>
      <c r="R138" s="165">
        <v>30</v>
      </c>
      <c r="S138" s="165">
        <v>31</v>
      </c>
      <c r="T138" s="165">
        <v>32</v>
      </c>
      <c r="U138" s="165">
        <v>33</v>
      </c>
      <c r="V138" s="165">
        <v>34</v>
      </c>
      <c r="W138" s="165">
        <v>35</v>
      </c>
      <c r="X138" s="165">
        <v>36</v>
      </c>
      <c r="Y138" s="165">
        <v>37</v>
      </c>
      <c r="Z138" s="165">
        <v>38</v>
      </c>
    </row>
    <row r="139" spans="1:27" x14ac:dyDescent="0.25">
      <c r="D139" s="373" t="s">
        <v>113</v>
      </c>
      <c r="E139" s="167">
        <f t="shared" ref="E139:Z139" si="15">E134+_xlfn.CONFIDENCE.NORM(E137,E135,E136)</f>
        <v>2.581808078222064</v>
      </c>
      <c r="F139" s="167">
        <f t="shared" si="15"/>
        <v>3.6888025281165566</v>
      </c>
      <c r="G139" s="167">
        <f t="shared" si="15"/>
        <v>7.2577801856132798</v>
      </c>
      <c r="H139" s="167">
        <f t="shared" si="15"/>
        <v>11.418994980108552</v>
      </c>
      <c r="I139" s="167">
        <f t="shared" si="15"/>
        <v>16.837398365015517</v>
      </c>
      <c r="J139" s="167">
        <f t="shared" si="15"/>
        <v>23.610411773853858</v>
      </c>
      <c r="K139" s="167">
        <f t="shared" si="15"/>
        <v>39.552609214604523</v>
      </c>
      <c r="L139" s="167">
        <f t="shared" si="15"/>
        <v>51.895564607968467</v>
      </c>
      <c r="M139" s="167">
        <f t="shared" si="15"/>
        <v>65.126513494531707</v>
      </c>
      <c r="N139" s="167">
        <f t="shared" si="15"/>
        <v>82.399621524226461</v>
      </c>
      <c r="O139" s="167">
        <f t="shared" si="15"/>
        <v>101.87813303097059</v>
      </c>
      <c r="P139" s="167">
        <f t="shared" si="15"/>
        <v>117.03904624618151</v>
      </c>
      <c r="Q139" s="167">
        <f t="shared" si="15"/>
        <v>123.56288310699151</v>
      </c>
      <c r="R139" s="167">
        <f t="shared" si="15"/>
        <v>146.56296186213783</v>
      </c>
      <c r="S139" s="167">
        <f t="shared" si="15"/>
        <v>159.81188560283613</v>
      </c>
      <c r="T139" s="167">
        <f t="shared" si="15"/>
        <v>171.48051134319769</v>
      </c>
      <c r="U139" s="167">
        <f t="shared" si="15"/>
        <v>180.42887911576909</v>
      </c>
      <c r="V139" s="167">
        <f t="shared" si="15"/>
        <v>205.21094205100164</v>
      </c>
      <c r="W139" s="167">
        <f t="shared" si="15"/>
        <v>215.98922208880148</v>
      </c>
      <c r="X139" s="167">
        <f t="shared" si="15"/>
        <v>228.95935842670954</v>
      </c>
      <c r="Y139" s="167">
        <f t="shared" si="15"/>
        <v>241.38767087565068</v>
      </c>
      <c r="Z139" s="167">
        <f t="shared" si="15"/>
        <v>250.36670278419919</v>
      </c>
    </row>
    <row r="140" spans="1:27" x14ac:dyDescent="0.25">
      <c r="D140" s="373" t="s">
        <v>114</v>
      </c>
      <c r="E140" s="167">
        <f t="shared" ref="E140:Z140" si="16">E134-_xlfn.CONFIDENCE.NORM(E137,E135,E136)</f>
        <v>0.91819192177793607</v>
      </c>
      <c r="F140" s="167">
        <f t="shared" si="16"/>
        <v>2.3111974718834434</v>
      </c>
      <c r="G140" s="167">
        <f t="shared" si="16"/>
        <v>4.2422198143867202</v>
      </c>
      <c r="H140" s="167">
        <f t="shared" si="16"/>
        <v>6.5810050198914478</v>
      </c>
      <c r="I140" s="167">
        <f t="shared" si="16"/>
        <v>9.662601634984485</v>
      </c>
      <c r="J140" s="167">
        <f t="shared" si="16"/>
        <v>13.889588226146142</v>
      </c>
      <c r="K140" s="167">
        <f t="shared" si="16"/>
        <v>20.447390785395477</v>
      </c>
      <c r="L140" s="167">
        <f t="shared" si="16"/>
        <v>24.604435392031533</v>
      </c>
      <c r="M140" s="167">
        <f t="shared" si="16"/>
        <v>35.373486505468293</v>
      </c>
      <c r="N140" s="167">
        <f t="shared" si="16"/>
        <v>40.100378475773546</v>
      </c>
      <c r="O140" s="167">
        <f t="shared" si="16"/>
        <v>57.121866969029412</v>
      </c>
      <c r="P140" s="167">
        <f t="shared" si="16"/>
        <v>69.460953753818487</v>
      </c>
      <c r="Q140" s="167">
        <f t="shared" si="16"/>
        <v>78.437116893008493</v>
      </c>
      <c r="R140" s="167">
        <f t="shared" si="16"/>
        <v>88.937038137862174</v>
      </c>
      <c r="S140" s="167">
        <f t="shared" si="16"/>
        <v>98.188114397163886</v>
      </c>
      <c r="T140" s="167">
        <f t="shared" si="16"/>
        <v>114.01948865680231</v>
      </c>
      <c r="U140" s="167">
        <f t="shared" si="16"/>
        <v>130.57112088423091</v>
      </c>
      <c r="V140" s="167">
        <f t="shared" si="16"/>
        <v>161.78905794899836</v>
      </c>
      <c r="W140" s="167">
        <f t="shared" si="16"/>
        <v>175.01077791119852</v>
      </c>
      <c r="X140" s="167">
        <f t="shared" si="16"/>
        <v>186.54064157329046</v>
      </c>
      <c r="Y140" s="167">
        <f t="shared" si="16"/>
        <v>196.11232912434932</v>
      </c>
      <c r="Z140" s="167">
        <f t="shared" si="16"/>
        <v>205.13329721580081</v>
      </c>
    </row>
    <row r="141" spans="1:27" x14ac:dyDescent="0.25">
      <c r="D141" s="373"/>
    </row>
    <row r="142" spans="1:27" x14ac:dyDescent="0.25">
      <c r="A142" s="167">
        <v>17</v>
      </c>
      <c r="B142" s="167" t="s">
        <v>42</v>
      </c>
      <c r="C142" s="167" t="s">
        <v>27</v>
      </c>
      <c r="D142" s="373" t="s">
        <v>28</v>
      </c>
      <c r="E142" s="167">
        <v>0</v>
      </c>
      <c r="F142" s="167">
        <v>1</v>
      </c>
      <c r="G142" s="167">
        <v>1</v>
      </c>
      <c r="H142" s="167">
        <v>9</v>
      </c>
      <c r="I142" s="167">
        <v>38</v>
      </c>
      <c r="J142" s="167">
        <v>47</v>
      </c>
      <c r="K142" s="167">
        <v>53</v>
      </c>
      <c r="L142" s="167">
        <v>55</v>
      </c>
      <c r="M142" s="167">
        <v>69</v>
      </c>
      <c r="N142" s="167">
        <v>91</v>
      </c>
      <c r="O142" s="167">
        <v>165</v>
      </c>
      <c r="P142" s="167">
        <v>193</v>
      </c>
      <c r="Q142" s="167">
        <v>203</v>
      </c>
      <c r="R142" s="167">
        <v>217</v>
      </c>
      <c r="S142" s="167">
        <v>232</v>
      </c>
      <c r="T142" s="167">
        <v>258</v>
      </c>
      <c r="U142" s="167">
        <v>267</v>
      </c>
      <c r="V142" s="167">
        <v>303</v>
      </c>
      <c r="W142" s="167">
        <v>320</v>
      </c>
      <c r="X142" s="167">
        <v>339</v>
      </c>
      <c r="Y142" s="167">
        <v>353</v>
      </c>
      <c r="Z142" s="167">
        <v>369</v>
      </c>
      <c r="AA142" s="167" t="s">
        <v>14</v>
      </c>
    </row>
    <row r="143" spans="1:27" x14ac:dyDescent="0.25">
      <c r="A143" s="167">
        <v>18</v>
      </c>
      <c r="B143" s="167" t="s">
        <v>43</v>
      </c>
      <c r="C143" s="167" t="s">
        <v>27</v>
      </c>
      <c r="D143" s="373" t="s">
        <v>28</v>
      </c>
      <c r="E143" s="167">
        <v>1</v>
      </c>
      <c r="F143" s="167">
        <v>2</v>
      </c>
      <c r="G143" s="167">
        <v>2</v>
      </c>
      <c r="H143" s="167">
        <v>2</v>
      </c>
      <c r="I143" s="167">
        <v>3</v>
      </c>
      <c r="J143" s="167">
        <v>3</v>
      </c>
      <c r="K143" s="167">
        <v>4</v>
      </c>
      <c r="L143" s="167">
        <v>5</v>
      </c>
      <c r="M143" s="167">
        <v>6</v>
      </c>
      <c r="N143" s="167">
        <v>15</v>
      </c>
      <c r="O143" s="167">
        <v>27</v>
      </c>
      <c r="P143" s="167">
        <v>40</v>
      </c>
      <c r="Q143" s="167">
        <v>41</v>
      </c>
      <c r="R143" s="167">
        <v>43</v>
      </c>
      <c r="S143" s="167">
        <v>61</v>
      </c>
      <c r="T143" s="167">
        <v>69</v>
      </c>
      <c r="U143" s="167">
        <v>73</v>
      </c>
      <c r="V143" s="167">
        <v>101</v>
      </c>
      <c r="W143" s="167">
        <v>106</v>
      </c>
      <c r="X143" s="167">
        <v>125</v>
      </c>
      <c r="Y143" s="167">
        <v>135</v>
      </c>
      <c r="Z143" s="167">
        <v>149</v>
      </c>
      <c r="AA143" s="167" t="s">
        <v>9</v>
      </c>
    </row>
    <row r="144" spans="1:27" x14ac:dyDescent="0.25">
      <c r="A144" s="167">
        <v>19</v>
      </c>
      <c r="B144" s="167" t="s">
        <v>44</v>
      </c>
      <c r="C144" s="167" t="s">
        <v>16</v>
      </c>
      <c r="D144" s="373" t="s">
        <v>17</v>
      </c>
      <c r="E144" s="167">
        <v>3</v>
      </c>
      <c r="F144" s="167">
        <v>3</v>
      </c>
      <c r="G144" s="167">
        <v>3</v>
      </c>
      <c r="H144" s="167">
        <v>4</v>
      </c>
      <c r="I144" s="167">
        <v>4</v>
      </c>
      <c r="J144" s="167">
        <v>6</v>
      </c>
      <c r="K144" s="167">
        <v>7</v>
      </c>
      <c r="L144" s="167">
        <v>21</v>
      </c>
      <c r="M144" s="167">
        <v>23</v>
      </c>
      <c r="N144" s="167">
        <v>30</v>
      </c>
      <c r="O144" s="167">
        <v>40</v>
      </c>
      <c r="P144" s="167">
        <v>72</v>
      </c>
      <c r="Q144" s="167">
        <v>92</v>
      </c>
      <c r="R144" s="167">
        <v>111</v>
      </c>
      <c r="S144" s="167">
        <v>112</v>
      </c>
      <c r="T144" s="167">
        <v>128</v>
      </c>
      <c r="U144" s="167" t="s">
        <v>87</v>
      </c>
      <c r="V144" s="167">
        <v>153</v>
      </c>
      <c r="W144" s="167">
        <v>164</v>
      </c>
      <c r="X144" s="167">
        <v>182</v>
      </c>
      <c r="Y144" s="167">
        <v>190</v>
      </c>
      <c r="Z144" s="167">
        <v>196</v>
      </c>
      <c r="AA144" s="167" t="s">
        <v>14</v>
      </c>
    </row>
    <row r="145" spans="1:27" x14ac:dyDescent="0.25">
      <c r="A145" s="167">
        <v>20</v>
      </c>
      <c r="B145" s="167" t="s">
        <v>45</v>
      </c>
      <c r="C145" s="167" t="s">
        <v>16</v>
      </c>
      <c r="D145" s="373" t="s">
        <v>17</v>
      </c>
      <c r="E145" s="167">
        <v>2</v>
      </c>
      <c r="F145" s="167">
        <v>3</v>
      </c>
      <c r="G145" s="167">
        <v>3</v>
      </c>
      <c r="H145" s="167">
        <v>9</v>
      </c>
      <c r="I145" s="167">
        <v>9</v>
      </c>
      <c r="J145" s="167">
        <v>12</v>
      </c>
      <c r="K145" s="167">
        <v>20</v>
      </c>
      <c r="L145" s="167">
        <v>31</v>
      </c>
      <c r="M145" s="167">
        <v>40</v>
      </c>
      <c r="N145" s="167">
        <v>59</v>
      </c>
      <c r="O145" s="167">
        <v>66</v>
      </c>
      <c r="P145" s="167">
        <v>91</v>
      </c>
      <c r="Q145" s="167">
        <v>97</v>
      </c>
      <c r="R145" s="167">
        <v>108</v>
      </c>
      <c r="S145" s="167">
        <v>113</v>
      </c>
      <c r="T145" s="167">
        <v>117</v>
      </c>
      <c r="U145" s="167">
        <v>126</v>
      </c>
      <c r="V145" s="167">
        <v>134</v>
      </c>
      <c r="W145" s="167">
        <v>143</v>
      </c>
      <c r="X145" s="167">
        <v>158</v>
      </c>
      <c r="Y145" s="167">
        <v>164</v>
      </c>
      <c r="Z145" s="167">
        <v>172</v>
      </c>
      <c r="AA145" s="167" t="s">
        <v>14</v>
      </c>
    </row>
    <row r="146" spans="1:27" x14ac:dyDescent="0.25">
      <c r="D146" s="373" t="s">
        <v>106</v>
      </c>
      <c r="E146" s="167">
        <f>AVERAGE(E142:E145)</f>
        <v>1.5</v>
      </c>
      <c r="F146" s="167">
        <f t="shared" ref="F146" si="17">AVERAGE(F142:F145)</f>
        <v>2.25</v>
      </c>
      <c r="G146" s="167">
        <f t="shared" ref="G146" si="18">AVERAGE(G142:G145)</f>
        <v>2.25</v>
      </c>
      <c r="H146" s="167">
        <f t="shared" ref="H146" si="19">AVERAGE(H142:H145)</f>
        <v>6</v>
      </c>
      <c r="I146" s="167">
        <f t="shared" ref="I146" si="20">AVERAGE(I142:I145)</f>
        <v>13.5</v>
      </c>
      <c r="J146" s="167">
        <f t="shared" ref="J146" si="21">AVERAGE(J142:J145)</f>
        <v>17</v>
      </c>
      <c r="K146" s="167">
        <f t="shared" ref="K146" si="22">AVERAGE(K142:K145)</f>
        <v>21</v>
      </c>
      <c r="L146" s="167">
        <f t="shared" ref="L146" si="23">AVERAGE(L142:L145)</f>
        <v>28</v>
      </c>
      <c r="M146" s="167">
        <f t="shared" ref="M146" si="24">AVERAGE(M142:M145)</f>
        <v>34.5</v>
      </c>
      <c r="N146" s="167">
        <f t="shared" ref="N146" si="25">AVERAGE(N142:N145)</f>
        <v>48.75</v>
      </c>
      <c r="O146" s="167">
        <f t="shared" ref="O146" si="26">AVERAGE(O142:O145)</f>
        <v>74.5</v>
      </c>
      <c r="P146" s="167">
        <f t="shared" ref="P146" si="27">AVERAGE(P142:P145)</f>
        <v>99</v>
      </c>
      <c r="Q146" s="167">
        <f t="shared" ref="Q146" si="28">AVERAGE(Q142:Q145)</f>
        <v>108.25</v>
      </c>
      <c r="R146" s="167">
        <f t="shared" ref="R146" si="29">AVERAGE(R142:R145)</f>
        <v>119.75</v>
      </c>
      <c r="S146" s="167">
        <f t="shared" ref="S146" si="30">AVERAGE(S142:S145)</f>
        <v>129.5</v>
      </c>
      <c r="T146" s="167">
        <f t="shared" ref="T146" si="31">AVERAGE(T142:T145)</f>
        <v>143</v>
      </c>
      <c r="U146" s="167">
        <f t="shared" ref="U146" si="32">AVERAGE(U142:U145)</f>
        <v>155.33333333333334</v>
      </c>
      <c r="V146" s="167">
        <f t="shared" ref="V146" si="33">AVERAGE(V142:V145)</f>
        <v>172.75</v>
      </c>
      <c r="W146" s="167">
        <f t="shared" ref="W146" si="34">AVERAGE(W142:W145)</f>
        <v>183.25</v>
      </c>
      <c r="X146" s="167">
        <f t="shared" ref="X146" si="35">AVERAGE(X142:X145)</f>
        <v>201</v>
      </c>
      <c r="Y146" s="167">
        <f t="shared" ref="Y146" si="36">AVERAGE(Y142:Y145)</f>
        <v>210.5</v>
      </c>
      <c r="Z146" s="167">
        <f t="shared" ref="Z146" si="37">AVERAGE(Z142:Z145)</f>
        <v>221.5</v>
      </c>
    </row>
    <row r="147" spans="1:27" x14ac:dyDescent="0.25">
      <c r="D147" s="373" t="s">
        <v>107</v>
      </c>
      <c r="E147" s="167">
        <f>STDEV(E142:E145)</f>
        <v>1.2909944487358056</v>
      </c>
      <c r="F147" s="167">
        <f t="shared" ref="F147" si="38">STDEV(F142:F145)</f>
        <v>0.9574271077563381</v>
      </c>
      <c r="G147" s="167">
        <f t="shared" ref="G147" si="39">STDEV(G142:G145)</f>
        <v>0.9574271077563381</v>
      </c>
      <c r="H147" s="167">
        <f t="shared" ref="H147" si="40">STDEV(H142:H145)</f>
        <v>3.5590260840104371</v>
      </c>
      <c r="I147" s="167">
        <f t="shared" ref="I147" si="41">STDEV(I142:I145)</f>
        <v>16.542873591570078</v>
      </c>
      <c r="J147" s="167">
        <f t="shared" ref="J147" si="42">STDEV(J142:J145)</f>
        <v>20.346989949375804</v>
      </c>
      <c r="K147" s="167">
        <f t="shared" ref="K147" si="43">STDEV(K142:K145)</f>
        <v>22.435091560618453</v>
      </c>
      <c r="L147" s="167">
        <f t="shared" ref="L147" si="44">STDEV(L142:L145)</f>
        <v>20.944370763206678</v>
      </c>
      <c r="M147" s="167">
        <f t="shared" ref="M147" si="45">STDEV(M142:M145)</f>
        <v>26.863854277945052</v>
      </c>
      <c r="N147" s="167">
        <f t="shared" ref="N147" si="46">STDEV(N142:N145)</f>
        <v>33.569579483018053</v>
      </c>
      <c r="O147" s="167">
        <f t="shared" ref="O147" si="47">STDEV(O142:O145)</f>
        <v>62.473994589749104</v>
      </c>
      <c r="P147" s="167">
        <f t="shared" ref="P147" si="48">STDEV(P142:P145)</f>
        <v>66.105975524153635</v>
      </c>
      <c r="Q147" s="167">
        <f t="shared" ref="Q147" si="49">STDEV(Q142:Q145)</f>
        <v>68.045940363845361</v>
      </c>
      <c r="R147" s="167">
        <f t="shared" ref="R147" si="50">STDEV(R142:R145)</f>
        <v>72.024879960561776</v>
      </c>
      <c r="S147" s="167">
        <f t="shared" ref="S147" si="51">STDEV(S142:S145)</f>
        <v>72.518963037263575</v>
      </c>
      <c r="T147" s="167">
        <f t="shared" ref="T147" si="52">STDEV(T142:T145)</f>
        <v>80.833161511844878</v>
      </c>
      <c r="U147" s="167">
        <f t="shared" ref="U147" si="53">STDEV(U142:U145)</f>
        <v>100.27129865187413</v>
      </c>
      <c r="V147" s="167">
        <f t="shared" ref="V147" si="54">STDEV(V142:V145)</f>
        <v>89.45156976450069</v>
      </c>
      <c r="W147" s="167">
        <f t="shared" ref="W147" si="55">STDEV(W142:W145)</f>
        <v>94.266908297662965</v>
      </c>
      <c r="X147" s="167">
        <f t="shared" ref="X147" si="56">STDEV(X142:X145)</f>
        <v>94.921019800674287</v>
      </c>
      <c r="Y147" s="167">
        <f t="shared" ref="Y147" si="57">STDEV(Y142:Y145)</f>
        <v>97.620011609642134</v>
      </c>
      <c r="Z147" s="167">
        <f t="shared" ref="Z147" si="58">STDEV(Z142:Z145)</f>
        <v>100.18815631933082</v>
      </c>
    </row>
    <row r="148" spans="1:27" x14ac:dyDescent="0.25">
      <c r="D148" s="373" t="s">
        <v>111</v>
      </c>
      <c r="E148" s="167">
        <f>COUNT(E142:E145)</f>
        <v>4</v>
      </c>
      <c r="F148" s="167">
        <f t="shared" ref="F148:Z148" si="59">COUNT(F142:F145)</f>
        <v>4</v>
      </c>
      <c r="G148" s="167">
        <f t="shared" si="59"/>
        <v>4</v>
      </c>
      <c r="H148" s="167">
        <f t="shared" si="59"/>
        <v>4</v>
      </c>
      <c r="I148" s="167">
        <f t="shared" si="59"/>
        <v>4</v>
      </c>
      <c r="J148" s="167">
        <f t="shared" si="59"/>
        <v>4</v>
      </c>
      <c r="K148" s="167">
        <f t="shared" si="59"/>
        <v>4</v>
      </c>
      <c r="L148" s="167">
        <f t="shared" si="59"/>
        <v>4</v>
      </c>
      <c r="M148" s="167">
        <f t="shared" si="59"/>
        <v>4</v>
      </c>
      <c r="N148" s="167">
        <f t="shared" si="59"/>
        <v>4</v>
      </c>
      <c r="O148" s="167">
        <f t="shared" si="59"/>
        <v>4</v>
      </c>
      <c r="P148" s="167">
        <f t="shared" si="59"/>
        <v>4</v>
      </c>
      <c r="Q148" s="167">
        <f t="shared" si="59"/>
        <v>4</v>
      </c>
      <c r="R148" s="167">
        <f t="shared" si="59"/>
        <v>4</v>
      </c>
      <c r="S148" s="167">
        <f t="shared" si="59"/>
        <v>4</v>
      </c>
      <c r="T148" s="167">
        <f t="shared" si="59"/>
        <v>4</v>
      </c>
      <c r="U148" s="167">
        <f t="shared" si="59"/>
        <v>3</v>
      </c>
      <c r="V148" s="167">
        <f t="shared" si="59"/>
        <v>4</v>
      </c>
      <c r="W148" s="167">
        <f t="shared" si="59"/>
        <v>4</v>
      </c>
      <c r="X148" s="167">
        <f t="shared" si="59"/>
        <v>4</v>
      </c>
      <c r="Y148" s="167">
        <f t="shared" si="59"/>
        <v>4</v>
      </c>
      <c r="Z148" s="167">
        <f t="shared" si="59"/>
        <v>4</v>
      </c>
    </row>
    <row r="149" spans="1:27" ht="15.75" thickBot="1" x14ac:dyDescent="0.3">
      <c r="D149" s="373" t="s">
        <v>112</v>
      </c>
      <c r="E149" s="167">
        <v>0.33</v>
      </c>
      <c r="F149" s="167">
        <v>0.33</v>
      </c>
      <c r="G149" s="167">
        <v>0.33</v>
      </c>
      <c r="H149" s="167">
        <v>0.33</v>
      </c>
      <c r="I149" s="167">
        <v>0.33</v>
      </c>
      <c r="J149" s="167">
        <v>0.33</v>
      </c>
      <c r="K149" s="167">
        <v>0.33</v>
      </c>
      <c r="L149" s="167">
        <v>0.33</v>
      </c>
      <c r="M149" s="167">
        <v>0.33</v>
      </c>
      <c r="N149" s="167">
        <v>0.33</v>
      </c>
      <c r="O149" s="167">
        <v>0.33</v>
      </c>
      <c r="P149" s="167">
        <v>0.33</v>
      </c>
      <c r="Q149" s="167">
        <v>0.33</v>
      </c>
      <c r="R149" s="167">
        <v>0.33</v>
      </c>
      <c r="S149" s="167">
        <v>0.33</v>
      </c>
      <c r="T149" s="167">
        <v>0.33</v>
      </c>
      <c r="U149" s="167">
        <v>0.33</v>
      </c>
      <c r="V149" s="167">
        <v>0.33</v>
      </c>
      <c r="W149" s="167">
        <v>0.33</v>
      </c>
      <c r="X149" s="167">
        <v>0.33</v>
      </c>
      <c r="Y149" s="167">
        <v>0.33</v>
      </c>
      <c r="Z149" s="167">
        <v>0.33</v>
      </c>
    </row>
    <row r="150" spans="1:27" x14ac:dyDescent="0.25">
      <c r="D150" s="373"/>
      <c r="E150" s="165">
        <v>17</v>
      </c>
      <c r="F150" s="165">
        <v>18</v>
      </c>
      <c r="G150" s="165">
        <v>19</v>
      </c>
      <c r="H150" s="165">
        <v>20</v>
      </c>
      <c r="I150" s="165">
        <v>21</v>
      </c>
      <c r="J150" s="165">
        <v>22</v>
      </c>
      <c r="K150" s="165">
        <v>23</v>
      </c>
      <c r="L150" s="165">
        <v>24</v>
      </c>
      <c r="M150" s="165">
        <v>25</v>
      </c>
      <c r="N150" s="165">
        <v>26</v>
      </c>
      <c r="O150" s="165">
        <v>27</v>
      </c>
      <c r="P150" s="165">
        <v>28</v>
      </c>
      <c r="Q150" s="165">
        <v>29</v>
      </c>
      <c r="R150" s="165">
        <v>30</v>
      </c>
      <c r="S150" s="165">
        <v>31</v>
      </c>
      <c r="T150" s="165">
        <v>32</v>
      </c>
      <c r="U150" s="165">
        <v>33</v>
      </c>
      <c r="V150" s="165">
        <v>34</v>
      </c>
      <c r="W150" s="165">
        <v>35</v>
      </c>
      <c r="X150" s="165">
        <v>36</v>
      </c>
      <c r="Y150" s="165">
        <v>37</v>
      </c>
      <c r="Z150" s="165">
        <v>38</v>
      </c>
    </row>
    <row r="151" spans="1:27" x14ac:dyDescent="0.25">
      <c r="D151" s="373" t="s">
        <v>113</v>
      </c>
      <c r="E151" s="167">
        <f t="shared" ref="E151:Z151" si="60">E146+_xlfn.CONFIDENCE.NORM(E149,E147,E148)</f>
        <v>2.1287878038600407</v>
      </c>
      <c r="F151" s="167">
        <f t="shared" si="60"/>
        <v>2.7163215159691041</v>
      </c>
      <c r="G151" s="167">
        <f t="shared" si="60"/>
        <v>2.7163215159691041</v>
      </c>
      <c r="H151" s="167">
        <f t="shared" si="60"/>
        <v>7.7334483486253101</v>
      </c>
      <c r="I151" s="167">
        <f t="shared" si="60"/>
        <v>21.557321365993197</v>
      </c>
      <c r="J151" s="167">
        <f t="shared" si="60"/>
        <v>26.910142633036635</v>
      </c>
      <c r="K151" s="167">
        <f t="shared" si="60"/>
        <v>31.927167011147318</v>
      </c>
      <c r="L151" s="167">
        <f t="shared" si="60"/>
        <v>38.201101103357459</v>
      </c>
      <c r="M151" s="167">
        <f t="shared" si="60"/>
        <v>47.584226621722692</v>
      </c>
      <c r="N151" s="167">
        <f t="shared" si="60"/>
        <v>65.100296610726687</v>
      </c>
      <c r="O151" s="167">
        <f t="shared" si="60"/>
        <v>104.92839254260142</v>
      </c>
      <c r="P151" s="167">
        <f t="shared" si="60"/>
        <v>131.19737405731058</v>
      </c>
      <c r="Q151" s="167">
        <f t="shared" si="60"/>
        <v>141.39224739298601</v>
      </c>
      <c r="R151" s="167">
        <f t="shared" si="60"/>
        <v>154.83021753155711</v>
      </c>
      <c r="S151" s="167">
        <f t="shared" si="60"/>
        <v>164.8208641222748</v>
      </c>
      <c r="T151" s="167">
        <f t="shared" si="60"/>
        <v>182.3703521776323</v>
      </c>
      <c r="U151" s="167">
        <f t="shared" si="60"/>
        <v>211.72640394114509</v>
      </c>
      <c r="V151" s="167">
        <f t="shared" si="60"/>
        <v>216.31800771616955</v>
      </c>
      <c r="W151" s="167">
        <f t="shared" si="60"/>
        <v>229.16335176011546</v>
      </c>
      <c r="X151" s="167">
        <f t="shared" si="60"/>
        <v>247.23194130622917</v>
      </c>
      <c r="Y151" s="167">
        <f t="shared" si="60"/>
        <v>258.04650399382166</v>
      </c>
      <c r="Z151" s="167">
        <f t="shared" si="60"/>
        <v>270.29733669382375</v>
      </c>
    </row>
    <row r="152" spans="1:27" x14ac:dyDescent="0.25">
      <c r="D152" s="373" t="s">
        <v>114</v>
      </c>
      <c r="E152" s="167">
        <f t="shared" ref="E152:Z152" si="61">E146-_xlfn.CONFIDENCE.NORM(E149,E147,E148)</f>
        <v>0.87121219613995904</v>
      </c>
      <c r="F152" s="167">
        <f t="shared" si="61"/>
        <v>1.7836784840308959</v>
      </c>
      <c r="G152" s="167">
        <f t="shared" si="61"/>
        <v>1.7836784840308959</v>
      </c>
      <c r="H152" s="167">
        <f t="shared" si="61"/>
        <v>4.2665516513746899</v>
      </c>
      <c r="I152" s="167">
        <f t="shared" si="61"/>
        <v>5.4426786340068016</v>
      </c>
      <c r="J152" s="167">
        <f t="shared" si="61"/>
        <v>7.0898573669633631</v>
      </c>
      <c r="K152" s="167">
        <f t="shared" si="61"/>
        <v>10.07283298885268</v>
      </c>
      <c r="L152" s="167">
        <f t="shared" si="61"/>
        <v>17.798898896642545</v>
      </c>
      <c r="M152" s="167">
        <f t="shared" si="61"/>
        <v>21.415773378277311</v>
      </c>
      <c r="N152" s="167">
        <f t="shared" si="61"/>
        <v>32.399703389273313</v>
      </c>
      <c r="O152" s="167">
        <f t="shared" si="61"/>
        <v>44.071607457398585</v>
      </c>
      <c r="P152" s="167">
        <f t="shared" si="61"/>
        <v>66.802625942689431</v>
      </c>
      <c r="Q152" s="167">
        <f t="shared" si="61"/>
        <v>75.107752607014007</v>
      </c>
      <c r="R152" s="167">
        <f t="shared" si="61"/>
        <v>84.669782468442889</v>
      </c>
      <c r="S152" s="167">
        <f t="shared" si="61"/>
        <v>94.179135877725201</v>
      </c>
      <c r="T152" s="167">
        <f t="shared" si="61"/>
        <v>103.6296478223677</v>
      </c>
      <c r="U152" s="167">
        <f t="shared" si="61"/>
        <v>98.940262725521592</v>
      </c>
      <c r="V152" s="167">
        <f t="shared" si="61"/>
        <v>129.18199228383045</v>
      </c>
      <c r="W152" s="167">
        <f t="shared" si="61"/>
        <v>137.33664823988454</v>
      </c>
      <c r="X152" s="167">
        <f t="shared" si="61"/>
        <v>154.76805869377083</v>
      </c>
      <c r="Y152" s="167">
        <f t="shared" si="61"/>
        <v>162.95349600617834</v>
      </c>
      <c r="Z152" s="167">
        <f t="shared" si="61"/>
        <v>172.70266330617625</v>
      </c>
    </row>
    <row r="157" spans="1:27" x14ac:dyDescent="0.25">
      <c r="A157" s="167">
        <v>9</v>
      </c>
      <c r="B157" s="167" t="s">
        <v>32</v>
      </c>
      <c r="C157" s="167" t="s">
        <v>12</v>
      </c>
      <c r="D157" s="167" t="s">
        <v>13</v>
      </c>
      <c r="E157" s="167">
        <v>4</v>
      </c>
      <c r="F157" s="167">
        <v>8</v>
      </c>
      <c r="G157" s="167">
        <v>11</v>
      </c>
      <c r="H157" s="167">
        <v>16</v>
      </c>
      <c r="I157" s="167">
        <v>19</v>
      </c>
      <c r="J157" s="167">
        <v>19</v>
      </c>
      <c r="K157" s="167">
        <v>29</v>
      </c>
      <c r="L157" s="167">
        <v>30</v>
      </c>
      <c r="M157" s="167">
        <v>33</v>
      </c>
      <c r="N157" s="167">
        <v>34</v>
      </c>
      <c r="O157" s="167">
        <v>35</v>
      </c>
      <c r="P157" s="167">
        <v>40</v>
      </c>
      <c r="Q157" s="167">
        <v>41</v>
      </c>
      <c r="R157" s="167">
        <v>41</v>
      </c>
      <c r="S157" s="167">
        <v>41</v>
      </c>
      <c r="T157" s="167">
        <v>42</v>
      </c>
      <c r="U157" s="167">
        <v>42</v>
      </c>
      <c r="V157" s="167">
        <v>42</v>
      </c>
      <c r="W157" s="167">
        <v>42</v>
      </c>
      <c r="X157" s="167">
        <v>42</v>
      </c>
      <c r="Y157" s="167">
        <v>42</v>
      </c>
      <c r="Z157" s="167">
        <v>42</v>
      </c>
    </row>
    <row r="158" spans="1:27" x14ac:dyDescent="0.25">
      <c r="A158" s="167">
        <v>11</v>
      </c>
      <c r="B158" s="167" t="s">
        <v>33</v>
      </c>
      <c r="C158" s="167" t="s">
        <v>12</v>
      </c>
      <c r="D158" s="167" t="s">
        <v>13</v>
      </c>
      <c r="E158" s="167">
        <v>3</v>
      </c>
      <c r="F158" s="167">
        <v>12</v>
      </c>
      <c r="G158" s="167">
        <v>25</v>
      </c>
      <c r="H158" s="167">
        <v>35</v>
      </c>
      <c r="I158" s="167">
        <v>57</v>
      </c>
      <c r="J158" s="167">
        <v>70</v>
      </c>
      <c r="K158" s="167">
        <v>81</v>
      </c>
      <c r="L158" s="167">
        <v>90</v>
      </c>
      <c r="M158" s="167">
        <v>96</v>
      </c>
      <c r="N158" s="167">
        <v>109</v>
      </c>
      <c r="O158" s="167">
        <v>112</v>
      </c>
      <c r="P158" s="167">
        <v>120</v>
      </c>
      <c r="Q158" s="167">
        <v>123</v>
      </c>
      <c r="R158" s="167">
        <v>123</v>
      </c>
      <c r="S158" s="167">
        <v>128</v>
      </c>
      <c r="T158" s="167">
        <v>131</v>
      </c>
      <c r="U158" s="167">
        <v>132</v>
      </c>
      <c r="V158" s="167">
        <v>134</v>
      </c>
      <c r="W158" s="167">
        <v>136</v>
      </c>
      <c r="X158" s="167">
        <v>136</v>
      </c>
      <c r="Y158" s="167">
        <v>139</v>
      </c>
      <c r="Z158" s="167">
        <v>139</v>
      </c>
    </row>
    <row r="159" spans="1:27" x14ac:dyDescent="0.25">
      <c r="D159" s="373" t="s">
        <v>106</v>
      </c>
      <c r="E159" s="167">
        <f>AVERAGE(E157:E158)</f>
        <v>3.5</v>
      </c>
      <c r="F159" s="167">
        <f t="shared" ref="F159:Z159" si="62">AVERAGE(F157:F158)</f>
        <v>10</v>
      </c>
      <c r="G159" s="167">
        <f t="shared" si="62"/>
        <v>18</v>
      </c>
      <c r="H159" s="167">
        <f t="shared" si="62"/>
        <v>25.5</v>
      </c>
      <c r="I159" s="167">
        <f t="shared" si="62"/>
        <v>38</v>
      </c>
      <c r="J159" s="167">
        <f t="shared" si="62"/>
        <v>44.5</v>
      </c>
      <c r="K159" s="167">
        <f t="shared" si="62"/>
        <v>55</v>
      </c>
      <c r="L159" s="167">
        <f t="shared" si="62"/>
        <v>60</v>
      </c>
      <c r="M159" s="167">
        <f t="shared" si="62"/>
        <v>64.5</v>
      </c>
      <c r="N159" s="167">
        <f t="shared" si="62"/>
        <v>71.5</v>
      </c>
      <c r="O159" s="167">
        <f t="shared" si="62"/>
        <v>73.5</v>
      </c>
      <c r="P159" s="167">
        <f t="shared" si="62"/>
        <v>80</v>
      </c>
      <c r="Q159" s="167">
        <f t="shared" si="62"/>
        <v>82</v>
      </c>
      <c r="R159" s="167">
        <f t="shared" si="62"/>
        <v>82</v>
      </c>
      <c r="S159" s="167">
        <f t="shared" si="62"/>
        <v>84.5</v>
      </c>
      <c r="T159" s="167">
        <f t="shared" si="62"/>
        <v>86.5</v>
      </c>
      <c r="U159" s="167">
        <f t="shared" si="62"/>
        <v>87</v>
      </c>
      <c r="V159" s="167">
        <f t="shared" si="62"/>
        <v>88</v>
      </c>
      <c r="W159" s="167">
        <f t="shared" si="62"/>
        <v>89</v>
      </c>
      <c r="X159" s="167">
        <f t="shared" si="62"/>
        <v>89</v>
      </c>
      <c r="Y159" s="167">
        <f t="shared" si="62"/>
        <v>90.5</v>
      </c>
      <c r="Z159" s="167">
        <f t="shared" si="62"/>
        <v>90.5</v>
      </c>
    </row>
    <row r="160" spans="1:27" x14ac:dyDescent="0.25">
      <c r="D160" s="373" t="s">
        <v>107</v>
      </c>
      <c r="E160" s="167">
        <f>STDEV(E157:E158)</f>
        <v>0.70710678118654757</v>
      </c>
      <c r="F160" s="167">
        <f t="shared" ref="F160:Z160" si="63">STDEV(F157:F158)</f>
        <v>2.8284271247461903</v>
      </c>
      <c r="G160" s="167">
        <f t="shared" si="63"/>
        <v>9.8994949366116654</v>
      </c>
      <c r="H160" s="167">
        <f t="shared" si="63"/>
        <v>13.435028842544403</v>
      </c>
      <c r="I160" s="167">
        <f t="shared" si="63"/>
        <v>26.870057685088806</v>
      </c>
      <c r="J160" s="167">
        <f t="shared" si="63"/>
        <v>36.062445840513924</v>
      </c>
      <c r="K160" s="167">
        <f t="shared" si="63"/>
        <v>36.76955262170047</v>
      </c>
      <c r="L160" s="167">
        <f t="shared" si="63"/>
        <v>42.426406871192853</v>
      </c>
      <c r="M160" s="167">
        <f t="shared" si="63"/>
        <v>44.547727214752491</v>
      </c>
      <c r="N160" s="167">
        <f t="shared" si="63"/>
        <v>53.033008588991066</v>
      </c>
      <c r="O160" s="167">
        <f t="shared" si="63"/>
        <v>54.447222151364159</v>
      </c>
      <c r="P160" s="167">
        <f t="shared" si="63"/>
        <v>56.568542494923804</v>
      </c>
      <c r="Q160" s="167">
        <f t="shared" si="63"/>
        <v>57.982756057296896</v>
      </c>
      <c r="R160" s="167">
        <f t="shared" si="63"/>
        <v>57.982756057296896</v>
      </c>
      <c r="S160" s="167">
        <f t="shared" si="63"/>
        <v>61.518289963229634</v>
      </c>
      <c r="T160" s="167">
        <f t="shared" si="63"/>
        <v>62.932503525602726</v>
      </c>
      <c r="U160" s="167">
        <f t="shared" si="63"/>
        <v>63.63961030678928</v>
      </c>
      <c r="V160" s="167">
        <f t="shared" si="63"/>
        <v>65.053823869162372</v>
      </c>
      <c r="W160" s="167">
        <f t="shared" si="63"/>
        <v>66.468037431535464</v>
      </c>
      <c r="X160" s="167">
        <f t="shared" si="63"/>
        <v>66.468037431535464</v>
      </c>
      <c r="Y160" s="167">
        <f t="shared" si="63"/>
        <v>68.58935777509511</v>
      </c>
      <c r="Z160" s="167">
        <f t="shared" si="63"/>
        <v>68.58935777509511</v>
      </c>
    </row>
    <row r="161" spans="1:27" x14ac:dyDescent="0.25">
      <c r="D161" s="373" t="s">
        <v>111</v>
      </c>
      <c r="E161" s="167">
        <f>COUNT(E157:E158)</f>
        <v>2</v>
      </c>
      <c r="F161" s="167">
        <f t="shared" ref="F161:Z161" si="64">COUNT(F157:F158)</f>
        <v>2</v>
      </c>
      <c r="G161" s="167">
        <f t="shared" si="64"/>
        <v>2</v>
      </c>
      <c r="H161" s="167">
        <f t="shared" si="64"/>
        <v>2</v>
      </c>
      <c r="I161" s="167">
        <f t="shared" si="64"/>
        <v>2</v>
      </c>
      <c r="J161" s="167">
        <f t="shared" si="64"/>
        <v>2</v>
      </c>
      <c r="K161" s="167">
        <f t="shared" si="64"/>
        <v>2</v>
      </c>
      <c r="L161" s="167">
        <f t="shared" si="64"/>
        <v>2</v>
      </c>
      <c r="M161" s="167">
        <f t="shared" si="64"/>
        <v>2</v>
      </c>
      <c r="N161" s="167">
        <f t="shared" si="64"/>
        <v>2</v>
      </c>
      <c r="O161" s="167">
        <f t="shared" si="64"/>
        <v>2</v>
      </c>
      <c r="P161" s="167">
        <f t="shared" si="64"/>
        <v>2</v>
      </c>
      <c r="Q161" s="167">
        <f t="shared" si="64"/>
        <v>2</v>
      </c>
      <c r="R161" s="167">
        <f t="shared" si="64"/>
        <v>2</v>
      </c>
      <c r="S161" s="167">
        <f t="shared" si="64"/>
        <v>2</v>
      </c>
      <c r="T161" s="167">
        <f t="shared" si="64"/>
        <v>2</v>
      </c>
      <c r="U161" s="167">
        <f t="shared" si="64"/>
        <v>2</v>
      </c>
      <c r="V161" s="167">
        <f t="shared" si="64"/>
        <v>2</v>
      </c>
      <c r="W161" s="167">
        <f t="shared" si="64"/>
        <v>2</v>
      </c>
      <c r="X161" s="167">
        <f t="shared" si="64"/>
        <v>2</v>
      </c>
      <c r="Y161" s="167">
        <f t="shared" si="64"/>
        <v>2</v>
      </c>
      <c r="Z161" s="167">
        <f t="shared" si="64"/>
        <v>2</v>
      </c>
    </row>
    <row r="162" spans="1:27" ht="15.75" thickBot="1" x14ac:dyDescent="0.3">
      <c r="D162" s="373" t="s">
        <v>112</v>
      </c>
      <c r="E162" s="167">
        <v>0.33</v>
      </c>
      <c r="F162" s="167">
        <v>0.33</v>
      </c>
      <c r="G162" s="167">
        <v>0.33</v>
      </c>
      <c r="H162" s="167">
        <v>0.33</v>
      </c>
      <c r="I162" s="167">
        <v>0.33</v>
      </c>
      <c r="J162" s="167">
        <v>0.33</v>
      </c>
      <c r="K162" s="167">
        <v>0.33</v>
      </c>
      <c r="L162" s="167">
        <v>0.33</v>
      </c>
      <c r="M162" s="167">
        <v>0.33</v>
      </c>
      <c r="N162" s="167">
        <v>0.33</v>
      </c>
      <c r="O162" s="167">
        <v>0.33</v>
      </c>
      <c r="P162" s="167">
        <v>0.33</v>
      </c>
      <c r="Q162" s="167">
        <v>0.33</v>
      </c>
      <c r="R162" s="167">
        <v>0.33</v>
      </c>
      <c r="S162" s="167">
        <v>0.33</v>
      </c>
      <c r="T162" s="167">
        <v>0.33</v>
      </c>
      <c r="U162" s="167">
        <v>0.33</v>
      </c>
      <c r="V162" s="167">
        <v>0.33</v>
      </c>
      <c r="W162" s="167">
        <v>0.33</v>
      </c>
      <c r="X162" s="167">
        <v>0.33</v>
      </c>
      <c r="Y162" s="167">
        <v>0.33</v>
      </c>
      <c r="Z162" s="167">
        <v>0.33</v>
      </c>
    </row>
    <row r="163" spans="1:27" x14ac:dyDescent="0.25">
      <c r="E163" s="165">
        <v>17</v>
      </c>
      <c r="F163" s="165">
        <v>18</v>
      </c>
      <c r="G163" s="165">
        <v>19</v>
      </c>
      <c r="H163" s="165">
        <v>20</v>
      </c>
      <c r="I163" s="165">
        <v>21</v>
      </c>
      <c r="J163" s="165">
        <v>22</v>
      </c>
      <c r="K163" s="165">
        <v>23</v>
      </c>
      <c r="L163" s="165">
        <v>24</v>
      </c>
      <c r="M163" s="165">
        <v>25</v>
      </c>
      <c r="N163" s="165">
        <v>26</v>
      </c>
      <c r="O163" s="165">
        <v>27</v>
      </c>
      <c r="P163" s="165">
        <v>28</v>
      </c>
      <c r="Q163" s="165">
        <v>29</v>
      </c>
      <c r="R163" s="165">
        <v>30</v>
      </c>
      <c r="S163" s="165">
        <v>31</v>
      </c>
      <c r="T163" s="165">
        <v>32</v>
      </c>
      <c r="U163" s="165">
        <v>33</v>
      </c>
      <c r="V163" s="165">
        <v>34</v>
      </c>
      <c r="W163" s="165">
        <v>35</v>
      </c>
      <c r="X163" s="165">
        <v>36</v>
      </c>
      <c r="Y163" s="165">
        <v>37</v>
      </c>
      <c r="Z163" s="165">
        <v>38</v>
      </c>
    </row>
    <row r="164" spans="1:27" x14ac:dyDescent="0.25">
      <c r="D164" s="373" t="s">
        <v>113</v>
      </c>
      <c r="E164" s="167">
        <f>E159+_xlfn.CONFIDENCE.NORM(E162,E160,E161)</f>
        <v>3.9870569385296548</v>
      </c>
      <c r="F164" s="167">
        <f>F159+_xlfn.CONFIDENCE.NORM(F162,F160,F161)</f>
        <v>11.948227754118619</v>
      </c>
      <c r="G164" s="167">
        <f t="shared" ref="G164:Z164" si="65">G159+_xlfn.CONFIDENCE.NORM(G162,G160,G161)</f>
        <v>24.818797139415167</v>
      </c>
      <c r="H164" s="167">
        <f t="shared" si="65"/>
        <v>34.754081832063441</v>
      </c>
      <c r="I164" s="167">
        <f t="shared" si="65"/>
        <v>56.508163664126883</v>
      </c>
      <c r="J164" s="167">
        <f t="shared" si="65"/>
        <v>69.339903865012388</v>
      </c>
      <c r="K164" s="167">
        <f t="shared" si="65"/>
        <v>80.32696080354205</v>
      </c>
      <c r="L164" s="167">
        <f t="shared" si="65"/>
        <v>89.223416311779289</v>
      </c>
      <c r="M164" s="167">
        <f t="shared" si="65"/>
        <v>95.184587127368246</v>
      </c>
      <c r="N164" s="167">
        <f t="shared" si="65"/>
        <v>108.02927038972412</v>
      </c>
      <c r="O164" s="167">
        <f t="shared" si="65"/>
        <v>111.00338426678343</v>
      </c>
      <c r="P164" s="167">
        <f t="shared" si="65"/>
        <v>118.96455508237239</v>
      </c>
      <c r="Q164" s="167">
        <f t="shared" si="65"/>
        <v>121.93866895943171</v>
      </c>
      <c r="R164" s="167">
        <f t="shared" si="65"/>
        <v>121.93866895943171</v>
      </c>
      <c r="S164" s="167">
        <f t="shared" si="65"/>
        <v>126.87395365207998</v>
      </c>
      <c r="T164" s="167">
        <f t="shared" si="65"/>
        <v>129.84806752913929</v>
      </c>
      <c r="U164" s="167">
        <f t="shared" si="65"/>
        <v>130.83512446766895</v>
      </c>
      <c r="V164" s="167">
        <f t="shared" si="65"/>
        <v>132.80923834472824</v>
      </c>
      <c r="W164" s="167">
        <f t="shared" si="65"/>
        <v>134.78335222178754</v>
      </c>
      <c r="X164" s="167">
        <f t="shared" si="65"/>
        <v>134.78335222178754</v>
      </c>
      <c r="Y164" s="167">
        <f t="shared" si="65"/>
        <v>137.74452303737652</v>
      </c>
      <c r="Z164" s="167">
        <f t="shared" si="65"/>
        <v>137.74452303737652</v>
      </c>
    </row>
    <row r="165" spans="1:27" x14ac:dyDescent="0.25">
      <c r="D165" s="373" t="s">
        <v>114</v>
      </c>
      <c r="E165" s="167">
        <f>E159-_xlfn.CONFIDENCE.NORM(E162,E160,E161)</f>
        <v>3.0129430614703452</v>
      </c>
      <c r="F165" s="167">
        <f t="shared" ref="F165:Z165" si="66">F159-_xlfn.CONFIDENCE.NORM(F162,F160,F161)</f>
        <v>8.0517722458813807</v>
      </c>
      <c r="G165" s="167">
        <f t="shared" si="66"/>
        <v>11.181202860584833</v>
      </c>
      <c r="H165" s="167">
        <f t="shared" si="66"/>
        <v>16.245918167936559</v>
      </c>
      <c r="I165" s="167">
        <f t="shared" si="66"/>
        <v>19.491836335873113</v>
      </c>
      <c r="J165" s="167">
        <f t="shared" si="66"/>
        <v>19.660096134987604</v>
      </c>
      <c r="K165" s="167">
        <f t="shared" si="66"/>
        <v>29.67303919645795</v>
      </c>
      <c r="L165" s="167">
        <f t="shared" si="66"/>
        <v>30.776583688220708</v>
      </c>
      <c r="M165" s="167">
        <f t="shared" si="66"/>
        <v>33.815412872631747</v>
      </c>
      <c r="N165" s="167">
        <f t="shared" si="66"/>
        <v>34.970729610275882</v>
      </c>
      <c r="O165" s="167">
        <f t="shared" si="66"/>
        <v>35.996615733216572</v>
      </c>
      <c r="P165" s="167">
        <f t="shared" si="66"/>
        <v>41.035444917627608</v>
      </c>
      <c r="Q165" s="167">
        <f t="shared" si="66"/>
        <v>42.061331040568298</v>
      </c>
      <c r="R165" s="167">
        <f t="shared" si="66"/>
        <v>42.061331040568298</v>
      </c>
      <c r="S165" s="167">
        <f t="shared" si="66"/>
        <v>42.126046347920024</v>
      </c>
      <c r="T165" s="167">
        <f t="shared" si="66"/>
        <v>43.151932470860721</v>
      </c>
      <c r="U165" s="167">
        <f t="shared" si="66"/>
        <v>43.16487553233106</v>
      </c>
      <c r="V165" s="167">
        <f t="shared" si="66"/>
        <v>43.19076165527175</v>
      </c>
      <c r="W165" s="167">
        <f t="shared" si="66"/>
        <v>43.216647778212447</v>
      </c>
      <c r="X165" s="167">
        <f t="shared" si="66"/>
        <v>43.216647778212447</v>
      </c>
      <c r="Y165" s="167">
        <f t="shared" si="66"/>
        <v>43.255476962623476</v>
      </c>
      <c r="Z165" s="167">
        <f t="shared" si="66"/>
        <v>43.255476962623476</v>
      </c>
    </row>
    <row r="167" spans="1:27" x14ac:dyDescent="0.25">
      <c r="A167" s="167">
        <v>13</v>
      </c>
      <c r="B167" s="167" t="s">
        <v>34</v>
      </c>
      <c r="C167" s="167" t="s">
        <v>27</v>
      </c>
      <c r="D167" s="167" t="s">
        <v>28</v>
      </c>
      <c r="E167" s="167">
        <v>1</v>
      </c>
      <c r="F167" s="167">
        <v>2</v>
      </c>
      <c r="G167" s="167">
        <v>2</v>
      </c>
      <c r="H167" s="167">
        <v>2</v>
      </c>
      <c r="I167" s="167">
        <v>3</v>
      </c>
      <c r="J167" s="167">
        <v>3</v>
      </c>
      <c r="K167" s="167">
        <v>3</v>
      </c>
      <c r="L167" s="167">
        <v>3</v>
      </c>
      <c r="M167" s="167">
        <v>3</v>
      </c>
      <c r="N167" s="167">
        <v>3</v>
      </c>
      <c r="O167" s="167">
        <v>6</v>
      </c>
      <c r="P167" s="167">
        <v>11</v>
      </c>
      <c r="Q167" s="167">
        <v>11</v>
      </c>
      <c r="R167" s="167">
        <v>17</v>
      </c>
      <c r="S167" s="167">
        <v>22</v>
      </c>
      <c r="T167" s="167">
        <v>23</v>
      </c>
      <c r="U167" s="167">
        <v>23</v>
      </c>
      <c r="V167" s="167">
        <v>25</v>
      </c>
      <c r="W167" s="167">
        <v>29</v>
      </c>
      <c r="X167" s="167">
        <v>32</v>
      </c>
      <c r="Y167" s="167">
        <v>32</v>
      </c>
      <c r="Z167" s="167">
        <v>36</v>
      </c>
      <c r="AA167" s="167" t="s">
        <v>14</v>
      </c>
    </row>
    <row r="168" spans="1:27" x14ac:dyDescent="0.25">
      <c r="A168" s="167">
        <v>15</v>
      </c>
      <c r="B168" s="167" t="s">
        <v>35</v>
      </c>
      <c r="C168" s="167" t="s">
        <v>36</v>
      </c>
      <c r="D168" s="167" t="s">
        <v>37</v>
      </c>
      <c r="E168" s="167">
        <v>4</v>
      </c>
      <c r="F168" s="167">
        <v>5</v>
      </c>
      <c r="G168" s="167">
        <v>5</v>
      </c>
      <c r="H168" s="167">
        <v>5</v>
      </c>
      <c r="I168" s="167">
        <v>5</v>
      </c>
      <c r="J168" s="167">
        <v>5</v>
      </c>
      <c r="K168" s="167">
        <v>5</v>
      </c>
      <c r="L168" s="167">
        <v>6</v>
      </c>
      <c r="M168" s="167">
        <v>6</v>
      </c>
      <c r="N168" s="167">
        <v>6</v>
      </c>
      <c r="O168" s="167">
        <v>6</v>
      </c>
      <c r="P168" s="167">
        <v>7</v>
      </c>
      <c r="Q168" s="167">
        <v>7</v>
      </c>
      <c r="R168" s="167">
        <v>7</v>
      </c>
      <c r="S168" s="167">
        <v>7</v>
      </c>
      <c r="T168" s="167">
        <v>7</v>
      </c>
      <c r="U168" s="167">
        <v>7</v>
      </c>
      <c r="V168" s="167">
        <v>7</v>
      </c>
      <c r="W168" s="167">
        <v>7</v>
      </c>
      <c r="X168" s="167">
        <v>10</v>
      </c>
      <c r="Y168" s="167">
        <v>10</v>
      </c>
      <c r="Z168" s="167">
        <v>10</v>
      </c>
      <c r="AA168" s="167" t="s">
        <v>9</v>
      </c>
    </row>
    <row r="169" spans="1:27" x14ac:dyDescent="0.25">
      <c r="A169" s="167">
        <v>22</v>
      </c>
      <c r="B169" s="167" t="s">
        <v>34</v>
      </c>
      <c r="C169" s="167" t="s">
        <v>38</v>
      </c>
      <c r="D169" s="167" t="s">
        <v>39</v>
      </c>
      <c r="E169" s="167">
        <v>0</v>
      </c>
      <c r="F169" s="167">
        <v>0</v>
      </c>
      <c r="G169" s="167">
        <v>0</v>
      </c>
      <c r="H169" s="167">
        <v>2</v>
      </c>
      <c r="I169" s="167">
        <v>2</v>
      </c>
      <c r="J169" s="167">
        <v>3</v>
      </c>
      <c r="K169" s="167">
        <v>3</v>
      </c>
      <c r="L169" s="167">
        <v>3</v>
      </c>
      <c r="M169" s="167">
        <v>3</v>
      </c>
      <c r="N169" s="167">
        <v>3</v>
      </c>
      <c r="O169" s="167">
        <v>3</v>
      </c>
      <c r="P169" s="167">
        <v>3</v>
      </c>
      <c r="Q169" s="167">
        <v>3</v>
      </c>
      <c r="R169" s="167">
        <v>3</v>
      </c>
      <c r="S169" s="167">
        <v>3</v>
      </c>
      <c r="T169" s="167">
        <v>3</v>
      </c>
      <c r="U169" s="167">
        <v>3</v>
      </c>
      <c r="V169" s="167">
        <v>3</v>
      </c>
      <c r="W169" s="167">
        <v>4</v>
      </c>
      <c r="X169" s="167">
        <v>4</v>
      </c>
      <c r="Y169" s="167">
        <v>4</v>
      </c>
      <c r="Z169" s="167">
        <v>4</v>
      </c>
      <c r="AA169" s="167" t="s">
        <v>14</v>
      </c>
    </row>
    <row r="170" spans="1:27" x14ac:dyDescent="0.25">
      <c r="A170" s="167">
        <v>23</v>
      </c>
      <c r="B170" s="167" t="s">
        <v>35</v>
      </c>
      <c r="C170" s="167" t="s">
        <v>38</v>
      </c>
      <c r="D170" s="167" t="s">
        <v>39</v>
      </c>
      <c r="E170" s="167">
        <v>0</v>
      </c>
      <c r="F170" s="167">
        <v>0</v>
      </c>
      <c r="G170" s="167">
        <v>1</v>
      </c>
      <c r="H170" s="167">
        <v>5</v>
      </c>
      <c r="I170" s="167">
        <v>5</v>
      </c>
      <c r="J170" s="167">
        <v>9</v>
      </c>
      <c r="K170" s="167">
        <v>13</v>
      </c>
      <c r="L170" s="167">
        <v>16</v>
      </c>
      <c r="M170" s="167">
        <v>21</v>
      </c>
      <c r="N170" s="167">
        <v>24</v>
      </c>
      <c r="O170" s="167">
        <v>26</v>
      </c>
      <c r="P170" s="167">
        <v>29</v>
      </c>
      <c r="Q170" s="167">
        <v>31</v>
      </c>
      <c r="R170" s="167">
        <v>34</v>
      </c>
      <c r="S170" s="167">
        <v>34</v>
      </c>
      <c r="T170" s="167">
        <v>36</v>
      </c>
      <c r="U170" s="167">
        <v>37</v>
      </c>
      <c r="V170" s="167">
        <v>37</v>
      </c>
      <c r="W170" s="167">
        <v>40</v>
      </c>
      <c r="X170" s="167">
        <v>41</v>
      </c>
      <c r="Y170" s="167">
        <v>41</v>
      </c>
      <c r="Z170" s="167">
        <v>41</v>
      </c>
      <c r="AA170" s="167" t="s">
        <v>14</v>
      </c>
    </row>
    <row r="171" spans="1:27" x14ac:dyDescent="0.25">
      <c r="D171" s="373" t="s">
        <v>106</v>
      </c>
      <c r="E171" s="167">
        <f>AVERAGE(E167:E170)</f>
        <v>1.25</v>
      </c>
      <c r="F171" s="167">
        <f t="shared" ref="F171" si="67">AVERAGE(F167:F170)</f>
        <v>1.75</v>
      </c>
      <c r="G171" s="167">
        <f t="shared" ref="G171" si="68">AVERAGE(G167:G170)</f>
        <v>2</v>
      </c>
      <c r="H171" s="167">
        <f t="shared" ref="H171" si="69">AVERAGE(H167:H170)</f>
        <v>3.5</v>
      </c>
      <c r="I171" s="167">
        <f t="shared" ref="I171" si="70">AVERAGE(I167:I170)</f>
        <v>3.75</v>
      </c>
      <c r="J171" s="167">
        <f t="shared" ref="J171" si="71">AVERAGE(J167:J170)</f>
        <v>5</v>
      </c>
      <c r="K171" s="167">
        <f t="shared" ref="K171" si="72">AVERAGE(K167:K170)</f>
        <v>6</v>
      </c>
      <c r="L171" s="167">
        <f t="shared" ref="L171" si="73">AVERAGE(L167:L170)</f>
        <v>7</v>
      </c>
      <c r="M171" s="167">
        <f t="shared" ref="M171" si="74">AVERAGE(M167:M170)</f>
        <v>8.25</v>
      </c>
      <c r="N171" s="167">
        <f t="shared" ref="N171" si="75">AVERAGE(N167:N170)</f>
        <v>9</v>
      </c>
      <c r="O171" s="167">
        <f t="shared" ref="O171" si="76">AVERAGE(O167:O170)</f>
        <v>10.25</v>
      </c>
      <c r="P171" s="167">
        <f t="shared" ref="P171" si="77">AVERAGE(P167:P170)</f>
        <v>12.5</v>
      </c>
      <c r="Q171" s="167">
        <f t="shared" ref="Q171" si="78">AVERAGE(Q167:Q170)</f>
        <v>13</v>
      </c>
      <c r="R171" s="167">
        <f t="shared" ref="R171" si="79">AVERAGE(R167:R170)</f>
        <v>15.25</v>
      </c>
      <c r="S171" s="167">
        <f t="shared" ref="S171" si="80">AVERAGE(S167:S170)</f>
        <v>16.5</v>
      </c>
      <c r="T171" s="167">
        <f t="shared" ref="T171" si="81">AVERAGE(T167:T170)</f>
        <v>17.25</v>
      </c>
      <c r="U171" s="167">
        <f t="shared" ref="U171" si="82">AVERAGE(U167:U170)</f>
        <v>17.5</v>
      </c>
      <c r="V171" s="167">
        <f t="shared" ref="V171" si="83">AVERAGE(V167:V170)</f>
        <v>18</v>
      </c>
      <c r="W171" s="167">
        <f t="shared" ref="W171" si="84">AVERAGE(W167:W170)</f>
        <v>20</v>
      </c>
      <c r="X171" s="167">
        <f t="shared" ref="X171" si="85">AVERAGE(X167:X170)</f>
        <v>21.75</v>
      </c>
      <c r="Y171" s="167">
        <f t="shared" ref="Y171" si="86">AVERAGE(Y167:Y170)</f>
        <v>21.75</v>
      </c>
      <c r="Z171" s="167">
        <f t="shared" ref="Z171" si="87">AVERAGE(Z167:Z170)</f>
        <v>22.75</v>
      </c>
    </row>
    <row r="172" spans="1:27" x14ac:dyDescent="0.25">
      <c r="D172" s="373" t="s">
        <v>107</v>
      </c>
      <c r="E172" s="167">
        <f>STDEV(E167:E170)</f>
        <v>1.8929694486000912</v>
      </c>
      <c r="F172" s="167">
        <f t="shared" ref="F172" si="88">STDEV(F167:F170)</f>
        <v>2.3629078131263039</v>
      </c>
      <c r="G172" s="167">
        <f t="shared" ref="G172" si="89">STDEV(G167:G170)</f>
        <v>2.1602468994692869</v>
      </c>
      <c r="H172" s="167">
        <f t="shared" ref="H172" si="90">STDEV(H167:H170)</f>
        <v>1.7320508075688772</v>
      </c>
      <c r="I172" s="167">
        <f t="shared" ref="I172" si="91">STDEV(I167:I170)</f>
        <v>1.5</v>
      </c>
      <c r="J172" s="167">
        <f t="shared" ref="J172" si="92">STDEV(J167:J170)</f>
        <v>2.8284271247461903</v>
      </c>
      <c r="K172" s="167">
        <f t="shared" ref="K172" si="93">STDEV(K167:K170)</f>
        <v>4.7609522856952333</v>
      </c>
      <c r="L172" s="167">
        <f t="shared" ref="L172" si="94">STDEV(L167:L170)</f>
        <v>6.164414002968976</v>
      </c>
      <c r="M172" s="167">
        <f t="shared" ref="M172" si="95">STDEV(M167:M170)</f>
        <v>8.6168439698070429</v>
      </c>
      <c r="N172" s="167">
        <f t="shared" ref="N172" si="96">STDEV(N167:N170)</f>
        <v>10.099504938362077</v>
      </c>
      <c r="O172" s="167">
        <f t="shared" ref="O172" si="97">STDEV(O167:O170)</f>
        <v>10.594810050208546</v>
      </c>
      <c r="P172" s="167">
        <f t="shared" ref="P172" si="98">STDEV(P167:P170)</f>
        <v>11.474609652039003</v>
      </c>
      <c r="Q172" s="167">
        <f t="shared" ref="Q172" si="99">STDEV(Q167:Q170)</f>
        <v>12.436505404118419</v>
      </c>
      <c r="R172" s="167">
        <f t="shared" ref="R172" si="100">STDEV(R167:R170)</f>
        <v>13.817259737975061</v>
      </c>
      <c r="S172" s="167">
        <f t="shared" ref="S172" si="101">STDEV(S167:S170)</f>
        <v>14.247806848775006</v>
      </c>
      <c r="T172" s="167">
        <f t="shared" ref="T172" si="102">STDEV(T167:T170)</f>
        <v>15.195942440884233</v>
      </c>
      <c r="U172" s="167">
        <f t="shared" ref="U172" si="103">STDEV(U167:U170)</f>
        <v>15.609825965290794</v>
      </c>
      <c r="V172" s="167">
        <f t="shared" ref="V172" si="104">STDEV(V167:V170)</f>
        <v>15.874507866387544</v>
      </c>
      <c r="W172" s="167">
        <f t="shared" ref="W172" si="105">STDEV(W167:W170)</f>
        <v>17.378147196982766</v>
      </c>
      <c r="X172" s="167">
        <f t="shared" ref="X172" si="106">STDEV(X167:X170)</f>
        <v>17.594980344783945</v>
      </c>
      <c r="Y172" s="167">
        <f t="shared" ref="Y172" si="107">STDEV(Y167:Y170)</f>
        <v>17.594980344783945</v>
      </c>
      <c r="Z172" s="167">
        <f t="shared" ref="Z172" si="108">STDEV(Z167:Z170)</f>
        <v>18.463928798245153</v>
      </c>
    </row>
    <row r="173" spans="1:27" x14ac:dyDescent="0.25">
      <c r="D173" s="373" t="s">
        <v>111</v>
      </c>
      <c r="E173" s="167">
        <f>COUNT(E167:E170)</f>
        <v>4</v>
      </c>
      <c r="F173" s="167">
        <f t="shared" ref="F173:Z173" si="109">COUNT(F167:F170)</f>
        <v>4</v>
      </c>
      <c r="G173" s="167">
        <f t="shared" si="109"/>
        <v>4</v>
      </c>
      <c r="H173" s="167">
        <f t="shared" si="109"/>
        <v>4</v>
      </c>
      <c r="I173" s="167">
        <f t="shared" si="109"/>
        <v>4</v>
      </c>
      <c r="J173" s="167">
        <f t="shared" si="109"/>
        <v>4</v>
      </c>
      <c r="K173" s="167">
        <f t="shared" si="109"/>
        <v>4</v>
      </c>
      <c r="L173" s="167">
        <f t="shared" si="109"/>
        <v>4</v>
      </c>
      <c r="M173" s="167">
        <f t="shared" si="109"/>
        <v>4</v>
      </c>
      <c r="N173" s="167">
        <f t="shared" si="109"/>
        <v>4</v>
      </c>
      <c r="O173" s="167">
        <f t="shared" si="109"/>
        <v>4</v>
      </c>
      <c r="P173" s="167">
        <f t="shared" si="109"/>
        <v>4</v>
      </c>
      <c r="Q173" s="167">
        <f t="shared" si="109"/>
        <v>4</v>
      </c>
      <c r="R173" s="167">
        <f t="shared" si="109"/>
        <v>4</v>
      </c>
      <c r="S173" s="167">
        <f t="shared" si="109"/>
        <v>4</v>
      </c>
      <c r="T173" s="167">
        <f t="shared" si="109"/>
        <v>4</v>
      </c>
      <c r="U173" s="167">
        <f t="shared" si="109"/>
        <v>4</v>
      </c>
      <c r="V173" s="167">
        <f t="shared" si="109"/>
        <v>4</v>
      </c>
      <c r="W173" s="167">
        <f t="shared" si="109"/>
        <v>4</v>
      </c>
      <c r="X173" s="167">
        <f t="shared" si="109"/>
        <v>4</v>
      </c>
      <c r="Y173" s="167">
        <f t="shared" si="109"/>
        <v>4</v>
      </c>
      <c r="Z173" s="167">
        <f t="shared" si="109"/>
        <v>4</v>
      </c>
    </row>
    <row r="174" spans="1:27" ht="15.75" thickBot="1" x14ac:dyDescent="0.3">
      <c r="D174" s="373" t="s">
        <v>112</v>
      </c>
      <c r="E174" s="167">
        <v>0.33</v>
      </c>
      <c r="F174" s="167">
        <v>0.33</v>
      </c>
      <c r="G174" s="167">
        <v>0.33</v>
      </c>
      <c r="H174" s="167">
        <v>0.33</v>
      </c>
      <c r="I174" s="167">
        <v>0.33</v>
      </c>
      <c r="J174" s="167">
        <v>0.33</v>
      </c>
      <c r="K174" s="167">
        <v>0.33</v>
      </c>
      <c r="L174" s="167">
        <v>0.33</v>
      </c>
      <c r="M174" s="167">
        <v>0.33</v>
      </c>
      <c r="N174" s="167">
        <v>0.33</v>
      </c>
      <c r="O174" s="167">
        <v>0.33</v>
      </c>
      <c r="P174" s="167">
        <v>0.33</v>
      </c>
      <c r="Q174" s="167">
        <v>0.33</v>
      </c>
      <c r="R174" s="167">
        <v>0.33</v>
      </c>
      <c r="S174" s="167">
        <v>0.33</v>
      </c>
      <c r="T174" s="167">
        <v>0.33</v>
      </c>
      <c r="U174" s="167">
        <v>0.33</v>
      </c>
      <c r="V174" s="167">
        <v>0.33</v>
      </c>
      <c r="W174" s="167">
        <v>0.33</v>
      </c>
      <c r="X174" s="167">
        <v>0.33</v>
      </c>
      <c r="Y174" s="167">
        <v>0.33</v>
      </c>
      <c r="Z174" s="167">
        <v>0.33</v>
      </c>
    </row>
    <row r="175" spans="1:27" x14ac:dyDescent="0.25">
      <c r="D175" s="373"/>
      <c r="E175" s="165">
        <v>17</v>
      </c>
      <c r="F175" s="165">
        <v>18</v>
      </c>
      <c r="G175" s="165">
        <v>19</v>
      </c>
      <c r="H175" s="165">
        <v>20</v>
      </c>
      <c r="I175" s="165">
        <v>21</v>
      </c>
      <c r="J175" s="165">
        <v>22</v>
      </c>
      <c r="K175" s="165">
        <v>23</v>
      </c>
      <c r="L175" s="165">
        <v>24</v>
      </c>
      <c r="M175" s="165">
        <v>25</v>
      </c>
      <c r="N175" s="165">
        <v>26</v>
      </c>
      <c r="O175" s="165">
        <v>27</v>
      </c>
      <c r="P175" s="165">
        <v>28</v>
      </c>
      <c r="Q175" s="165">
        <v>29</v>
      </c>
      <c r="R175" s="165">
        <v>30</v>
      </c>
      <c r="S175" s="165">
        <v>31</v>
      </c>
      <c r="T175" s="165">
        <v>32</v>
      </c>
      <c r="U175" s="165">
        <v>33</v>
      </c>
      <c r="V175" s="165">
        <v>34</v>
      </c>
      <c r="W175" s="165">
        <v>35</v>
      </c>
      <c r="X175" s="165">
        <v>36</v>
      </c>
      <c r="Y175" s="165">
        <v>37</v>
      </c>
      <c r="Z175" s="165">
        <v>38</v>
      </c>
    </row>
    <row r="176" spans="1:27" x14ac:dyDescent="0.25">
      <c r="D176" s="373" t="s">
        <v>113</v>
      </c>
      <c r="E176" s="167">
        <f t="shared" ref="E176:Z176" si="110">E171+_xlfn.CONFIDENCE.NORM(E174,E172,E173)</f>
        <v>2.1719839043653293</v>
      </c>
      <c r="F176" s="167">
        <f t="shared" si="110"/>
        <v>2.9008706454890993</v>
      </c>
      <c r="G176" s="167">
        <f t="shared" si="110"/>
        <v>3.0521632413236901</v>
      </c>
      <c r="H176" s="167">
        <f t="shared" si="110"/>
        <v>4.343607363712314</v>
      </c>
      <c r="I176" s="167">
        <f t="shared" si="110"/>
        <v>4.4805854077944822</v>
      </c>
      <c r="J176" s="167">
        <f t="shared" si="110"/>
        <v>6.3776050562331132</v>
      </c>
      <c r="K176" s="167">
        <f t="shared" si="110"/>
        <v>8.3188548447564834</v>
      </c>
      <c r="L176" s="167">
        <f t="shared" si="110"/>
        <v>10.002420612115404</v>
      </c>
      <c r="M176" s="167">
        <f t="shared" si="110"/>
        <v>12.446893643721936</v>
      </c>
      <c r="N176" s="167">
        <f t="shared" si="110"/>
        <v>13.919033955943764</v>
      </c>
      <c r="O176" s="167">
        <f t="shared" si="110"/>
        <v>15.410275747357794</v>
      </c>
      <c r="P176" s="167">
        <f t="shared" si="110"/>
        <v>18.088788247944947</v>
      </c>
      <c r="Q176" s="167">
        <f t="shared" si="110"/>
        <v>19.057286248137427</v>
      </c>
      <c r="R176" s="167">
        <f t="shared" si="110"/>
        <v>21.979792226847195</v>
      </c>
      <c r="S176" s="167">
        <f t="shared" si="110"/>
        <v>23.439493184526203</v>
      </c>
      <c r="T176" s="167">
        <f t="shared" si="110"/>
        <v>24.651289203329924</v>
      </c>
      <c r="U176" s="167">
        <f t="shared" si="110"/>
        <v>25.102874045635247</v>
      </c>
      <c r="V176" s="167">
        <f t="shared" si="110"/>
        <v>25.731789202067642</v>
      </c>
      <c r="W176" s="167">
        <f t="shared" si="110"/>
        <v>28.464147171080128</v>
      </c>
      <c r="X176" s="167">
        <f t="shared" si="110"/>
        <v>30.319757260219919</v>
      </c>
      <c r="Y176" s="167">
        <f t="shared" si="110"/>
        <v>30.319757260219919</v>
      </c>
      <c r="Z176" s="167">
        <f t="shared" si="110"/>
        <v>31.742984633702815</v>
      </c>
    </row>
    <row r="177" spans="1:30" x14ac:dyDescent="0.25">
      <c r="D177" s="373" t="s">
        <v>114</v>
      </c>
      <c r="E177" s="167">
        <f t="shared" ref="E177:Z177" si="111">E171-_xlfn.CONFIDENCE.NORM(E174,E172,E173)</f>
        <v>0.32801609563467071</v>
      </c>
      <c r="F177" s="167">
        <f t="shared" si="111"/>
        <v>0.59912935451090066</v>
      </c>
      <c r="G177" s="167">
        <f t="shared" si="111"/>
        <v>0.9478367586763099</v>
      </c>
      <c r="H177" s="167">
        <f t="shared" si="111"/>
        <v>2.6563926362876864</v>
      </c>
      <c r="I177" s="167">
        <f t="shared" si="111"/>
        <v>3.0194145922055178</v>
      </c>
      <c r="J177" s="167">
        <f t="shared" si="111"/>
        <v>3.6223949437668863</v>
      </c>
      <c r="K177" s="167">
        <f t="shared" si="111"/>
        <v>3.681145155243517</v>
      </c>
      <c r="L177" s="167">
        <f t="shared" si="111"/>
        <v>3.9975793878845955</v>
      </c>
      <c r="M177" s="167">
        <f t="shared" si="111"/>
        <v>4.0531063562780636</v>
      </c>
      <c r="N177" s="167">
        <f t="shared" si="111"/>
        <v>4.0809660440562361</v>
      </c>
      <c r="O177" s="167">
        <f t="shared" si="111"/>
        <v>5.0897242526422071</v>
      </c>
      <c r="P177" s="167">
        <f t="shared" si="111"/>
        <v>6.9112117520550544</v>
      </c>
      <c r="Q177" s="167">
        <f t="shared" si="111"/>
        <v>6.9427137518625743</v>
      </c>
      <c r="R177" s="167">
        <f t="shared" si="111"/>
        <v>8.520207773152805</v>
      </c>
      <c r="S177" s="167">
        <f t="shared" si="111"/>
        <v>9.5605068154737971</v>
      </c>
      <c r="T177" s="167">
        <f t="shared" si="111"/>
        <v>9.8487107966700744</v>
      </c>
      <c r="U177" s="167">
        <f t="shared" si="111"/>
        <v>9.8971259543647516</v>
      </c>
      <c r="V177" s="167">
        <f t="shared" si="111"/>
        <v>10.268210797932358</v>
      </c>
      <c r="W177" s="167">
        <f t="shared" si="111"/>
        <v>11.53585282891987</v>
      </c>
      <c r="X177" s="167">
        <f t="shared" si="111"/>
        <v>13.180242739780081</v>
      </c>
      <c r="Y177" s="167">
        <f t="shared" si="111"/>
        <v>13.180242739780081</v>
      </c>
      <c r="Z177" s="167">
        <f t="shared" si="111"/>
        <v>13.757015366297185</v>
      </c>
    </row>
    <row r="179" spans="1:30" x14ac:dyDescent="0.25">
      <c r="A179" s="167">
        <v>5</v>
      </c>
      <c r="B179" s="167" t="s">
        <v>24</v>
      </c>
      <c r="C179" s="167" t="s">
        <v>12</v>
      </c>
      <c r="D179" s="167" t="s">
        <v>13</v>
      </c>
      <c r="E179" s="167">
        <v>0</v>
      </c>
      <c r="F179" s="167">
        <v>0</v>
      </c>
      <c r="G179" s="167">
        <v>1</v>
      </c>
      <c r="H179" s="167">
        <v>1</v>
      </c>
      <c r="I179" s="167">
        <v>1</v>
      </c>
      <c r="J179" s="167">
        <v>2</v>
      </c>
      <c r="K179" s="167">
        <v>2</v>
      </c>
      <c r="L179" s="167">
        <v>2</v>
      </c>
      <c r="M179" s="167">
        <v>2</v>
      </c>
      <c r="N179" s="167">
        <v>2</v>
      </c>
      <c r="O179" s="167">
        <v>3</v>
      </c>
      <c r="P179" s="167">
        <v>3</v>
      </c>
      <c r="Q179" s="167">
        <v>3</v>
      </c>
      <c r="R179" s="167">
        <v>3</v>
      </c>
      <c r="S179" s="167">
        <v>3</v>
      </c>
      <c r="T179" s="167">
        <v>3</v>
      </c>
      <c r="U179" s="167">
        <v>3</v>
      </c>
      <c r="V179" s="167">
        <v>3</v>
      </c>
      <c r="W179" s="167">
        <v>3</v>
      </c>
      <c r="X179" s="167">
        <v>3</v>
      </c>
      <c r="Y179" s="167">
        <v>5</v>
      </c>
      <c r="Z179" s="167">
        <v>5</v>
      </c>
      <c r="AA179" s="167" t="s">
        <v>14</v>
      </c>
      <c r="AC179" s="167">
        <v>96</v>
      </c>
      <c r="AD179" s="167">
        <v>101</v>
      </c>
    </row>
    <row r="180" spans="1:30" x14ac:dyDescent="0.25">
      <c r="A180" s="167">
        <v>6</v>
      </c>
      <c r="B180" s="167" t="s">
        <v>25</v>
      </c>
      <c r="C180" s="167" t="s">
        <v>19</v>
      </c>
      <c r="D180" s="167" t="s">
        <v>20</v>
      </c>
      <c r="E180" s="167">
        <v>0</v>
      </c>
      <c r="F180" s="167">
        <v>0</v>
      </c>
      <c r="G180" s="167">
        <v>0</v>
      </c>
      <c r="H180" s="167">
        <v>0</v>
      </c>
      <c r="I180" s="167">
        <v>0</v>
      </c>
      <c r="J180" s="167">
        <v>1</v>
      </c>
      <c r="K180" s="167">
        <v>1</v>
      </c>
      <c r="L180" s="167">
        <v>1</v>
      </c>
      <c r="M180" s="167">
        <v>1</v>
      </c>
      <c r="N180" s="167">
        <v>1</v>
      </c>
      <c r="O180" s="167">
        <v>1</v>
      </c>
      <c r="P180" s="167">
        <v>1</v>
      </c>
      <c r="Q180" s="167">
        <v>1</v>
      </c>
      <c r="R180" s="167">
        <v>1</v>
      </c>
      <c r="S180" s="167">
        <v>1</v>
      </c>
      <c r="T180" s="167">
        <v>1</v>
      </c>
      <c r="U180" s="167">
        <v>1</v>
      </c>
      <c r="V180" s="167">
        <v>1</v>
      </c>
      <c r="W180" s="167">
        <v>1</v>
      </c>
      <c r="X180" s="167">
        <v>1</v>
      </c>
      <c r="Y180" s="167">
        <v>1</v>
      </c>
      <c r="Z180" s="167">
        <v>0</v>
      </c>
      <c r="AA180" s="167" t="s">
        <v>9</v>
      </c>
    </row>
    <row r="181" spans="1:30" x14ac:dyDescent="0.25">
      <c r="A181" s="167">
        <v>7</v>
      </c>
      <c r="B181" s="167" t="s">
        <v>26</v>
      </c>
      <c r="C181" s="167" t="s">
        <v>27</v>
      </c>
      <c r="D181" s="167" t="s">
        <v>28</v>
      </c>
      <c r="E181" s="167">
        <v>0</v>
      </c>
      <c r="F181" s="167">
        <v>0</v>
      </c>
      <c r="G181" s="167">
        <v>0</v>
      </c>
      <c r="H181" s="167">
        <v>1</v>
      </c>
      <c r="I181" s="167">
        <v>1</v>
      </c>
      <c r="J181" s="167">
        <v>1</v>
      </c>
      <c r="K181" s="167">
        <v>1</v>
      </c>
      <c r="L181" s="167">
        <v>1</v>
      </c>
      <c r="M181" s="167">
        <v>1</v>
      </c>
      <c r="N181" s="167">
        <v>1</v>
      </c>
      <c r="O181" s="167">
        <v>1</v>
      </c>
      <c r="P181" s="167">
        <v>1</v>
      </c>
      <c r="Q181" s="167">
        <v>1</v>
      </c>
      <c r="R181" s="167">
        <v>1</v>
      </c>
      <c r="S181" s="167">
        <v>1</v>
      </c>
      <c r="T181" s="167">
        <v>1</v>
      </c>
      <c r="U181" s="167">
        <v>1</v>
      </c>
      <c r="V181" s="167">
        <v>1</v>
      </c>
      <c r="W181" s="167">
        <v>1</v>
      </c>
      <c r="X181" s="167">
        <v>1</v>
      </c>
      <c r="Y181" s="167">
        <v>1</v>
      </c>
      <c r="Z181" s="167">
        <v>1</v>
      </c>
      <c r="AA181" s="167" t="s">
        <v>14</v>
      </c>
      <c r="AC181" s="167">
        <v>40</v>
      </c>
      <c r="AD181" s="167">
        <v>41</v>
      </c>
    </row>
    <row r="182" spans="1:30" x14ac:dyDescent="0.25">
      <c r="A182" s="167">
        <v>8</v>
      </c>
      <c r="B182" s="167" t="s">
        <v>29</v>
      </c>
      <c r="C182" s="167" t="s">
        <v>30</v>
      </c>
      <c r="D182" s="167" t="s">
        <v>31</v>
      </c>
      <c r="E182" s="167">
        <v>0</v>
      </c>
      <c r="F182" s="167">
        <v>0</v>
      </c>
      <c r="G182" s="167">
        <v>0</v>
      </c>
      <c r="H182" s="167">
        <v>0</v>
      </c>
      <c r="I182" s="167">
        <v>0</v>
      </c>
      <c r="J182" s="167">
        <v>0</v>
      </c>
      <c r="K182" s="167">
        <v>0</v>
      </c>
      <c r="L182" s="167">
        <v>0</v>
      </c>
      <c r="M182" s="167">
        <v>0</v>
      </c>
      <c r="N182" s="167">
        <v>0</v>
      </c>
      <c r="O182" s="167">
        <v>0</v>
      </c>
      <c r="P182" s="167">
        <v>0</v>
      </c>
      <c r="Q182" s="167">
        <v>0</v>
      </c>
      <c r="R182" s="167">
        <v>0</v>
      </c>
      <c r="S182" s="167">
        <v>0</v>
      </c>
      <c r="T182" s="167">
        <v>0</v>
      </c>
      <c r="U182" s="167">
        <v>0</v>
      </c>
      <c r="V182" s="167">
        <v>0</v>
      </c>
      <c r="W182" s="167">
        <v>0</v>
      </c>
      <c r="X182" s="167">
        <v>0</v>
      </c>
      <c r="Y182" s="167">
        <v>0</v>
      </c>
      <c r="Z182" s="167">
        <v>0</v>
      </c>
      <c r="AA182" s="167" t="s">
        <v>14</v>
      </c>
      <c r="AC182" s="167">
        <v>30</v>
      </c>
      <c r="AD182" s="167">
        <v>30</v>
      </c>
    </row>
    <row r="183" spans="1:30" x14ac:dyDescent="0.25">
      <c r="D183" s="373" t="s">
        <v>106</v>
      </c>
      <c r="E183" s="167">
        <f>AVERAGE(E179:E182)</f>
        <v>0</v>
      </c>
      <c r="F183" s="167">
        <f t="shared" ref="F183" si="112">AVERAGE(F179:F182)</f>
        <v>0</v>
      </c>
      <c r="G183" s="167">
        <f t="shared" ref="G183" si="113">AVERAGE(G179:G182)</f>
        <v>0.25</v>
      </c>
      <c r="H183" s="167">
        <f t="shared" ref="H183" si="114">AVERAGE(H179:H182)</f>
        <v>0.5</v>
      </c>
      <c r="I183" s="167">
        <f t="shared" ref="I183" si="115">AVERAGE(I179:I182)</f>
        <v>0.5</v>
      </c>
      <c r="J183" s="167">
        <f t="shared" ref="J183" si="116">AVERAGE(J179:J182)</f>
        <v>1</v>
      </c>
      <c r="K183" s="167">
        <f t="shared" ref="K183" si="117">AVERAGE(K179:K182)</f>
        <v>1</v>
      </c>
      <c r="L183" s="167">
        <f t="shared" ref="L183" si="118">AVERAGE(L179:L182)</f>
        <v>1</v>
      </c>
      <c r="M183" s="167">
        <f t="shared" ref="M183" si="119">AVERAGE(M179:M182)</f>
        <v>1</v>
      </c>
      <c r="N183" s="167">
        <f t="shared" ref="N183" si="120">AVERAGE(N179:N182)</f>
        <v>1</v>
      </c>
      <c r="O183" s="167">
        <f t="shared" ref="O183" si="121">AVERAGE(O179:O182)</f>
        <v>1.25</v>
      </c>
      <c r="P183" s="167">
        <f t="shared" ref="P183" si="122">AVERAGE(P179:P182)</f>
        <v>1.25</v>
      </c>
      <c r="Q183" s="167">
        <f t="shared" ref="Q183" si="123">AVERAGE(Q179:Q182)</f>
        <v>1.25</v>
      </c>
      <c r="R183" s="167">
        <f t="shared" ref="R183" si="124">AVERAGE(R179:R182)</f>
        <v>1.25</v>
      </c>
      <c r="S183" s="167">
        <f t="shared" ref="S183" si="125">AVERAGE(S179:S182)</f>
        <v>1.25</v>
      </c>
      <c r="T183" s="167">
        <f t="shared" ref="T183" si="126">AVERAGE(T179:T182)</f>
        <v>1.25</v>
      </c>
      <c r="U183" s="167">
        <f t="shared" ref="U183" si="127">AVERAGE(U179:U182)</f>
        <v>1.25</v>
      </c>
      <c r="V183" s="167">
        <f t="shared" ref="V183" si="128">AVERAGE(V179:V182)</f>
        <v>1.25</v>
      </c>
      <c r="W183" s="167">
        <f t="shared" ref="W183" si="129">AVERAGE(W179:W182)</f>
        <v>1.25</v>
      </c>
      <c r="X183" s="167">
        <f t="shared" ref="X183" si="130">AVERAGE(X179:X182)</f>
        <v>1.25</v>
      </c>
      <c r="Y183" s="167">
        <f t="shared" ref="Y183" si="131">AVERAGE(Y179:Y182)</f>
        <v>1.75</v>
      </c>
      <c r="Z183" s="167">
        <f t="shared" ref="Z183" si="132">AVERAGE(Z179:Z182)</f>
        <v>1.5</v>
      </c>
    </row>
    <row r="184" spans="1:30" x14ac:dyDescent="0.25">
      <c r="D184" s="373" t="s">
        <v>107</v>
      </c>
      <c r="E184" s="167">
        <f>STDEV(E179:E182)</f>
        <v>0</v>
      </c>
      <c r="F184" s="167">
        <f t="shared" ref="F184" si="133">STDEV(F179:F182)</f>
        <v>0</v>
      </c>
      <c r="G184" s="167">
        <f t="shared" ref="G184" si="134">STDEV(G179:G182)</f>
        <v>0.5</v>
      </c>
      <c r="H184" s="167">
        <f t="shared" ref="H184" si="135">STDEV(H179:H182)</f>
        <v>0.57735026918962573</v>
      </c>
      <c r="I184" s="167">
        <f t="shared" ref="I184" si="136">STDEV(I179:I182)</f>
        <v>0.57735026918962573</v>
      </c>
      <c r="J184" s="167">
        <f t="shared" ref="J184" si="137">STDEV(J179:J182)</f>
        <v>0.81649658092772603</v>
      </c>
      <c r="K184" s="167">
        <f t="shared" ref="K184" si="138">STDEV(K179:K182)</f>
        <v>0.81649658092772603</v>
      </c>
      <c r="L184" s="167">
        <f t="shared" ref="L184" si="139">STDEV(L179:L182)</f>
        <v>0.81649658092772603</v>
      </c>
      <c r="M184" s="167">
        <f t="shared" ref="M184" si="140">STDEV(M179:M182)</f>
        <v>0.81649658092772603</v>
      </c>
      <c r="N184" s="167">
        <f t="shared" ref="N184" si="141">STDEV(N179:N182)</f>
        <v>0.81649658092772603</v>
      </c>
      <c r="O184" s="167">
        <f t="shared" ref="O184" si="142">STDEV(O179:O182)</f>
        <v>1.2583057392117916</v>
      </c>
      <c r="P184" s="167">
        <f t="shared" ref="P184" si="143">STDEV(P179:P182)</f>
        <v>1.2583057392117916</v>
      </c>
      <c r="Q184" s="167">
        <f t="shared" ref="Q184" si="144">STDEV(Q179:Q182)</f>
        <v>1.2583057392117916</v>
      </c>
      <c r="R184" s="167">
        <f t="shared" ref="R184" si="145">STDEV(R179:R182)</f>
        <v>1.2583057392117916</v>
      </c>
      <c r="S184" s="167">
        <f t="shared" ref="S184" si="146">STDEV(S179:S182)</f>
        <v>1.2583057392117916</v>
      </c>
      <c r="T184" s="167">
        <f t="shared" ref="T184" si="147">STDEV(T179:T182)</f>
        <v>1.2583057392117916</v>
      </c>
      <c r="U184" s="167">
        <f t="shared" ref="U184" si="148">STDEV(U179:U182)</f>
        <v>1.2583057392117916</v>
      </c>
      <c r="V184" s="167">
        <f t="shared" ref="V184" si="149">STDEV(V179:V182)</f>
        <v>1.2583057392117916</v>
      </c>
      <c r="W184" s="167">
        <f t="shared" ref="W184" si="150">STDEV(W179:W182)</f>
        <v>1.2583057392117916</v>
      </c>
      <c r="X184" s="167">
        <f t="shared" ref="X184" si="151">STDEV(X179:X182)</f>
        <v>1.2583057392117916</v>
      </c>
      <c r="Y184" s="167">
        <f t="shared" ref="Y184" si="152">STDEV(Y179:Y182)</f>
        <v>2.2173557826083452</v>
      </c>
      <c r="Z184" s="167">
        <f t="shared" ref="Z184" si="153">STDEV(Z179:Z182)</f>
        <v>2.3804761428476167</v>
      </c>
    </row>
    <row r="185" spans="1:30" x14ac:dyDescent="0.25">
      <c r="D185" s="373" t="s">
        <v>111</v>
      </c>
      <c r="E185" s="167">
        <f>COUNT(E179:E182)</f>
        <v>4</v>
      </c>
      <c r="F185" s="167">
        <f t="shared" ref="F185:Z185" si="154">COUNT(F179:F182)</f>
        <v>4</v>
      </c>
      <c r="G185" s="167">
        <f t="shared" si="154"/>
        <v>4</v>
      </c>
      <c r="H185" s="167">
        <f t="shared" si="154"/>
        <v>4</v>
      </c>
      <c r="I185" s="167">
        <f t="shared" si="154"/>
        <v>4</v>
      </c>
      <c r="J185" s="167">
        <f t="shared" si="154"/>
        <v>4</v>
      </c>
      <c r="K185" s="167">
        <f t="shared" si="154"/>
        <v>4</v>
      </c>
      <c r="L185" s="167">
        <f t="shared" si="154"/>
        <v>4</v>
      </c>
      <c r="M185" s="167">
        <f t="shared" si="154"/>
        <v>4</v>
      </c>
      <c r="N185" s="167">
        <f t="shared" si="154"/>
        <v>4</v>
      </c>
      <c r="O185" s="167">
        <f t="shared" si="154"/>
        <v>4</v>
      </c>
      <c r="P185" s="167">
        <f t="shared" si="154"/>
        <v>4</v>
      </c>
      <c r="Q185" s="167">
        <f t="shared" si="154"/>
        <v>4</v>
      </c>
      <c r="R185" s="167">
        <f t="shared" si="154"/>
        <v>4</v>
      </c>
      <c r="S185" s="167">
        <f t="shared" si="154"/>
        <v>4</v>
      </c>
      <c r="T185" s="167">
        <f t="shared" si="154"/>
        <v>4</v>
      </c>
      <c r="U185" s="167">
        <f t="shared" si="154"/>
        <v>4</v>
      </c>
      <c r="V185" s="167">
        <f t="shared" si="154"/>
        <v>4</v>
      </c>
      <c r="W185" s="167">
        <f t="shared" si="154"/>
        <v>4</v>
      </c>
      <c r="X185" s="167">
        <f t="shared" si="154"/>
        <v>4</v>
      </c>
      <c r="Y185" s="167">
        <f t="shared" si="154"/>
        <v>4</v>
      </c>
      <c r="Z185" s="167">
        <f t="shared" si="154"/>
        <v>4</v>
      </c>
    </row>
    <row r="186" spans="1:30" ht="15.75" thickBot="1" x14ac:dyDescent="0.3">
      <c r="D186" s="373" t="s">
        <v>112</v>
      </c>
      <c r="E186" s="167">
        <v>0.33</v>
      </c>
      <c r="F186" s="167">
        <v>0.33</v>
      </c>
      <c r="G186" s="167">
        <v>0.33</v>
      </c>
      <c r="H186" s="167">
        <v>0.33</v>
      </c>
      <c r="I186" s="167">
        <v>0.33</v>
      </c>
      <c r="J186" s="167">
        <v>0.33</v>
      </c>
      <c r="K186" s="167">
        <v>0.33</v>
      </c>
      <c r="L186" s="167">
        <v>0.33</v>
      </c>
      <c r="M186" s="167">
        <v>0.33</v>
      </c>
      <c r="N186" s="167">
        <v>0.33</v>
      </c>
      <c r="O186" s="167">
        <v>0.33</v>
      </c>
      <c r="P186" s="167">
        <v>0.33</v>
      </c>
      <c r="Q186" s="167">
        <v>0.33</v>
      </c>
      <c r="R186" s="167">
        <v>0.33</v>
      </c>
      <c r="S186" s="167">
        <v>0.33</v>
      </c>
      <c r="T186" s="167">
        <v>0.33</v>
      </c>
      <c r="U186" s="167">
        <v>0.33</v>
      </c>
      <c r="V186" s="167">
        <v>0.33</v>
      </c>
      <c r="W186" s="167">
        <v>0.33</v>
      </c>
      <c r="X186" s="167">
        <v>0.33</v>
      </c>
      <c r="Y186" s="167">
        <v>0.33</v>
      </c>
      <c r="Z186" s="167">
        <v>0.33</v>
      </c>
    </row>
    <row r="187" spans="1:30" x14ac:dyDescent="0.25">
      <c r="D187" s="373"/>
      <c r="E187" s="165">
        <v>17</v>
      </c>
      <c r="F187" s="165">
        <v>18</v>
      </c>
      <c r="G187" s="165">
        <v>19</v>
      </c>
      <c r="H187" s="165">
        <v>20</v>
      </c>
      <c r="I187" s="165">
        <v>21</v>
      </c>
      <c r="J187" s="165">
        <v>22</v>
      </c>
      <c r="K187" s="165">
        <v>23</v>
      </c>
      <c r="L187" s="165">
        <v>24</v>
      </c>
      <c r="M187" s="165">
        <v>25</v>
      </c>
      <c r="N187" s="165">
        <v>26</v>
      </c>
      <c r="O187" s="165">
        <v>27</v>
      </c>
      <c r="P187" s="165">
        <v>28</v>
      </c>
      <c r="Q187" s="165">
        <v>29</v>
      </c>
      <c r="R187" s="165">
        <v>30</v>
      </c>
      <c r="S187" s="165">
        <v>31</v>
      </c>
      <c r="T187" s="165">
        <v>32</v>
      </c>
      <c r="U187" s="165">
        <v>33</v>
      </c>
      <c r="V187" s="165">
        <v>34</v>
      </c>
      <c r="W187" s="165">
        <v>35</v>
      </c>
      <c r="X187" s="165">
        <v>36</v>
      </c>
      <c r="Y187" s="165">
        <v>37</v>
      </c>
      <c r="Z187" s="165">
        <v>38</v>
      </c>
    </row>
    <row r="188" spans="1:30" x14ac:dyDescent="0.25">
      <c r="D188" s="373" t="s">
        <v>113</v>
      </c>
      <c r="E188" s="167">
        <v>0</v>
      </c>
      <c r="F188" s="167">
        <v>0</v>
      </c>
      <c r="G188" s="167">
        <f t="shared" ref="G188:Z188" si="155">G183+_xlfn.CONFIDENCE.NORM(G186,G184,G185)</f>
        <v>0.49352846926482741</v>
      </c>
      <c r="H188" s="167">
        <f t="shared" si="155"/>
        <v>0.7812024545707712</v>
      </c>
      <c r="I188" s="167">
        <f t="shared" si="155"/>
        <v>0.7812024545707712</v>
      </c>
      <c r="J188" s="167">
        <f t="shared" si="155"/>
        <v>1.3976803250265888</v>
      </c>
      <c r="K188" s="167">
        <f t="shared" si="155"/>
        <v>1.3976803250265888</v>
      </c>
      <c r="L188" s="167">
        <f t="shared" si="155"/>
        <v>1.3976803250265888</v>
      </c>
      <c r="M188" s="167">
        <f t="shared" si="155"/>
        <v>1.3976803250265888</v>
      </c>
      <c r="N188" s="167">
        <f t="shared" si="155"/>
        <v>1.3976803250265888</v>
      </c>
      <c r="O188" s="167">
        <f t="shared" si="155"/>
        <v>1.8628665410747896</v>
      </c>
      <c r="P188" s="167">
        <f t="shared" si="155"/>
        <v>1.8628665410747896</v>
      </c>
      <c r="Q188" s="167">
        <f t="shared" si="155"/>
        <v>1.8628665410747896</v>
      </c>
      <c r="R188" s="167">
        <f t="shared" si="155"/>
        <v>1.8628665410747896</v>
      </c>
      <c r="S188" s="167">
        <f t="shared" si="155"/>
        <v>1.8628665410747896</v>
      </c>
      <c r="T188" s="167">
        <f t="shared" si="155"/>
        <v>1.8628665410747896</v>
      </c>
      <c r="U188" s="167">
        <f t="shared" si="155"/>
        <v>1.8628665410747896</v>
      </c>
      <c r="V188" s="167">
        <f t="shared" si="155"/>
        <v>1.8628665410747896</v>
      </c>
      <c r="W188" s="167">
        <f t="shared" si="155"/>
        <v>1.8628665410747896</v>
      </c>
      <c r="X188" s="167">
        <f t="shared" si="155"/>
        <v>1.8628665410747896</v>
      </c>
      <c r="Y188" s="167">
        <f t="shared" si="155"/>
        <v>2.8299785191082476</v>
      </c>
      <c r="Z188" s="167">
        <f t="shared" si="155"/>
        <v>2.6594274223782417</v>
      </c>
    </row>
    <row r="189" spans="1:30" x14ac:dyDescent="0.25">
      <c r="D189" s="373" t="s">
        <v>114</v>
      </c>
      <c r="E189" s="167">
        <v>0</v>
      </c>
      <c r="F189" s="167">
        <v>0</v>
      </c>
      <c r="G189" s="167">
        <f t="shared" ref="G189:Z189" si="156">G183-_xlfn.CONFIDENCE.NORM(G186,G184,G185)</f>
        <v>6.4715307351725648E-3</v>
      </c>
      <c r="H189" s="167">
        <f t="shared" si="156"/>
        <v>0.21879754542922875</v>
      </c>
      <c r="I189" s="167">
        <f t="shared" si="156"/>
        <v>0.21879754542922875</v>
      </c>
      <c r="J189" s="167">
        <f t="shared" si="156"/>
        <v>0.60231967497341121</v>
      </c>
      <c r="K189" s="167">
        <f t="shared" si="156"/>
        <v>0.60231967497341121</v>
      </c>
      <c r="L189" s="167">
        <f t="shared" si="156"/>
        <v>0.60231967497341121</v>
      </c>
      <c r="M189" s="167">
        <f t="shared" si="156"/>
        <v>0.60231967497341121</v>
      </c>
      <c r="N189" s="167">
        <f t="shared" si="156"/>
        <v>0.60231967497341121</v>
      </c>
      <c r="O189" s="167">
        <f t="shared" si="156"/>
        <v>0.63713345892521045</v>
      </c>
      <c r="P189" s="167">
        <f t="shared" si="156"/>
        <v>0.63713345892521045</v>
      </c>
      <c r="Q189" s="167">
        <f t="shared" si="156"/>
        <v>0.63713345892521045</v>
      </c>
      <c r="R189" s="167">
        <f t="shared" si="156"/>
        <v>0.63713345892521045</v>
      </c>
      <c r="S189" s="167">
        <f t="shared" si="156"/>
        <v>0.63713345892521045</v>
      </c>
      <c r="T189" s="167">
        <f t="shared" si="156"/>
        <v>0.63713345892521045</v>
      </c>
      <c r="U189" s="167">
        <f t="shared" si="156"/>
        <v>0.63713345892521045</v>
      </c>
      <c r="V189" s="167">
        <f t="shared" si="156"/>
        <v>0.63713345892521045</v>
      </c>
      <c r="W189" s="167">
        <f t="shared" si="156"/>
        <v>0.63713345892521045</v>
      </c>
      <c r="X189" s="167">
        <f t="shared" si="156"/>
        <v>0.63713345892521045</v>
      </c>
      <c r="Y189" s="167">
        <f t="shared" si="156"/>
        <v>0.6700214808917524</v>
      </c>
      <c r="Z189" s="167">
        <f t="shared" si="156"/>
        <v>0.34057257762175852</v>
      </c>
    </row>
  </sheetData>
  <mergeCells count="1">
    <mergeCell ref="E52:G52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9C630-491F-47D9-94CF-24A501263904}">
  <sheetPr>
    <outlinePr summaryBelow="0" summaryRight="0"/>
  </sheetPr>
  <dimension ref="A1:Y22"/>
  <sheetViews>
    <sheetView workbookViewId="0"/>
  </sheetViews>
  <sheetFormatPr defaultColWidth="12.5703125" defaultRowHeight="15.75" customHeight="1" x14ac:dyDescent="0.2"/>
  <cols>
    <col min="1" max="3" width="12.5703125" style="151"/>
    <col min="4" max="14" width="3.28515625" style="151" customWidth="1"/>
    <col min="15" max="15" width="4" style="151" customWidth="1"/>
    <col min="16" max="16" width="4.140625" style="151" customWidth="1"/>
    <col min="17" max="17" width="3.7109375" style="151" customWidth="1"/>
    <col min="18" max="18" width="3.85546875" style="151" customWidth="1"/>
    <col min="19" max="19" width="4.140625" style="151" customWidth="1"/>
    <col min="20" max="20" width="4.28515625" style="151" customWidth="1"/>
    <col min="21" max="21" width="4" style="151" customWidth="1"/>
    <col min="22" max="22" width="4.140625" style="151" customWidth="1"/>
    <col min="23" max="25" width="4" style="151" customWidth="1"/>
    <col min="26" max="16384" width="12.5703125" style="151"/>
  </cols>
  <sheetData>
    <row r="1" spans="1:25" ht="15.75" customHeight="1" x14ac:dyDescent="0.2">
      <c r="A1" s="151" t="s">
        <v>92</v>
      </c>
    </row>
    <row r="4" spans="1:25" ht="12.75" x14ac:dyDescent="0.2">
      <c r="D4" s="156">
        <v>1</v>
      </c>
      <c r="E4" s="156">
        <v>2</v>
      </c>
      <c r="F4" s="156">
        <v>3</v>
      </c>
      <c r="G4" s="156">
        <v>4</v>
      </c>
      <c r="H4" s="156">
        <v>5</v>
      </c>
      <c r="I4" s="156">
        <v>6</v>
      </c>
      <c r="J4" s="156">
        <v>7</v>
      </c>
      <c r="K4" s="156">
        <v>8</v>
      </c>
      <c r="L4" s="156">
        <v>9</v>
      </c>
      <c r="M4" s="156">
        <v>10</v>
      </c>
      <c r="N4" s="156">
        <v>11</v>
      </c>
      <c r="O4" s="156">
        <v>12</v>
      </c>
      <c r="P4" s="156">
        <v>13</v>
      </c>
      <c r="Q4" s="156">
        <v>14</v>
      </c>
      <c r="R4" s="156">
        <v>15</v>
      </c>
      <c r="S4" s="156">
        <v>16</v>
      </c>
      <c r="T4" s="156">
        <v>17</v>
      </c>
      <c r="U4" s="156">
        <v>18</v>
      </c>
      <c r="V4" s="156">
        <v>19</v>
      </c>
      <c r="W4" s="156">
        <v>20</v>
      </c>
      <c r="X4" s="156">
        <v>21</v>
      </c>
      <c r="Y4" s="156">
        <v>22</v>
      </c>
    </row>
    <row r="5" spans="1:25" ht="12.75" x14ac:dyDescent="0.2">
      <c r="B5" s="155" t="s">
        <v>75</v>
      </c>
      <c r="C5" s="154">
        <v>26</v>
      </c>
      <c r="D5" s="152">
        <v>0</v>
      </c>
      <c r="E5" s="152">
        <v>0</v>
      </c>
      <c r="F5" s="152">
        <v>3</v>
      </c>
      <c r="G5" s="152">
        <v>3</v>
      </c>
      <c r="H5" s="152">
        <v>6</v>
      </c>
      <c r="I5" s="152">
        <v>14</v>
      </c>
      <c r="J5" s="152">
        <v>7</v>
      </c>
      <c r="K5" s="152">
        <v>10</v>
      </c>
      <c r="L5" s="152">
        <v>15</v>
      </c>
      <c r="M5" s="152">
        <v>13</v>
      </c>
      <c r="N5" s="152">
        <v>10</v>
      </c>
      <c r="O5" s="152">
        <v>17</v>
      </c>
      <c r="P5" s="152">
        <v>20</v>
      </c>
      <c r="Q5" s="152">
        <v>11</v>
      </c>
      <c r="R5" s="152">
        <v>4</v>
      </c>
      <c r="S5" s="152">
        <v>14</v>
      </c>
      <c r="T5" s="152">
        <v>10</v>
      </c>
      <c r="U5" s="152">
        <v>3</v>
      </c>
      <c r="V5" s="152">
        <v>6</v>
      </c>
      <c r="W5" s="152">
        <v>6</v>
      </c>
      <c r="X5" s="152">
        <v>24</v>
      </c>
      <c r="Y5" s="152">
        <v>8</v>
      </c>
    </row>
    <row r="6" spans="1:25" ht="12.75" x14ac:dyDescent="0.2">
      <c r="C6" s="154">
        <v>28</v>
      </c>
      <c r="D6" s="152">
        <v>0</v>
      </c>
      <c r="E6" s="152">
        <v>4</v>
      </c>
      <c r="F6" s="152">
        <v>2</v>
      </c>
      <c r="G6" s="152">
        <v>0</v>
      </c>
      <c r="H6" s="152">
        <v>4</v>
      </c>
      <c r="I6" s="152">
        <v>5</v>
      </c>
      <c r="J6" s="152">
        <v>8</v>
      </c>
      <c r="K6" s="152">
        <v>4</v>
      </c>
      <c r="L6" s="152">
        <v>13</v>
      </c>
      <c r="M6" s="152">
        <v>0</v>
      </c>
      <c r="N6" s="152">
        <v>9</v>
      </c>
      <c r="O6" s="152">
        <v>11</v>
      </c>
      <c r="P6" s="152">
        <v>13</v>
      </c>
      <c r="Q6" s="152">
        <v>15</v>
      </c>
      <c r="R6" s="152">
        <v>7</v>
      </c>
      <c r="S6" s="152">
        <v>22</v>
      </c>
      <c r="T6" s="152">
        <v>6</v>
      </c>
      <c r="U6" s="152">
        <v>21</v>
      </c>
      <c r="V6" s="152">
        <v>7</v>
      </c>
      <c r="W6" s="152">
        <v>4</v>
      </c>
      <c r="X6" s="152">
        <v>7</v>
      </c>
      <c r="Y6" s="152">
        <v>21</v>
      </c>
    </row>
    <row r="7" spans="1:25" ht="12.75" x14ac:dyDescent="0.2">
      <c r="C7" s="154">
        <v>30</v>
      </c>
      <c r="D7" s="152">
        <v>0</v>
      </c>
      <c r="E7" s="152">
        <v>0</v>
      </c>
      <c r="F7" s="152">
        <v>11</v>
      </c>
      <c r="G7" s="152">
        <v>5</v>
      </c>
      <c r="H7" s="152">
        <v>0</v>
      </c>
      <c r="I7" s="152">
        <v>5</v>
      </c>
      <c r="J7" s="152">
        <v>4</v>
      </c>
      <c r="K7" s="152">
        <v>11</v>
      </c>
      <c r="L7" s="152">
        <v>26</v>
      </c>
      <c r="M7" s="152">
        <v>11</v>
      </c>
      <c r="N7" s="152">
        <v>23</v>
      </c>
      <c r="O7" s="152">
        <v>15</v>
      </c>
      <c r="P7" s="152">
        <v>8</v>
      </c>
      <c r="Q7" s="152">
        <v>17</v>
      </c>
      <c r="R7" s="152">
        <v>16</v>
      </c>
      <c r="S7" s="152">
        <v>22</v>
      </c>
      <c r="T7" s="152">
        <v>9</v>
      </c>
      <c r="U7" s="152">
        <v>12</v>
      </c>
      <c r="V7" s="152">
        <v>17</v>
      </c>
      <c r="W7" s="152">
        <v>5</v>
      </c>
      <c r="X7" s="152">
        <v>9</v>
      </c>
      <c r="Y7" s="152">
        <v>23</v>
      </c>
    </row>
    <row r="8" spans="1:25" ht="12.75" x14ac:dyDescent="0.2">
      <c r="B8" s="152"/>
      <c r="C8" s="153" t="s">
        <v>74</v>
      </c>
      <c r="D8" s="152">
        <f>SUM($D$5:D5)</f>
        <v>0</v>
      </c>
      <c r="E8" s="152">
        <f>SUM($D$5:E5)</f>
        <v>0</v>
      </c>
      <c r="F8" s="152">
        <f>SUM($D$5:F5)</f>
        <v>3</v>
      </c>
      <c r="G8" s="152">
        <f>SUM($D$5:G5)</f>
        <v>6</v>
      </c>
      <c r="H8" s="152">
        <f>SUM($D$5:H5)</f>
        <v>12</v>
      </c>
      <c r="I8" s="152">
        <f>SUM($D$5:I5)</f>
        <v>26</v>
      </c>
      <c r="J8" s="152">
        <f>SUM($D$5:J5)</f>
        <v>33</v>
      </c>
      <c r="K8" s="152">
        <f>SUM($D$5:K5)</f>
        <v>43</v>
      </c>
      <c r="L8" s="152">
        <f>SUM($D$5:L5)</f>
        <v>58</v>
      </c>
      <c r="M8" s="152">
        <f>SUM($D$5:M5)</f>
        <v>71</v>
      </c>
      <c r="N8" s="152">
        <f>SUM($D$5:N5)</f>
        <v>81</v>
      </c>
      <c r="O8" s="152">
        <f>SUM($D$5:O5)</f>
        <v>98</v>
      </c>
      <c r="P8" s="152">
        <f>SUM($D$5:P5)</f>
        <v>118</v>
      </c>
      <c r="Q8" s="152">
        <f>SUM($D$5:Q5)</f>
        <v>129</v>
      </c>
      <c r="R8" s="152">
        <f>SUM($D$5:R5)</f>
        <v>133</v>
      </c>
      <c r="S8" s="152">
        <f>SUM($D$5:S5)</f>
        <v>147</v>
      </c>
      <c r="T8" s="152">
        <f>SUM($D$5:T5)</f>
        <v>157</v>
      </c>
      <c r="U8" s="152">
        <f>SUM($D$5:U5)</f>
        <v>160</v>
      </c>
      <c r="V8" s="152">
        <f>SUM($D$5:V5)</f>
        <v>166</v>
      </c>
      <c r="W8" s="152">
        <f>SUM($D$5:W5)</f>
        <v>172</v>
      </c>
      <c r="X8" s="152">
        <f>SUM($D$5:X5)</f>
        <v>196</v>
      </c>
      <c r="Y8" s="159">
        <f>SUM($D$5:Y5)</f>
        <v>204</v>
      </c>
    </row>
    <row r="9" spans="1:25" ht="12.75" x14ac:dyDescent="0.2">
      <c r="B9" s="152"/>
      <c r="C9" s="153" t="s">
        <v>73</v>
      </c>
      <c r="D9" s="152">
        <f>SUM($D$6:D6)</f>
        <v>0</v>
      </c>
      <c r="E9" s="152">
        <f>SUM($D$6:E6)</f>
        <v>4</v>
      </c>
      <c r="F9" s="152">
        <f>SUM($D$6:F6)</f>
        <v>6</v>
      </c>
      <c r="G9" s="152">
        <f>SUM($D$6:G6)</f>
        <v>6</v>
      </c>
      <c r="H9" s="152">
        <f>SUM($D$6:H6)</f>
        <v>10</v>
      </c>
      <c r="I9" s="152">
        <f>SUM($D$6:I6)</f>
        <v>15</v>
      </c>
      <c r="J9" s="152">
        <f>SUM($D$6:J6)</f>
        <v>23</v>
      </c>
      <c r="K9" s="152">
        <f>SUM($D$6:K6)</f>
        <v>27</v>
      </c>
      <c r="L9" s="152">
        <f>SUM($D$6:L6)</f>
        <v>40</v>
      </c>
      <c r="M9" s="152">
        <f>SUM($D$6:M6)</f>
        <v>40</v>
      </c>
      <c r="N9" s="152">
        <f>SUM($D$6:N6)</f>
        <v>49</v>
      </c>
      <c r="O9" s="152">
        <f>SUM($D$6:O6)</f>
        <v>60</v>
      </c>
      <c r="P9" s="152">
        <f>SUM($D$6:P6)</f>
        <v>73</v>
      </c>
      <c r="Q9" s="152">
        <f>SUM($D$6:Q6)</f>
        <v>88</v>
      </c>
      <c r="R9" s="152">
        <f>SUM($D$6:R6)</f>
        <v>95</v>
      </c>
      <c r="S9" s="152">
        <f>SUM($D$6:S6)</f>
        <v>117</v>
      </c>
      <c r="T9" s="152">
        <f>SUM($D$6:T6)</f>
        <v>123</v>
      </c>
      <c r="U9" s="152">
        <f>SUM($D$6:U6)</f>
        <v>144</v>
      </c>
      <c r="V9" s="152">
        <f>SUM($D$6:V6)</f>
        <v>151</v>
      </c>
      <c r="W9" s="152">
        <f>SUM($D$6:W6)</f>
        <v>155</v>
      </c>
      <c r="X9" s="152">
        <f>SUM($D$6:X6)</f>
        <v>162</v>
      </c>
      <c r="Y9" s="159">
        <f>SUM($D$6:Y6)</f>
        <v>183</v>
      </c>
    </row>
    <row r="10" spans="1:25" ht="12.75" x14ac:dyDescent="0.2">
      <c r="B10" s="152"/>
      <c r="C10" s="153" t="s">
        <v>72</v>
      </c>
      <c r="D10" s="152">
        <f>SUM($D$7:D7)</f>
        <v>0</v>
      </c>
      <c r="E10" s="152">
        <f>SUM($D$7:E7)</f>
        <v>0</v>
      </c>
      <c r="F10" s="152">
        <f>SUM($D$7:F7)</f>
        <v>11</v>
      </c>
      <c r="G10" s="152">
        <f>SUM($D$7:G7)</f>
        <v>16</v>
      </c>
      <c r="H10" s="152">
        <f>SUM($D$7:H7)</f>
        <v>16</v>
      </c>
      <c r="I10" s="152">
        <f>SUM($D$7:I7)</f>
        <v>21</v>
      </c>
      <c r="J10" s="152">
        <f>SUM($D$7:J7)</f>
        <v>25</v>
      </c>
      <c r="K10" s="152">
        <f>SUM($D$7:K7)</f>
        <v>36</v>
      </c>
      <c r="L10" s="152">
        <f>SUM($D$7:L7)</f>
        <v>62</v>
      </c>
      <c r="M10" s="152">
        <f>SUM($D$7:M7)</f>
        <v>73</v>
      </c>
      <c r="N10" s="152">
        <f>SUM($D$7:N7)</f>
        <v>96</v>
      </c>
      <c r="O10" s="152">
        <f>SUM($D$7:O7)</f>
        <v>111</v>
      </c>
      <c r="P10" s="152">
        <f>SUM($D$7:P7)</f>
        <v>119</v>
      </c>
      <c r="Q10" s="152">
        <f>SUM($D$7:Q7)</f>
        <v>136</v>
      </c>
      <c r="R10" s="152">
        <f>SUM($D$7:R7)</f>
        <v>152</v>
      </c>
      <c r="S10" s="152">
        <f>SUM($D$7:S7)</f>
        <v>174</v>
      </c>
      <c r="T10" s="152">
        <f>SUM($D$7:T7)</f>
        <v>183</v>
      </c>
      <c r="U10" s="152">
        <f>SUM($D$7:U7)</f>
        <v>195</v>
      </c>
      <c r="V10" s="152">
        <f>SUM($D$7:V7)</f>
        <v>212</v>
      </c>
      <c r="W10" s="152">
        <f>SUM($D$7:W7)</f>
        <v>217</v>
      </c>
      <c r="X10" s="152">
        <f>SUM($D$7:X7)</f>
        <v>226</v>
      </c>
      <c r="Y10" s="159">
        <f>SUM($D$7:Y7)</f>
        <v>249</v>
      </c>
    </row>
    <row r="11" spans="1:25" ht="12.75" x14ac:dyDescent="0.2">
      <c r="B11" s="152"/>
      <c r="C11" s="152" t="s">
        <v>67</v>
      </c>
      <c r="D11" s="158">
        <f t="shared" ref="D11:Y11" si="0">AVERAGE(D8:D10)</f>
        <v>0</v>
      </c>
      <c r="E11" s="158">
        <f t="shared" si="0"/>
        <v>1.3333333333333333</v>
      </c>
      <c r="F11" s="158">
        <f t="shared" si="0"/>
        <v>6.666666666666667</v>
      </c>
      <c r="G11" s="158">
        <f t="shared" si="0"/>
        <v>9.3333333333333339</v>
      </c>
      <c r="H11" s="158">
        <f t="shared" si="0"/>
        <v>12.666666666666666</v>
      </c>
      <c r="I11" s="158">
        <f t="shared" si="0"/>
        <v>20.666666666666668</v>
      </c>
      <c r="J11" s="158">
        <f t="shared" si="0"/>
        <v>27</v>
      </c>
      <c r="K11" s="158">
        <f t="shared" si="0"/>
        <v>35.333333333333336</v>
      </c>
      <c r="L11" s="158">
        <f t="shared" si="0"/>
        <v>53.333333333333336</v>
      </c>
      <c r="M11" s="158">
        <f t="shared" si="0"/>
        <v>61.333333333333336</v>
      </c>
      <c r="N11" s="158">
        <f t="shared" si="0"/>
        <v>75.333333333333329</v>
      </c>
      <c r="O11" s="158">
        <f t="shared" si="0"/>
        <v>89.666666666666671</v>
      </c>
      <c r="P11" s="158">
        <f t="shared" si="0"/>
        <v>103.33333333333333</v>
      </c>
      <c r="Q11" s="158">
        <f t="shared" si="0"/>
        <v>117.66666666666667</v>
      </c>
      <c r="R11" s="158">
        <f t="shared" si="0"/>
        <v>126.66666666666667</v>
      </c>
      <c r="S11" s="158">
        <f t="shared" si="0"/>
        <v>146</v>
      </c>
      <c r="T11" s="158">
        <f t="shared" si="0"/>
        <v>154.33333333333334</v>
      </c>
      <c r="U11" s="158">
        <f t="shared" si="0"/>
        <v>166.33333333333334</v>
      </c>
      <c r="V11" s="158">
        <f t="shared" si="0"/>
        <v>176.33333333333334</v>
      </c>
      <c r="W11" s="158">
        <f t="shared" si="0"/>
        <v>181.33333333333334</v>
      </c>
      <c r="X11" s="158">
        <f t="shared" si="0"/>
        <v>194.66666666666666</v>
      </c>
      <c r="Y11" s="158">
        <f t="shared" si="0"/>
        <v>212</v>
      </c>
    </row>
    <row r="12" spans="1:25" ht="12.75" x14ac:dyDescent="0.2">
      <c r="C12" s="152" t="s">
        <v>66</v>
      </c>
      <c r="D12" s="152">
        <f t="shared" ref="D12:Y12" si="1">STDEV(D8:D10)</f>
        <v>0</v>
      </c>
      <c r="E12" s="152">
        <f t="shared" si="1"/>
        <v>2.3094010767585034</v>
      </c>
      <c r="F12" s="152">
        <f t="shared" si="1"/>
        <v>4.0414518843273797</v>
      </c>
      <c r="G12" s="152">
        <f t="shared" si="1"/>
        <v>5.7735026918962582</v>
      </c>
      <c r="H12" s="152">
        <f t="shared" si="1"/>
        <v>3.0550504633038948</v>
      </c>
      <c r="I12" s="152">
        <f t="shared" si="1"/>
        <v>5.5075705472861056</v>
      </c>
      <c r="J12" s="152">
        <f t="shared" si="1"/>
        <v>5.2915026221291814</v>
      </c>
      <c r="K12" s="152">
        <f t="shared" si="1"/>
        <v>8.0208062770106388</v>
      </c>
      <c r="L12" s="152">
        <f t="shared" si="1"/>
        <v>11.718930554164617</v>
      </c>
      <c r="M12" s="152">
        <f t="shared" si="1"/>
        <v>18.502252115170549</v>
      </c>
      <c r="N12" s="152">
        <f t="shared" si="1"/>
        <v>24.00694344004113</v>
      </c>
      <c r="O12" s="152">
        <f t="shared" si="1"/>
        <v>26.501572280401287</v>
      </c>
      <c r="P12" s="152">
        <f t="shared" si="1"/>
        <v>26.274195198584749</v>
      </c>
      <c r="Q12" s="152">
        <f t="shared" si="1"/>
        <v>25.929391302792514</v>
      </c>
      <c r="R12" s="152">
        <f t="shared" si="1"/>
        <v>29.022979401386966</v>
      </c>
      <c r="S12" s="152">
        <f t="shared" si="1"/>
        <v>28.513154858766505</v>
      </c>
      <c r="T12" s="152">
        <f t="shared" si="1"/>
        <v>30.088757590391396</v>
      </c>
      <c r="U12" s="152">
        <f t="shared" si="1"/>
        <v>26.083200212652891</v>
      </c>
      <c r="V12" s="152">
        <f t="shared" si="1"/>
        <v>31.785741037977008</v>
      </c>
      <c r="W12" s="152">
        <f t="shared" si="1"/>
        <v>32.036437588054881</v>
      </c>
      <c r="X12" s="152">
        <f t="shared" si="1"/>
        <v>32.020826556060911</v>
      </c>
      <c r="Y12" s="152">
        <f t="shared" si="1"/>
        <v>33.719430600174732</v>
      </c>
    </row>
    <row r="13" spans="1:25" ht="12.75" x14ac:dyDescent="0.2"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</row>
    <row r="14" spans="1:25" ht="12.75" x14ac:dyDescent="0.2">
      <c r="D14" s="156">
        <v>1</v>
      </c>
      <c r="E14" s="156">
        <v>2</v>
      </c>
      <c r="F14" s="156">
        <v>3</v>
      </c>
      <c r="G14" s="156">
        <v>4</v>
      </c>
      <c r="H14" s="156">
        <v>5</v>
      </c>
      <c r="I14" s="156">
        <v>6</v>
      </c>
      <c r="J14" s="156">
        <v>7</v>
      </c>
      <c r="K14" s="156">
        <v>8</v>
      </c>
      <c r="L14" s="156">
        <v>9</v>
      </c>
      <c r="M14" s="156">
        <v>10</v>
      </c>
      <c r="N14" s="156">
        <v>11</v>
      </c>
      <c r="O14" s="156">
        <v>12</v>
      </c>
      <c r="P14" s="156">
        <v>13</v>
      </c>
      <c r="Q14" s="156">
        <v>14</v>
      </c>
      <c r="R14" s="156">
        <v>15</v>
      </c>
      <c r="S14" s="156">
        <v>16</v>
      </c>
      <c r="T14" s="156">
        <v>17</v>
      </c>
      <c r="U14" s="156">
        <v>18</v>
      </c>
      <c r="V14" s="156">
        <v>19</v>
      </c>
      <c r="W14" s="156">
        <v>20</v>
      </c>
      <c r="X14" s="156">
        <v>21</v>
      </c>
      <c r="Y14" s="156">
        <v>22</v>
      </c>
    </row>
    <row r="15" spans="1:25" ht="12.75" x14ac:dyDescent="0.2">
      <c r="B15" s="155" t="s">
        <v>71</v>
      </c>
      <c r="C15" s="154">
        <v>25</v>
      </c>
      <c r="D15" s="152">
        <v>0</v>
      </c>
      <c r="E15" s="152">
        <v>0</v>
      </c>
      <c r="F15" s="152">
        <v>1</v>
      </c>
      <c r="G15" s="152">
        <v>0</v>
      </c>
      <c r="H15" s="152">
        <v>0</v>
      </c>
      <c r="I15" s="152">
        <v>0</v>
      </c>
      <c r="J15" s="152">
        <v>0</v>
      </c>
      <c r="K15" s="152">
        <v>0</v>
      </c>
      <c r="L15" s="152">
        <v>0</v>
      </c>
      <c r="M15" s="152">
        <v>0</v>
      </c>
      <c r="N15" s="152">
        <v>0</v>
      </c>
      <c r="O15" s="152">
        <v>0</v>
      </c>
      <c r="P15" s="152">
        <v>0</v>
      </c>
      <c r="Q15" s="152">
        <v>0</v>
      </c>
      <c r="R15" s="152">
        <v>0</v>
      </c>
      <c r="S15" s="152">
        <v>0</v>
      </c>
      <c r="T15" s="152">
        <v>0</v>
      </c>
      <c r="U15" s="152">
        <v>0</v>
      </c>
      <c r="V15" s="152">
        <v>0</v>
      </c>
      <c r="W15" s="152">
        <v>0</v>
      </c>
      <c r="X15" s="152">
        <v>0</v>
      </c>
      <c r="Y15" s="152">
        <v>0</v>
      </c>
    </row>
    <row r="16" spans="1:25" ht="12.75" x14ac:dyDescent="0.2">
      <c r="C16" s="154">
        <v>27</v>
      </c>
      <c r="D16" s="152">
        <v>0</v>
      </c>
      <c r="E16" s="152">
        <v>0</v>
      </c>
      <c r="F16" s="152">
        <v>0</v>
      </c>
      <c r="G16" s="152">
        <v>0</v>
      </c>
      <c r="H16" s="152">
        <v>0</v>
      </c>
      <c r="I16" s="152">
        <v>0</v>
      </c>
      <c r="J16" s="152">
        <v>0</v>
      </c>
      <c r="K16" s="152">
        <v>0</v>
      </c>
      <c r="L16" s="152">
        <v>1</v>
      </c>
      <c r="M16" s="152">
        <v>2</v>
      </c>
      <c r="N16" s="152">
        <v>0</v>
      </c>
      <c r="O16" s="152">
        <v>0</v>
      </c>
      <c r="P16" s="152">
        <v>0</v>
      </c>
      <c r="Q16" s="152">
        <v>0</v>
      </c>
      <c r="R16" s="152">
        <v>0</v>
      </c>
      <c r="S16" s="152">
        <v>0</v>
      </c>
      <c r="T16" s="152">
        <v>0</v>
      </c>
      <c r="U16" s="152">
        <v>0</v>
      </c>
      <c r="V16" s="152">
        <v>0</v>
      </c>
      <c r="W16" s="152">
        <v>0</v>
      </c>
      <c r="X16" s="152">
        <v>0</v>
      </c>
      <c r="Y16" s="152">
        <v>0</v>
      </c>
    </row>
    <row r="17" spans="3:25" ht="12.75" x14ac:dyDescent="0.2">
      <c r="C17" s="154">
        <v>29</v>
      </c>
      <c r="D17" s="152">
        <v>0</v>
      </c>
      <c r="E17" s="152">
        <v>0</v>
      </c>
      <c r="F17" s="152">
        <v>1</v>
      </c>
      <c r="G17" s="152">
        <v>3</v>
      </c>
      <c r="H17" s="152">
        <v>1</v>
      </c>
      <c r="I17" s="152">
        <v>1</v>
      </c>
      <c r="J17" s="152">
        <v>1</v>
      </c>
      <c r="K17" s="152">
        <v>1</v>
      </c>
      <c r="L17" s="152">
        <v>2</v>
      </c>
      <c r="M17" s="152">
        <v>1</v>
      </c>
      <c r="N17" s="152">
        <v>2</v>
      </c>
      <c r="O17" s="152">
        <v>0</v>
      </c>
      <c r="P17" s="152">
        <v>0</v>
      </c>
      <c r="Q17" s="152">
        <v>1</v>
      </c>
      <c r="R17" s="152">
        <v>2</v>
      </c>
      <c r="S17" s="152">
        <v>0</v>
      </c>
      <c r="T17" s="152">
        <v>0</v>
      </c>
      <c r="U17" s="152">
        <v>0</v>
      </c>
      <c r="V17" s="152">
        <v>0</v>
      </c>
      <c r="W17" s="152">
        <v>1</v>
      </c>
      <c r="X17" s="152">
        <v>0</v>
      </c>
      <c r="Y17" s="152">
        <v>0</v>
      </c>
    </row>
    <row r="18" spans="3:25" ht="12.75" x14ac:dyDescent="0.2">
      <c r="C18" s="153" t="s">
        <v>70</v>
      </c>
      <c r="D18" s="152">
        <f>SUM($D$15:D15)</f>
        <v>0</v>
      </c>
      <c r="E18" s="152">
        <f>SUM($D$15:E15)</f>
        <v>0</v>
      </c>
      <c r="F18" s="152">
        <f>SUM($D$15:F15)</f>
        <v>1</v>
      </c>
      <c r="G18" s="152">
        <f>SUM($D$15:G15)</f>
        <v>1</v>
      </c>
      <c r="H18" s="152">
        <f>SUM($D$15:H15)</f>
        <v>1</v>
      </c>
      <c r="I18" s="152">
        <f>SUM($D$15:I15)</f>
        <v>1</v>
      </c>
      <c r="J18" s="152">
        <f>SUM($D$15:J15)</f>
        <v>1</v>
      </c>
      <c r="K18" s="152">
        <f>SUM($D$15:K15)</f>
        <v>1</v>
      </c>
      <c r="L18" s="152">
        <f>SUM($D$15:L15)</f>
        <v>1</v>
      </c>
      <c r="M18" s="152">
        <f>SUM($D$15:M15)</f>
        <v>1</v>
      </c>
      <c r="N18" s="152">
        <f>SUM($D$15:N15)</f>
        <v>1</v>
      </c>
      <c r="O18" s="152">
        <f>SUM($D$15:O15)</f>
        <v>1</v>
      </c>
      <c r="P18" s="152">
        <f>SUM($D$15:P15)</f>
        <v>1</v>
      </c>
      <c r="Q18" s="152">
        <f>SUM($D$15:Q15)</f>
        <v>1</v>
      </c>
      <c r="R18" s="152">
        <f>SUM($D$15:R15)</f>
        <v>1</v>
      </c>
      <c r="S18" s="152">
        <f>SUM($D$15:S15)</f>
        <v>1</v>
      </c>
      <c r="T18" s="152">
        <f>SUM($D$15:T15)</f>
        <v>1</v>
      </c>
      <c r="U18" s="152">
        <f>SUM($D$15:U15)</f>
        <v>1</v>
      </c>
      <c r="V18" s="152">
        <f>SUM($D$15:V15)</f>
        <v>1</v>
      </c>
      <c r="W18" s="152">
        <f>SUM($D$15:W15)</f>
        <v>1</v>
      </c>
      <c r="X18" s="152">
        <f>SUM($D$15:X15)</f>
        <v>1</v>
      </c>
      <c r="Y18" s="159">
        <f>SUM($D$15:Y15)</f>
        <v>1</v>
      </c>
    </row>
    <row r="19" spans="3:25" ht="12.75" x14ac:dyDescent="0.2">
      <c r="C19" s="153" t="s">
        <v>69</v>
      </c>
      <c r="D19" s="152">
        <f>SUM($D$16:D16)</f>
        <v>0</v>
      </c>
      <c r="E19" s="152">
        <f>SUM($D$16:E16)</f>
        <v>0</v>
      </c>
      <c r="F19" s="152">
        <f>SUM($D$16:F16)</f>
        <v>0</v>
      </c>
      <c r="G19" s="152">
        <f>SUM($D$16:G16)</f>
        <v>0</v>
      </c>
      <c r="H19" s="152">
        <f>SUM($D$16:H16)</f>
        <v>0</v>
      </c>
      <c r="I19" s="152">
        <f>SUM($D$16:I16)</f>
        <v>0</v>
      </c>
      <c r="J19" s="152">
        <f>SUM($D$16:J16)</f>
        <v>0</v>
      </c>
      <c r="K19" s="152">
        <f>SUM($D$16:K16)</f>
        <v>0</v>
      </c>
      <c r="L19" s="152">
        <f>SUM($D$16:L16)</f>
        <v>1</v>
      </c>
      <c r="M19" s="152">
        <f>SUM($D$16:M16)</f>
        <v>3</v>
      </c>
      <c r="N19" s="152">
        <f>SUM($D$16:N16)</f>
        <v>3</v>
      </c>
      <c r="O19" s="152">
        <f>SUM($D$16:O16)</f>
        <v>3</v>
      </c>
      <c r="P19" s="152">
        <f>SUM($D$16:P16)</f>
        <v>3</v>
      </c>
      <c r="Q19" s="152">
        <f>SUM($D$16:Q16)</f>
        <v>3</v>
      </c>
      <c r="R19" s="152">
        <f>SUM($D$16:R16)</f>
        <v>3</v>
      </c>
      <c r="S19" s="152">
        <f>SUM($D$16:S16)</f>
        <v>3</v>
      </c>
      <c r="T19" s="152">
        <f>SUM($D$16:T16)</f>
        <v>3</v>
      </c>
      <c r="U19" s="152">
        <f>SUM($D$16:U16)</f>
        <v>3</v>
      </c>
      <c r="V19" s="152">
        <f>SUM($D$16:V16)</f>
        <v>3</v>
      </c>
      <c r="W19" s="152">
        <f>SUM($D$16:W16)</f>
        <v>3</v>
      </c>
      <c r="X19" s="152">
        <f>SUM($D$16:X16)</f>
        <v>3</v>
      </c>
      <c r="Y19" s="159">
        <f>SUM($D$16:Y16)</f>
        <v>3</v>
      </c>
    </row>
    <row r="20" spans="3:25" ht="12.75" x14ac:dyDescent="0.2">
      <c r="C20" s="153" t="s">
        <v>68</v>
      </c>
      <c r="D20" s="152">
        <f>SUM($D$17:D17)</f>
        <v>0</v>
      </c>
      <c r="E20" s="152">
        <f>SUM($D$17:E17)</f>
        <v>0</v>
      </c>
      <c r="F20" s="152">
        <f>SUM($D$17:F17)</f>
        <v>1</v>
      </c>
      <c r="G20" s="152">
        <f>SUM($D$17:G17)</f>
        <v>4</v>
      </c>
      <c r="H20" s="152">
        <f>SUM($D$17:H17)</f>
        <v>5</v>
      </c>
      <c r="I20" s="152">
        <f>SUM($D$17:I17)</f>
        <v>6</v>
      </c>
      <c r="J20" s="152">
        <f>SUM($D$17:J17)</f>
        <v>7</v>
      </c>
      <c r="K20" s="152">
        <f>SUM($D$17:K17)</f>
        <v>8</v>
      </c>
      <c r="L20" s="152">
        <f>SUM($D$17:L17)</f>
        <v>10</v>
      </c>
      <c r="M20" s="152">
        <f>SUM($D$17:M17)</f>
        <v>11</v>
      </c>
      <c r="N20" s="152">
        <f>SUM($D$17:N17)</f>
        <v>13</v>
      </c>
      <c r="O20" s="152">
        <f>SUM($D$17:O17)</f>
        <v>13</v>
      </c>
      <c r="P20" s="152">
        <f>SUM($D$17:P17)</f>
        <v>13</v>
      </c>
      <c r="Q20" s="152">
        <f>SUM($D$17:Q17)</f>
        <v>14</v>
      </c>
      <c r="R20" s="152">
        <f>SUM($D$17:R17)</f>
        <v>16</v>
      </c>
      <c r="S20" s="152">
        <f>SUM($D$17:S17)</f>
        <v>16</v>
      </c>
      <c r="T20" s="152">
        <f>SUM($D$17:T17)</f>
        <v>16</v>
      </c>
      <c r="U20" s="152">
        <f>SUM($D$17:U17)</f>
        <v>16</v>
      </c>
      <c r="V20" s="152">
        <f>SUM($D$17:V17)</f>
        <v>16</v>
      </c>
      <c r="W20" s="152">
        <f>SUM($D$17:W17)</f>
        <v>17</v>
      </c>
      <c r="X20" s="152">
        <f>SUM($D$17:X17)</f>
        <v>17</v>
      </c>
      <c r="Y20" s="159">
        <f>SUM($D$17:Y17)</f>
        <v>17</v>
      </c>
    </row>
    <row r="21" spans="3:25" ht="12.75" x14ac:dyDescent="0.2">
      <c r="C21" s="152" t="s">
        <v>67</v>
      </c>
      <c r="D21" s="158">
        <f t="shared" ref="D21:Y21" si="2">AVERAGE(D18:D20)</f>
        <v>0</v>
      </c>
      <c r="E21" s="158">
        <f t="shared" si="2"/>
        <v>0</v>
      </c>
      <c r="F21" s="158">
        <f t="shared" si="2"/>
        <v>0.66666666666666663</v>
      </c>
      <c r="G21" s="158">
        <f t="shared" si="2"/>
        <v>1.6666666666666667</v>
      </c>
      <c r="H21" s="158">
        <f t="shared" si="2"/>
        <v>2</v>
      </c>
      <c r="I21" s="158">
        <f t="shared" si="2"/>
        <v>2.3333333333333335</v>
      </c>
      <c r="J21" s="158">
        <f t="shared" si="2"/>
        <v>2.6666666666666665</v>
      </c>
      <c r="K21" s="158">
        <f t="shared" si="2"/>
        <v>3</v>
      </c>
      <c r="L21" s="158">
        <f t="shared" si="2"/>
        <v>4</v>
      </c>
      <c r="M21" s="158">
        <f t="shared" si="2"/>
        <v>5</v>
      </c>
      <c r="N21" s="158">
        <f t="shared" si="2"/>
        <v>5.666666666666667</v>
      </c>
      <c r="O21" s="158">
        <f t="shared" si="2"/>
        <v>5.666666666666667</v>
      </c>
      <c r="P21" s="158">
        <f t="shared" si="2"/>
        <v>5.666666666666667</v>
      </c>
      <c r="Q21" s="158">
        <f t="shared" si="2"/>
        <v>6</v>
      </c>
      <c r="R21" s="158">
        <f t="shared" si="2"/>
        <v>6.666666666666667</v>
      </c>
      <c r="S21" s="158">
        <f t="shared" si="2"/>
        <v>6.666666666666667</v>
      </c>
      <c r="T21" s="158">
        <f t="shared" si="2"/>
        <v>6.666666666666667</v>
      </c>
      <c r="U21" s="158">
        <f t="shared" si="2"/>
        <v>6.666666666666667</v>
      </c>
      <c r="V21" s="158">
        <f t="shared" si="2"/>
        <v>6.666666666666667</v>
      </c>
      <c r="W21" s="158">
        <f t="shared" si="2"/>
        <v>7</v>
      </c>
      <c r="X21" s="158">
        <f t="shared" si="2"/>
        <v>7</v>
      </c>
      <c r="Y21" s="158">
        <f t="shared" si="2"/>
        <v>7</v>
      </c>
    </row>
    <row r="22" spans="3:25" ht="12.75" x14ac:dyDescent="0.2">
      <c r="C22" s="152" t="s">
        <v>66</v>
      </c>
      <c r="D22" s="152">
        <f t="shared" ref="D22:Y22" si="3">STDEV(D18:D20)</f>
        <v>0</v>
      </c>
      <c r="E22" s="152">
        <f t="shared" si="3"/>
        <v>0</v>
      </c>
      <c r="F22" s="152">
        <f t="shared" si="3"/>
        <v>0.57735026918962584</v>
      </c>
      <c r="G22" s="152">
        <f t="shared" si="3"/>
        <v>2.0816659994661326</v>
      </c>
      <c r="H22" s="152">
        <f t="shared" si="3"/>
        <v>2.6457513110645907</v>
      </c>
      <c r="I22" s="152">
        <f t="shared" si="3"/>
        <v>3.2145502536643185</v>
      </c>
      <c r="J22" s="152">
        <f t="shared" si="3"/>
        <v>3.7859388972001824</v>
      </c>
      <c r="K22" s="152">
        <f t="shared" si="3"/>
        <v>4.358898943540674</v>
      </c>
      <c r="L22" s="152">
        <f t="shared" si="3"/>
        <v>5.196152422706632</v>
      </c>
      <c r="M22" s="152">
        <f t="shared" si="3"/>
        <v>5.2915026221291814</v>
      </c>
      <c r="N22" s="152">
        <f t="shared" si="3"/>
        <v>6.4291005073286369</v>
      </c>
      <c r="O22" s="152">
        <f t="shared" si="3"/>
        <v>6.4291005073286369</v>
      </c>
      <c r="P22" s="152">
        <f t="shared" si="3"/>
        <v>6.4291005073286369</v>
      </c>
      <c r="Q22" s="152">
        <f t="shared" si="3"/>
        <v>7</v>
      </c>
      <c r="R22" s="152">
        <f t="shared" si="3"/>
        <v>8.144527815247077</v>
      </c>
      <c r="S22" s="152">
        <f t="shared" si="3"/>
        <v>8.144527815247077</v>
      </c>
      <c r="T22" s="152">
        <f t="shared" si="3"/>
        <v>8.144527815247077</v>
      </c>
      <c r="U22" s="152">
        <f t="shared" si="3"/>
        <v>8.144527815247077</v>
      </c>
      <c r="V22" s="152">
        <f t="shared" si="3"/>
        <v>8.144527815247077</v>
      </c>
      <c r="W22" s="152">
        <f t="shared" si="3"/>
        <v>8.717797887081348</v>
      </c>
      <c r="X22" s="152">
        <f t="shared" si="3"/>
        <v>8.717797887081348</v>
      </c>
      <c r="Y22" s="152">
        <f t="shared" si="3"/>
        <v>8.717797887081348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9D9B0-F035-4084-9270-FDF0D3F72498}">
  <sheetPr>
    <outlinePr summaryBelow="0" summaryRight="0"/>
  </sheetPr>
  <dimension ref="A1:L21"/>
  <sheetViews>
    <sheetView topLeftCell="A16" zoomScale="115" zoomScaleNormal="115" workbookViewId="0">
      <selection activeCell="L18" sqref="L18"/>
    </sheetView>
  </sheetViews>
  <sheetFormatPr defaultColWidth="12.5703125" defaultRowHeight="15.75" customHeight="1" x14ac:dyDescent="0.25"/>
  <cols>
    <col min="1" max="5" width="12.5703125" style="151"/>
    <col min="7" max="11" width="12.5703125" style="151"/>
    <col min="13" max="16384" width="12.5703125" style="151"/>
  </cols>
  <sheetData>
    <row r="1" spans="1:10" ht="15.75" customHeight="1" x14ac:dyDescent="0.25">
      <c r="A1" s="151" t="s">
        <v>92</v>
      </c>
    </row>
    <row r="5" spans="1:10" ht="15.75" customHeight="1" x14ac:dyDescent="0.25">
      <c r="B5" s="151" t="s">
        <v>94</v>
      </c>
      <c r="C5" s="156" t="s">
        <v>76</v>
      </c>
      <c r="D5" s="156" t="s">
        <v>59</v>
      </c>
      <c r="E5" s="321" t="s">
        <v>77</v>
      </c>
      <c r="H5" s="377" t="s">
        <v>93</v>
      </c>
      <c r="I5" s="377"/>
      <c r="J5"/>
    </row>
    <row r="6" spans="1:10" ht="15.75" customHeight="1" x14ac:dyDescent="0.25">
      <c r="A6" s="155" t="s">
        <v>75</v>
      </c>
      <c r="B6" s="154">
        <v>26</v>
      </c>
      <c r="C6" s="152">
        <f>'Fig4 - Accumulation Data'!Y8</f>
        <v>204</v>
      </c>
      <c r="D6" s="152">
        <v>310</v>
      </c>
      <c r="E6" s="322">
        <f>C6+D6</f>
        <v>514</v>
      </c>
      <c r="H6" s="319" t="s">
        <v>79</v>
      </c>
      <c r="I6" s="319" t="s">
        <v>78</v>
      </c>
      <c r="J6"/>
    </row>
    <row r="7" spans="1:10" ht="15.75" customHeight="1" x14ac:dyDescent="0.25">
      <c r="B7" s="154">
        <v>28</v>
      </c>
      <c r="C7" s="152">
        <f>'Fig4 - Accumulation Data'!Y9</f>
        <v>183</v>
      </c>
      <c r="D7" s="152">
        <f>123+198</f>
        <v>321</v>
      </c>
      <c r="E7" s="322">
        <f t="shared" ref="E7:E8" si="0">C7+D7</f>
        <v>504</v>
      </c>
      <c r="G7" s="320" t="s">
        <v>76</v>
      </c>
      <c r="H7" s="330">
        <f>C15</f>
        <v>7</v>
      </c>
      <c r="I7" s="330">
        <f>C9</f>
        <v>212</v>
      </c>
      <c r="J7"/>
    </row>
    <row r="8" spans="1:10" ht="15.75" customHeight="1" thickBot="1" x14ac:dyDescent="0.3">
      <c r="B8" s="154">
        <v>30</v>
      </c>
      <c r="C8" s="326">
        <f>'Fig4 - Accumulation Data'!Y10</f>
        <v>249</v>
      </c>
      <c r="D8" s="327">
        <f>82+155</f>
        <v>237</v>
      </c>
      <c r="E8" s="325">
        <f t="shared" si="0"/>
        <v>486</v>
      </c>
      <c r="G8" s="320" t="s">
        <v>59</v>
      </c>
      <c r="H8" s="330">
        <f>D15</f>
        <v>65.666666666666671</v>
      </c>
      <c r="I8" s="330">
        <f>D9</f>
        <v>289.33333333333331</v>
      </c>
      <c r="J8"/>
    </row>
    <row r="9" spans="1:10" ht="15.75" customHeight="1" x14ac:dyDescent="0.25">
      <c r="A9" s="152"/>
      <c r="B9" s="152" t="s">
        <v>67</v>
      </c>
      <c r="C9" s="160">
        <f>AVERAGE(C6:C8)</f>
        <v>212</v>
      </c>
      <c r="D9" s="162">
        <f t="shared" ref="D9" si="1">AVERAGE(D6:D8)</f>
        <v>289.33333333333331</v>
      </c>
      <c r="E9" s="328">
        <f>AVERAGE(E6:E8)</f>
        <v>501.33333333333331</v>
      </c>
      <c r="H9" s="161">
        <f>E16</f>
        <v>46.371686763943934</v>
      </c>
      <c r="I9" s="161">
        <f>E10</f>
        <v>14.189197769195175</v>
      </c>
      <c r="J9" s="163" t="s">
        <v>81</v>
      </c>
    </row>
    <row r="10" spans="1:10" ht="15.75" customHeight="1" x14ac:dyDescent="0.25">
      <c r="B10" s="152" t="s">
        <v>66</v>
      </c>
      <c r="C10" s="157">
        <f>STDEV(C6:C8)</f>
        <v>33.719430600174732</v>
      </c>
      <c r="D10" s="157">
        <f t="shared" ref="D10:E10" si="2">STDEV(D6:D8)</f>
        <v>45.65449959569515</v>
      </c>
      <c r="E10" s="323">
        <f t="shared" si="2"/>
        <v>14.189197769195175</v>
      </c>
      <c r="H10" s="161">
        <f>C16</f>
        <v>8.717797887081348</v>
      </c>
      <c r="I10" s="161">
        <f>C10</f>
        <v>33.719430600174732</v>
      </c>
      <c r="J10" s="163" t="s">
        <v>82</v>
      </c>
    </row>
    <row r="11" spans="1:10" ht="15.75" customHeight="1" x14ac:dyDescent="0.25">
      <c r="E11" s="322"/>
      <c r="H11" s="161">
        <f>D16</f>
        <v>39.501054838236065</v>
      </c>
      <c r="I11" s="161">
        <f>D10</f>
        <v>45.65449959569515</v>
      </c>
      <c r="J11" s="163" t="s">
        <v>83</v>
      </c>
    </row>
    <row r="12" spans="1:10" ht="15.75" customHeight="1" x14ac:dyDescent="0.25">
      <c r="A12" s="155" t="s">
        <v>71</v>
      </c>
      <c r="B12" s="154">
        <v>25</v>
      </c>
      <c r="C12" s="152">
        <f>'Fig4 - Accumulation Data'!Y18</f>
        <v>1</v>
      </c>
      <c r="D12" s="152">
        <v>21</v>
      </c>
      <c r="E12" s="322">
        <f>C12+D12</f>
        <v>22</v>
      </c>
      <c r="J12"/>
    </row>
    <row r="13" spans="1:10" ht="15.75" customHeight="1" x14ac:dyDescent="0.25">
      <c r="B13" s="154">
        <v>27</v>
      </c>
      <c r="C13" s="152">
        <f>'Fig4 - Accumulation Data'!Y19</f>
        <v>3</v>
      </c>
      <c r="D13" s="152">
        <v>80</v>
      </c>
      <c r="E13" s="322">
        <f t="shared" ref="E13:E14" si="3">C13+D13</f>
        <v>83</v>
      </c>
      <c r="H13" s="331" t="s">
        <v>95</v>
      </c>
      <c r="I13" s="332"/>
      <c r="J13" s="333"/>
    </row>
    <row r="14" spans="1:10" ht="15.75" customHeight="1" thickBot="1" x14ac:dyDescent="0.3">
      <c r="B14" s="154">
        <v>29</v>
      </c>
      <c r="C14" s="326">
        <f>'Fig4 - Accumulation Data'!Y20</f>
        <v>17</v>
      </c>
      <c r="D14" s="326">
        <v>96</v>
      </c>
      <c r="E14" s="325">
        <f t="shared" si="3"/>
        <v>113</v>
      </c>
      <c r="H14" s="151" t="s">
        <v>80</v>
      </c>
      <c r="I14" s="329">
        <f>TTEST(E6:E8,E12:E14,2,2)</f>
        <v>1.0615247298040466E-4</v>
      </c>
      <c r="J14" t="s">
        <v>84</v>
      </c>
    </row>
    <row r="15" spans="1:10" ht="15.75" customHeight="1" x14ac:dyDescent="0.25">
      <c r="B15" s="152" t="s">
        <v>67</v>
      </c>
      <c r="C15" s="160">
        <f>AVERAGE(C12:C14)</f>
        <v>7</v>
      </c>
      <c r="D15" s="162">
        <f t="shared" ref="D15" si="4">AVERAGE(D12:D14)</f>
        <v>65.666666666666671</v>
      </c>
      <c r="E15" s="328">
        <f>AVERAGE(E12:E14)</f>
        <v>72.666666666666671</v>
      </c>
      <c r="I15" s="329">
        <f>TTEST(C6:C8,C12:C14,2,2)</f>
        <v>5.2150637934748293E-4</v>
      </c>
      <c r="J15" t="s">
        <v>85</v>
      </c>
    </row>
    <row r="16" spans="1:10" ht="15.75" customHeight="1" x14ac:dyDescent="0.25">
      <c r="B16" s="152" t="s">
        <v>66</v>
      </c>
      <c r="C16" s="157">
        <f>STDEV(C12:C14)</f>
        <v>8.717797887081348</v>
      </c>
      <c r="D16" s="157">
        <f t="shared" ref="D16:E16" si="5">STDEV(D12:D14)</f>
        <v>39.501054838236065</v>
      </c>
      <c r="E16" s="324">
        <f t="shared" si="5"/>
        <v>46.371686763943934</v>
      </c>
      <c r="I16" s="329">
        <f>TTEST(D6:D8,D12:D14,2,2)</f>
        <v>3.0310030666153265E-3</v>
      </c>
      <c r="J16" t="s">
        <v>86</v>
      </c>
    </row>
    <row r="21" spans="7:7" ht="15.75" customHeight="1" x14ac:dyDescent="0.25">
      <c r="G21" s="152"/>
    </row>
  </sheetData>
  <mergeCells count="1">
    <mergeCell ref="H5:I5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 - Original Dataseet</vt:lpstr>
      <vt:lpstr>Fig3 - Alternative Host</vt:lpstr>
      <vt:lpstr>Fig3 - Envelope</vt:lpstr>
      <vt:lpstr>Fig4 - Accumulation Data</vt:lpstr>
      <vt:lpstr>Fig4 - Harvest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Thompson</dc:creator>
  <cp:lastModifiedBy>Curtis, Wayne Roger</cp:lastModifiedBy>
  <dcterms:created xsi:type="dcterms:W3CDTF">2021-12-25T20:20:43Z</dcterms:created>
  <dcterms:modified xsi:type="dcterms:W3CDTF">2024-08-30T19:32:05Z</dcterms:modified>
</cp:coreProperties>
</file>