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8.xml" ContentType="application/vnd.openxmlformats-officedocument.drawing+xml"/>
  <Override PartName="/xl/comments2.xml" ContentType="application/vnd.openxmlformats-officedocument.spreadsheetml.comments+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ennstateoffice365-my.sharepoint.com/personal/wrc2_psu_edu/Documents/Documents/PUBLISH - Manuscripts/Luciferin LBS Manuscript/Submission Scientific Reports - Bioluminescence/"/>
    </mc:Choice>
  </mc:AlternateContent>
  <xr:revisionPtr revIDLastSave="422" documentId="8_{845356D1-DE80-408D-A73D-E0F000E211F4}" xr6:coauthVersionLast="47" xr6:coauthVersionMax="47" xr10:uidLastSave="{E0B7C0E1-176C-42DE-A081-6A5B6490F18F}"/>
  <bookViews>
    <workbookView xWindow="-108" yWindow="-108" windowWidth="23256" windowHeight="12576" firstSheet="4" activeTab="6" xr2:uid="{47EF6B3D-FEE0-4A12-B67C-E1DAA433F670}"/>
  </bookViews>
  <sheets>
    <sheet name="Abstract" sheetId="1" r:id="rId1"/>
    <sheet name="Fig 3A - Alt LBS" sheetId="13" r:id="rId2"/>
    <sheet name="Fig 3B - Alt LBS" sheetId="14" r:id="rId3"/>
    <sheet name="Fig 4A - Quench Agro" sheetId="11" r:id="rId4"/>
    <sheet name="Fig 4B - Quench Nb" sheetId="10" r:id="rId5"/>
    <sheet name="Fig 5 - Mass Transfer" sheetId="8" r:id="rId6"/>
    <sheet name="Fig 6 - Ly117_118 screen" sheetId="9" r:id="rId7"/>
    <sheet name="FigS3-Ly118 nnLuz" sheetId="12" r:id="rId8"/>
  </sheets>
  <externalReferences>
    <externalReference r:id="rId9"/>
    <externalReference r:id="rId10"/>
    <externalReference r:id="rId11"/>
    <externalReference r:id="rId12"/>
  </externalReferences>
  <definedNames>
    <definedName name="AtEndOfMicroplate">0</definedName>
    <definedName name="AtEndOfRow">0</definedName>
    <definedName name="AtEndOfRun">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4" l="1"/>
  <c r="D16" i="14"/>
  <c r="C16" i="14"/>
  <c r="E15" i="14"/>
  <c r="D15" i="14"/>
  <c r="C15" i="14"/>
  <c r="E14" i="14"/>
  <c r="D14" i="14"/>
  <c r="D18" i="14" s="1"/>
  <c r="C14" i="14"/>
  <c r="B14" i="14"/>
  <c r="B17" i="14" s="1"/>
  <c r="G15" i="13"/>
  <c r="F15" i="13"/>
  <c r="E15" i="13"/>
  <c r="D15" i="13"/>
  <c r="C15" i="13"/>
  <c r="B15" i="13"/>
  <c r="B17" i="13" s="1"/>
  <c r="G14" i="13"/>
  <c r="G16" i="13" s="1"/>
  <c r="F14" i="13"/>
  <c r="E14" i="13"/>
  <c r="E17" i="13" s="1"/>
  <c r="D14" i="13"/>
  <c r="D16" i="13" s="1"/>
  <c r="C14" i="13"/>
  <c r="C16" i="13" s="1"/>
  <c r="B14" i="13"/>
  <c r="B107" i="12"/>
  <c r="O99" i="12"/>
  <c r="N99" i="12"/>
  <c r="M99" i="12"/>
  <c r="L99" i="12"/>
  <c r="K99" i="12"/>
  <c r="J99" i="12"/>
  <c r="I99" i="12"/>
  <c r="H99" i="12"/>
  <c r="G99" i="12"/>
  <c r="F99" i="12"/>
  <c r="E99" i="12"/>
  <c r="D99" i="12"/>
  <c r="O98" i="12"/>
  <c r="N98" i="12"/>
  <c r="M98" i="12"/>
  <c r="L98" i="12"/>
  <c r="K98" i="12"/>
  <c r="J98" i="12"/>
  <c r="I98" i="12"/>
  <c r="H98" i="12"/>
  <c r="G98" i="12"/>
  <c r="F98" i="12"/>
  <c r="E98" i="12"/>
  <c r="D98" i="12"/>
  <c r="O97" i="12"/>
  <c r="N97" i="12"/>
  <c r="M97" i="12"/>
  <c r="L97" i="12"/>
  <c r="K97" i="12"/>
  <c r="J97" i="12"/>
  <c r="I97" i="12"/>
  <c r="H97" i="12"/>
  <c r="G97" i="12"/>
  <c r="F97" i="12"/>
  <c r="E97" i="12"/>
  <c r="D97" i="12"/>
  <c r="O96" i="12"/>
  <c r="N96" i="12"/>
  <c r="M96" i="12"/>
  <c r="L96" i="12"/>
  <c r="K96" i="12"/>
  <c r="J96" i="12"/>
  <c r="I96" i="12"/>
  <c r="H96" i="12"/>
  <c r="G96" i="12"/>
  <c r="F96" i="12"/>
  <c r="E96" i="12"/>
  <c r="D96" i="12"/>
  <c r="F57" i="12"/>
  <c r="E57" i="12"/>
  <c r="D57" i="12"/>
  <c r="C57" i="12"/>
  <c r="F56" i="12"/>
  <c r="E56" i="12"/>
  <c r="D56" i="12"/>
  <c r="C56" i="12"/>
  <c r="O46" i="12"/>
  <c r="N46" i="12"/>
  <c r="M46" i="12"/>
  <c r="L46" i="12"/>
  <c r="K46" i="12"/>
  <c r="C109" i="12" s="1"/>
  <c r="J46" i="12"/>
  <c r="F72" i="12" s="1"/>
  <c r="I46" i="12"/>
  <c r="F71" i="12" s="1"/>
  <c r="H46" i="12"/>
  <c r="G46" i="12"/>
  <c r="E72" i="12" s="1"/>
  <c r="F46" i="12"/>
  <c r="F68" i="12" s="1"/>
  <c r="E46" i="12"/>
  <c r="F66" i="12" s="1"/>
  <c r="D46" i="12"/>
  <c r="F65" i="12" s="1"/>
  <c r="O45" i="12"/>
  <c r="F64" i="12" s="1"/>
  <c r="N45" i="12"/>
  <c r="F63" i="12" s="1"/>
  <c r="M45" i="12"/>
  <c r="F62" i="12" s="1"/>
  <c r="L45" i="12"/>
  <c r="F61" i="12" s="1"/>
  <c r="K45" i="12"/>
  <c r="F60" i="12" s="1"/>
  <c r="J45" i="12"/>
  <c r="F59" i="12" s="1"/>
  <c r="I45" i="12"/>
  <c r="F58" i="12" s="1"/>
  <c r="H45" i="12"/>
  <c r="G45" i="12"/>
  <c r="F45" i="12"/>
  <c r="F55" i="12" s="1"/>
  <c r="E45" i="12"/>
  <c r="F54" i="12" s="1"/>
  <c r="D45" i="12"/>
  <c r="F53" i="12" s="1"/>
  <c r="B42" i="12"/>
  <c r="B109" i="12" s="1"/>
  <c r="O37" i="12"/>
  <c r="N37" i="12"/>
  <c r="M37" i="12"/>
  <c r="L37" i="12"/>
  <c r="K37" i="12"/>
  <c r="C108" i="12" s="1"/>
  <c r="J37" i="12"/>
  <c r="I37" i="12"/>
  <c r="E71" i="12" s="1"/>
  <c r="H37" i="12"/>
  <c r="G37" i="12"/>
  <c r="E68" i="12" s="1"/>
  <c r="F37" i="12"/>
  <c r="E67" i="12" s="1"/>
  <c r="E37" i="12"/>
  <c r="E66" i="12" s="1"/>
  <c r="D37" i="12"/>
  <c r="E65" i="12" s="1"/>
  <c r="O36" i="12"/>
  <c r="E64" i="12" s="1"/>
  <c r="N36" i="12"/>
  <c r="E63" i="12" s="1"/>
  <c r="M36" i="12"/>
  <c r="E62" i="12" s="1"/>
  <c r="L36" i="12"/>
  <c r="E61" i="12" s="1"/>
  <c r="K36" i="12"/>
  <c r="E60" i="12" s="1"/>
  <c r="J36" i="12"/>
  <c r="E59" i="12" s="1"/>
  <c r="I36" i="12"/>
  <c r="E58" i="12" s="1"/>
  <c r="H36" i="12"/>
  <c r="G36" i="12"/>
  <c r="F36" i="12"/>
  <c r="E55" i="12" s="1"/>
  <c r="E36" i="12"/>
  <c r="E54" i="12" s="1"/>
  <c r="D36" i="12"/>
  <c r="E53" i="12" s="1"/>
  <c r="B33" i="12"/>
  <c r="B108" i="12" s="1"/>
  <c r="O29" i="12"/>
  <c r="N29" i="12"/>
  <c r="M29" i="12"/>
  <c r="L29" i="12"/>
  <c r="K29" i="12"/>
  <c r="C107" i="12" s="1"/>
  <c r="J29" i="12"/>
  <c r="D72" i="12" s="1"/>
  <c r="I29" i="12"/>
  <c r="D71" i="12" s="1"/>
  <c r="H29" i="12"/>
  <c r="G29" i="12"/>
  <c r="D68" i="12" s="1"/>
  <c r="F29" i="12"/>
  <c r="D67" i="12" s="1"/>
  <c r="E29" i="12"/>
  <c r="D66" i="12" s="1"/>
  <c r="D29" i="12"/>
  <c r="D65" i="12" s="1"/>
  <c r="O28" i="12"/>
  <c r="D64" i="12" s="1"/>
  <c r="N28" i="12"/>
  <c r="D63" i="12" s="1"/>
  <c r="M28" i="12"/>
  <c r="D62" i="12" s="1"/>
  <c r="L28" i="12"/>
  <c r="D61" i="12" s="1"/>
  <c r="K28" i="12"/>
  <c r="D60" i="12" s="1"/>
  <c r="J28" i="12"/>
  <c r="D59" i="12" s="1"/>
  <c r="I28" i="12"/>
  <c r="D58" i="12" s="1"/>
  <c r="H28" i="12"/>
  <c r="G28" i="12"/>
  <c r="F28" i="12"/>
  <c r="D55" i="12" s="1"/>
  <c r="E28" i="12"/>
  <c r="D54" i="12" s="1"/>
  <c r="D28" i="12"/>
  <c r="D53" i="12" s="1"/>
  <c r="O20" i="12"/>
  <c r="N20" i="12"/>
  <c r="M20" i="12"/>
  <c r="L20" i="12"/>
  <c r="K20" i="12"/>
  <c r="C106" i="12" s="1"/>
  <c r="J20" i="12"/>
  <c r="C72" i="12" s="1"/>
  <c r="I20" i="12"/>
  <c r="C71" i="12" s="1"/>
  <c r="H20" i="12"/>
  <c r="G20" i="12"/>
  <c r="C68" i="12" s="1"/>
  <c r="F20" i="12"/>
  <c r="C67" i="12" s="1"/>
  <c r="E20" i="12"/>
  <c r="C66" i="12" s="1"/>
  <c r="D20" i="12"/>
  <c r="C65" i="12" s="1"/>
  <c r="O19" i="12"/>
  <c r="C64" i="12" s="1"/>
  <c r="N19" i="12"/>
  <c r="C63" i="12" s="1"/>
  <c r="M19" i="12"/>
  <c r="C62" i="12" s="1"/>
  <c r="L19" i="12"/>
  <c r="C61" i="12" s="1"/>
  <c r="K19" i="12"/>
  <c r="C60" i="12" s="1"/>
  <c r="J19" i="12"/>
  <c r="C59" i="12" s="1"/>
  <c r="I19" i="12"/>
  <c r="C58" i="12" s="1"/>
  <c r="H19" i="12"/>
  <c r="G19" i="12"/>
  <c r="F19" i="12"/>
  <c r="C55" i="12" s="1"/>
  <c r="E19" i="12"/>
  <c r="C54" i="12" s="1"/>
  <c r="D19" i="12"/>
  <c r="C53" i="12" s="1"/>
  <c r="S50" i="8"/>
  <c r="S49" i="8"/>
  <c r="F47" i="8"/>
  <c r="G47" i="8"/>
  <c r="H47" i="8"/>
  <c r="I47" i="8"/>
  <c r="J47" i="8"/>
  <c r="K47" i="8"/>
  <c r="L47" i="8"/>
  <c r="M47" i="8"/>
  <c r="N47" i="8"/>
  <c r="E47" i="8"/>
  <c r="F56" i="10"/>
  <c r="G56" i="10"/>
  <c r="H56" i="10"/>
  <c r="I56" i="10"/>
  <c r="J56" i="10"/>
  <c r="K56" i="10"/>
  <c r="L56" i="10"/>
  <c r="M56" i="10"/>
  <c r="N56" i="10"/>
  <c r="F55" i="10"/>
  <c r="G55" i="10"/>
  <c r="H55" i="10"/>
  <c r="I55" i="10"/>
  <c r="J55" i="10"/>
  <c r="K55" i="10"/>
  <c r="L55" i="10"/>
  <c r="M55" i="10"/>
  <c r="N55" i="10"/>
  <c r="F54" i="10"/>
  <c r="G54" i="10"/>
  <c r="H54" i="10"/>
  <c r="I54" i="10"/>
  <c r="J54" i="10"/>
  <c r="K54" i="10"/>
  <c r="L54" i="10"/>
  <c r="M54" i="10"/>
  <c r="N54" i="10"/>
  <c r="F53" i="10"/>
  <c r="G53" i="10"/>
  <c r="H53" i="10"/>
  <c r="I53" i="10"/>
  <c r="J53" i="10"/>
  <c r="K53" i="10"/>
  <c r="L53" i="10"/>
  <c r="M53" i="10"/>
  <c r="N53" i="10"/>
  <c r="F52" i="10"/>
  <c r="G52" i="10"/>
  <c r="H52" i="10"/>
  <c r="I52" i="10"/>
  <c r="J52" i="10"/>
  <c r="K52" i="10"/>
  <c r="L52" i="10"/>
  <c r="M52" i="10"/>
  <c r="N52" i="10"/>
  <c r="E56" i="10"/>
  <c r="E55" i="10"/>
  <c r="E54" i="10"/>
  <c r="E53" i="10"/>
  <c r="E52" i="10"/>
  <c r="F51" i="10"/>
  <c r="G51" i="10"/>
  <c r="H51" i="10"/>
  <c r="I51" i="10"/>
  <c r="J51" i="10"/>
  <c r="K51" i="10"/>
  <c r="L51" i="10"/>
  <c r="M51" i="10"/>
  <c r="N51" i="10"/>
  <c r="E51" i="10"/>
  <c r="L42" i="11"/>
  <c r="L43" i="11"/>
  <c r="L44" i="11"/>
  <c r="L45" i="11"/>
  <c r="L46" i="11"/>
  <c r="L47" i="11"/>
  <c r="L48" i="11"/>
  <c r="L49" i="11"/>
  <c r="L50" i="11"/>
  <c r="L51" i="11"/>
  <c r="L52" i="11"/>
  <c r="L53" i="11"/>
  <c r="L54" i="11"/>
  <c r="L55" i="11"/>
  <c r="L56" i="11"/>
  <c r="L57" i="11"/>
  <c r="L58" i="11"/>
  <c r="L59" i="11"/>
  <c r="L60" i="11"/>
  <c r="L41" i="11"/>
  <c r="F41" i="11"/>
  <c r="F42" i="11"/>
  <c r="F43" i="11"/>
  <c r="F44" i="11"/>
  <c r="F45" i="11"/>
  <c r="F46" i="11"/>
  <c r="F47" i="11"/>
  <c r="F48" i="11"/>
  <c r="F49" i="11"/>
  <c r="F50" i="11"/>
  <c r="F51" i="11"/>
  <c r="F52" i="11"/>
  <c r="F53" i="11"/>
  <c r="F54" i="11"/>
  <c r="F55" i="11"/>
  <c r="F56" i="11"/>
  <c r="F57" i="11"/>
  <c r="F58" i="11"/>
  <c r="F59" i="11"/>
  <c r="F60" i="11"/>
  <c r="K42" i="11"/>
  <c r="K43" i="11"/>
  <c r="K44" i="11"/>
  <c r="K45" i="11"/>
  <c r="K46" i="11"/>
  <c r="K47" i="11"/>
  <c r="K48" i="11"/>
  <c r="K49" i="11"/>
  <c r="K50" i="11"/>
  <c r="K51" i="11"/>
  <c r="K52" i="11"/>
  <c r="K53" i="11"/>
  <c r="K54" i="11"/>
  <c r="K55" i="11"/>
  <c r="K56" i="11"/>
  <c r="K57" i="11"/>
  <c r="K58" i="11"/>
  <c r="K59" i="11"/>
  <c r="K60" i="11"/>
  <c r="E42" i="11"/>
  <c r="E43" i="11"/>
  <c r="E44" i="11"/>
  <c r="E45" i="11"/>
  <c r="E46" i="11"/>
  <c r="E47" i="11"/>
  <c r="E48" i="11"/>
  <c r="E49" i="11"/>
  <c r="E50" i="11"/>
  <c r="E51" i="11"/>
  <c r="E52" i="11"/>
  <c r="E53" i="11"/>
  <c r="E54" i="11"/>
  <c r="E55" i="11"/>
  <c r="E56" i="11"/>
  <c r="E57" i="11"/>
  <c r="E58" i="11"/>
  <c r="E59" i="11"/>
  <c r="E60" i="11"/>
  <c r="K41" i="11"/>
  <c r="E41" i="11"/>
  <c r="J42" i="11"/>
  <c r="J43" i="11"/>
  <c r="J44" i="11"/>
  <c r="J45" i="11"/>
  <c r="J46" i="11"/>
  <c r="J47" i="11"/>
  <c r="J48" i="11"/>
  <c r="J49" i="11"/>
  <c r="J50" i="11"/>
  <c r="J51" i="11"/>
  <c r="J52" i="11"/>
  <c r="J53" i="11"/>
  <c r="J54" i="11"/>
  <c r="J55" i="11"/>
  <c r="J56" i="11"/>
  <c r="J57" i="11"/>
  <c r="J58" i="11"/>
  <c r="J59" i="11"/>
  <c r="J60" i="11"/>
  <c r="D42" i="11"/>
  <c r="D43" i="11"/>
  <c r="D44" i="11"/>
  <c r="D45" i="11"/>
  <c r="D46" i="11"/>
  <c r="D47" i="11"/>
  <c r="D48" i="11"/>
  <c r="D49" i="11"/>
  <c r="D50" i="11"/>
  <c r="D51" i="11"/>
  <c r="D52" i="11"/>
  <c r="D53" i="11"/>
  <c r="D54" i="11"/>
  <c r="D55" i="11"/>
  <c r="D56" i="11"/>
  <c r="D57" i="11"/>
  <c r="D58" i="11"/>
  <c r="D59" i="11"/>
  <c r="D60" i="11"/>
  <c r="J41" i="11"/>
  <c r="D41" i="11"/>
  <c r="I42" i="11"/>
  <c r="I43" i="11"/>
  <c r="I44" i="11"/>
  <c r="I45" i="11"/>
  <c r="I46" i="11"/>
  <c r="I47" i="11"/>
  <c r="I48" i="11"/>
  <c r="I49" i="11"/>
  <c r="I50" i="11"/>
  <c r="I51" i="11"/>
  <c r="I52" i="11"/>
  <c r="I53" i="11"/>
  <c r="I54" i="11"/>
  <c r="I55" i="11"/>
  <c r="I56" i="11"/>
  <c r="I57" i="11"/>
  <c r="I58" i="11"/>
  <c r="I59" i="11"/>
  <c r="I60" i="11"/>
  <c r="C42" i="11"/>
  <c r="C43" i="11"/>
  <c r="C44" i="11"/>
  <c r="C45" i="11"/>
  <c r="C46" i="11"/>
  <c r="C47" i="11"/>
  <c r="C48" i="11"/>
  <c r="C49" i="11"/>
  <c r="C50" i="11"/>
  <c r="C51" i="11"/>
  <c r="C52" i="11"/>
  <c r="C53" i="11"/>
  <c r="C54" i="11"/>
  <c r="C55" i="11"/>
  <c r="C56" i="11"/>
  <c r="C57" i="11"/>
  <c r="C58" i="11"/>
  <c r="C59" i="11"/>
  <c r="C60" i="11"/>
  <c r="I41" i="11"/>
  <c r="C41" i="11"/>
  <c r="N49" i="10"/>
  <c r="F48" i="10"/>
  <c r="L46" i="10"/>
  <c r="L45" i="10"/>
  <c r="H44" i="10"/>
  <c r="Q13" i="9"/>
  <c r="T14" i="9"/>
  <c r="F42" i="8"/>
  <c r="G42" i="8"/>
  <c r="H42" i="8"/>
  <c r="I42" i="8"/>
  <c r="J42" i="8"/>
  <c r="K42" i="8"/>
  <c r="L42" i="8"/>
  <c r="M42" i="8"/>
  <c r="N42" i="8"/>
  <c r="F43" i="8"/>
  <c r="G43" i="8"/>
  <c r="H43" i="8"/>
  <c r="I43" i="8"/>
  <c r="J43" i="8"/>
  <c r="K43" i="8"/>
  <c r="L43" i="8"/>
  <c r="M43" i="8"/>
  <c r="N43" i="8"/>
  <c r="E43" i="8"/>
  <c r="E42" i="8"/>
  <c r="F40" i="8"/>
  <c r="G40" i="8"/>
  <c r="H40" i="8"/>
  <c r="I40" i="8"/>
  <c r="J40" i="8"/>
  <c r="K40" i="8"/>
  <c r="L40" i="8"/>
  <c r="M40" i="8"/>
  <c r="N40" i="8"/>
  <c r="E40" i="8"/>
  <c r="F39" i="8"/>
  <c r="G39" i="8"/>
  <c r="H39" i="8"/>
  <c r="I39" i="8"/>
  <c r="J39" i="8"/>
  <c r="K39" i="8"/>
  <c r="L39" i="8"/>
  <c r="M39" i="8"/>
  <c r="N39" i="8"/>
  <c r="E39" i="8"/>
  <c r="E29" i="8" a="1"/>
  <c r="H38" i="8" s="1"/>
  <c r="C18" i="14" l="1"/>
  <c r="E18" i="14"/>
  <c r="D17" i="14"/>
  <c r="C17" i="14"/>
  <c r="E17" i="14"/>
  <c r="B16" i="13"/>
  <c r="F17" i="13"/>
  <c r="E16" i="13"/>
  <c r="D17" i="13"/>
  <c r="C17" i="13"/>
  <c r="G17" i="13"/>
  <c r="F16" i="13"/>
  <c r="H56" i="12"/>
  <c r="G57" i="12"/>
  <c r="I56" i="12"/>
  <c r="F67" i="12"/>
  <c r="H46" i="8"/>
  <c r="I46" i="8"/>
  <c r="G46" i="8"/>
  <c r="N46" i="8"/>
  <c r="F46" i="8"/>
  <c r="M46" i="8"/>
  <c r="L46" i="8"/>
  <c r="K46" i="8"/>
  <c r="J46" i="8"/>
  <c r="I55" i="12"/>
  <c r="H60" i="12"/>
  <c r="G60" i="12"/>
  <c r="I60" i="12"/>
  <c r="G68" i="12"/>
  <c r="I68" i="12"/>
  <c r="H68" i="12"/>
  <c r="G53" i="12"/>
  <c r="I53" i="12"/>
  <c r="H53" i="12"/>
  <c r="H54" i="12"/>
  <c r="G54" i="12"/>
  <c r="I54" i="12"/>
  <c r="H62" i="12"/>
  <c r="G62" i="12"/>
  <c r="I62" i="12"/>
  <c r="I59" i="12"/>
  <c r="H69" i="12"/>
  <c r="G61" i="12"/>
  <c r="H61" i="12"/>
  <c r="I61" i="12"/>
  <c r="H72" i="12"/>
  <c r="I72" i="12"/>
  <c r="G72" i="12"/>
  <c r="H55" i="12"/>
  <c r="G55" i="12"/>
  <c r="H63" i="12"/>
  <c r="G63" i="12"/>
  <c r="I63" i="12"/>
  <c r="I64" i="12"/>
  <c r="I65" i="12"/>
  <c r="H65" i="12"/>
  <c r="G65" i="12"/>
  <c r="I58" i="12"/>
  <c r="H58" i="12"/>
  <c r="G58" i="12"/>
  <c r="I66" i="12"/>
  <c r="H66" i="12"/>
  <c r="G66" i="12"/>
  <c r="I57" i="12"/>
  <c r="I67" i="12"/>
  <c r="G71" i="12"/>
  <c r="H59" i="12"/>
  <c r="H67" i="12"/>
  <c r="H71" i="12"/>
  <c r="G59" i="12"/>
  <c r="G67" i="12"/>
  <c r="G69" i="12"/>
  <c r="I71" i="12"/>
  <c r="G56" i="12"/>
  <c r="H57" i="12"/>
  <c r="G64" i="12"/>
  <c r="H64" i="12"/>
  <c r="J47" i="10"/>
  <c r="F44" i="10"/>
  <c r="N45" i="10"/>
  <c r="H48" i="10"/>
  <c r="N48" i="10"/>
  <c r="N44" i="10"/>
  <c r="H47" i="10"/>
  <c r="I44" i="10"/>
  <c r="G45" i="10"/>
  <c r="M46" i="10"/>
  <c r="K47" i="10"/>
  <c r="I48" i="10"/>
  <c r="G49" i="10"/>
  <c r="E48" i="10"/>
  <c r="J44" i="10"/>
  <c r="H45" i="10"/>
  <c r="F46" i="10"/>
  <c r="N46" i="10"/>
  <c r="L47" i="10"/>
  <c r="J48" i="10"/>
  <c r="H49" i="10"/>
  <c r="I49" i="10"/>
  <c r="K44" i="10"/>
  <c r="I45" i="10"/>
  <c r="G46" i="10"/>
  <c r="M47" i="10"/>
  <c r="K48" i="10"/>
  <c r="E47" i="10"/>
  <c r="L44" i="10"/>
  <c r="J45" i="10"/>
  <c r="H46" i="10"/>
  <c r="F47" i="10"/>
  <c r="N47" i="10"/>
  <c r="L48" i="10"/>
  <c r="J49" i="10"/>
  <c r="M44" i="10"/>
  <c r="K45" i="10"/>
  <c r="I46" i="10"/>
  <c r="G47" i="10"/>
  <c r="M48" i="10"/>
  <c r="K49" i="10"/>
  <c r="L49" i="10"/>
  <c r="M49" i="10"/>
  <c r="E46" i="10"/>
  <c r="J46" i="10"/>
  <c r="G44" i="10"/>
  <c r="M45" i="10"/>
  <c r="K46" i="10"/>
  <c r="I47" i="10"/>
  <c r="G48" i="10"/>
  <c r="E44" i="10"/>
  <c r="E45" i="10"/>
  <c r="E49" i="10"/>
  <c r="F45" i="10"/>
  <c r="F49" i="10"/>
  <c r="I38" i="8"/>
  <c r="J38" i="8"/>
  <c r="K38" i="8"/>
  <c r="L38" i="8"/>
  <c r="M38" i="8"/>
  <c r="E29" i="8"/>
  <c r="F38" i="8"/>
  <c r="N38" i="8"/>
  <c r="G38" i="8"/>
  <c r="E38" i="8" l="1"/>
  <c r="E46" i="8"/>
  <c r="N52" i="8" s="1" a="1"/>
  <c r="N52" i="8" s="1"/>
  <c r="O5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tc={C8FCB108-AADB-418A-83E2-1602D20582D3}</author>
  </authors>
  <commentList>
    <comment ref="D41" authorId="0" shapeId="0" xr:uid="{C8FCB108-AADB-418A-83E2-1602D20582D3}">
      <text>
        <t>[Threaded comment]
Your version of Excel allows you to read this threaded comment; however, any edits to it will get removed if the file is opened in a newer version of Excel. Learn more: https://go.microsoft.com/fwlink/?linkid=870924
Comment:
    Sheet 11 taken same assay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DD97D7A7-17A7-4F96-95B0-469EED4BFE6C}">
      <text>
        <r>
          <rPr>
            <sz val="10"/>
            <color rgb="FF000000"/>
            <rFont val="Aptos Narrow"/>
            <family val="2"/>
            <scheme val="minor"/>
          </rPr>
          <t>Ly118.2
	-Wayne Curtis</t>
        </r>
      </text>
    </comment>
    <comment ref="C17" authorId="0" shapeId="0" xr:uid="{E6757F5C-EAF6-4F54-A16F-8DC4ADBE3B14}">
      <text>
        <r>
          <rPr>
            <sz val="10"/>
            <color rgb="FF000000"/>
            <rFont val="Aptos Narrow"/>
            <family val="2"/>
            <scheme val="minor"/>
          </rPr>
          <t>The lower half is a replicate of the upper.
	-Wayne Curtis
Yes,
	-Vijay Sheri
Yes
	-Vijay Sheri</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<sst xmlns="http://schemas.openxmlformats.org/spreadsheetml/2006/main" count="331" uniqueCount="167">
  <si>
    <t xml:space="preserve">This file contains the data used to generate the Figures - See Tabs </t>
  </si>
  <si>
    <t>Expression of a multigene mushroom luciferin biosynthesis pathway as a polycistron in plants</t>
  </si>
  <si>
    <t>David Samson, Natalie S. Thompson, Vijay Reddy, Sairam V. Rudrabhatla, Wayne R. Curtis</t>
  </si>
  <si>
    <t>Vacuum Infiltration of Luciferin</t>
  </si>
  <si>
    <t>Oct 23 2024</t>
  </si>
  <si>
    <t>Curtis</t>
  </si>
  <si>
    <t xml:space="preserve">Poke </t>
  </si>
  <si>
    <t>Sh2</t>
  </si>
  <si>
    <t>Sh4</t>
  </si>
  <si>
    <t>Sh7</t>
  </si>
  <si>
    <t>Vacuum</t>
  </si>
  <si>
    <t>Sh3</t>
  </si>
  <si>
    <t>Sh5</t>
  </si>
  <si>
    <t>Sh8</t>
  </si>
  <si>
    <t>Sh9</t>
  </si>
  <si>
    <t>Quench</t>
  </si>
  <si>
    <t>Ly118 Vacuum Infilttion of nnLuz-V4 Agro</t>
  </si>
  <si>
    <t>oct 24 2024</t>
  </si>
  <si>
    <t>OD</t>
  </si>
  <si>
    <t>C1 = C2*(V2/V1)</t>
  </si>
  <si>
    <t>This was a stick scrape into 300 uL Phoshphate buffer</t>
  </si>
  <si>
    <t>Ly117.1.4b3&gt;c2</t>
  </si>
  <si>
    <t>Ly117.1.4d1</t>
  </si>
  <si>
    <t>Ly117.1.8b4&gt;c2</t>
  </si>
  <si>
    <t>Ly118.3.1.3.10</t>
  </si>
  <si>
    <t>WT</t>
  </si>
  <si>
    <t>Sh10</t>
  </si>
  <si>
    <t>Ly118.x recent fruit short open flower biosense V4</t>
  </si>
  <si>
    <t>Sh11</t>
  </si>
  <si>
    <t>Ly118.x recent fruit long dying flower biosense V4</t>
  </si>
  <si>
    <t>Data were plotted with their individual times … which vary a little, but not very much.</t>
  </si>
  <si>
    <t>WT?</t>
  </si>
  <si>
    <t>Quenching of nnLuz expressed in N. benthamiana leaf disks - Poke Luciferin Method</t>
  </si>
  <si>
    <t>Oct 22 2024</t>
  </si>
  <si>
    <t>Un-quench</t>
  </si>
  <si>
    <t>Sh6</t>
  </si>
  <si>
    <t>Sh12</t>
  </si>
  <si>
    <t>Sh13</t>
  </si>
  <si>
    <t>Sh26</t>
  </si>
  <si>
    <t>N.benthi</t>
  </si>
  <si>
    <t>Sh14</t>
  </si>
  <si>
    <t>Duckweed</t>
  </si>
  <si>
    <t>SH15</t>
  </si>
  <si>
    <t>Sh17</t>
  </si>
  <si>
    <t>Sh18</t>
  </si>
  <si>
    <t>Pepper</t>
  </si>
  <si>
    <t>Sh19</t>
  </si>
  <si>
    <t>Sh21</t>
  </si>
  <si>
    <t>Sh22</t>
  </si>
  <si>
    <t>Tomato</t>
  </si>
  <si>
    <t>Neg-CTRL</t>
  </si>
  <si>
    <t>Sh20</t>
  </si>
  <si>
    <t>Sh23</t>
  </si>
  <si>
    <t>Sh24</t>
  </si>
  <si>
    <t>Time(s)</t>
  </si>
  <si>
    <t>Quenching Summary for Data taken while examining use of Agro-nnLuz as a sensor for Ly118 luciferin Biosynthesis</t>
  </si>
  <si>
    <t>Agro = pLSU2//t35s:[]nnLuz:nosT</t>
  </si>
  <si>
    <t>Tomato + pLSU2//t35s:[]MCS:nosT</t>
  </si>
  <si>
    <t>N. benthamiana</t>
  </si>
  <si>
    <t>Tomato - WT</t>
  </si>
  <si>
    <t>Viability end</t>
  </si>
  <si>
    <t xml:space="preserve">Started 2024.06.10  </t>
  </si>
  <si>
    <t>Agro</t>
  </si>
  <si>
    <t>Duck</t>
  </si>
  <si>
    <t>N.b.</t>
  </si>
  <si>
    <t>MCS</t>
  </si>
  <si>
    <t>``</t>
  </si>
  <si>
    <t>AVG</t>
  </si>
  <si>
    <t>STD</t>
  </si>
  <si>
    <t>Calculation of half life</t>
  </si>
  <si>
    <t>Log rule check</t>
  </si>
  <si>
    <t>k =</t>
  </si>
  <si>
    <t>t(1/2)=</t>
  </si>
  <si>
    <t>sec</t>
  </si>
  <si>
    <t>2020.09.29</t>
  </si>
  <si>
    <t>The following represents screening of tomato plants containing the LBS (mushroom luciferin biosynthesis) pathway.</t>
  </si>
  <si>
    <t>Ly-2 to 17</t>
  </si>
  <si>
    <t>Vijay Sheri</t>
  </si>
  <si>
    <t>Extracts of the tomato (possible luciferin) were added to extracts of N.benthamina with confirmed mushroom luciferase activity (positive control)</t>
  </si>
  <si>
    <t>N.b. (blank)</t>
  </si>
  <si>
    <t>Blank</t>
  </si>
  <si>
    <t>Positive control/ Substrate</t>
  </si>
  <si>
    <t>Ly118.2</t>
  </si>
  <si>
    <t>Ly118.3</t>
  </si>
  <si>
    <t>Ly118.4</t>
  </si>
  <si>
    <t>Ly118.5</t>
  </si>
  <si>
    <t>Ly118.6</t>
  </si>
  <si>
    <t>Ly118.7</t>
  </si>
  <si>
    <t>Ly118.8</t>
  </si>
  <si>
    <t>Ly118.9</t>
  </si>
  <si>
    <t>Ly118.10</t>
  </si>
  <si>
    <t>Ly118.11</t>
  </si>
  <si>
    <t>Ly118.12</t>
  </si>
  <si>
    <t>Ly118.13</t>
  </si>
  <si>
    <t>Date:</t>
  </si>
  <si>
    <t>########</t>
  </si>
  <si>
    <t>A  R1</t>
  </si>
  <si>
    <t>A</t>
  </si>
  <si>
    <t>Experiment:</t>
  </si>
  <si>
    <t>nnLUz Benthi+ Ly-118(LBS)</t>
  </si>
  <si>
    <t>Time:</t>
  </si>
  <si>
    <t>B</t>
  </si>
  <si>
    <t>Operator:</t>
  </si>
  <si>
    <t>VS</t>
  </si>
  <si>
    <t>delay before measurement, sec.</t>
  </si>
  <si>
    <t>C R2</t>
  </si>
  <si>
    <t>C</t>
  </si>
  <si>
    <t>Plate Number:</t>
  </si>
  <si>
    <t>integration time, sec.</t>
  </si>
  <si>
    <t>D</t>
  </si>
  <si>
    <t>Notes:</t>
  </si>
  <si>
    <t>mode of PMT measurements:</t>
  </si>
  <si>
    <t>first, try counts</t>
  </si>
  <si>
    <t>E</t>
  </si>
  <si>
    <t>Delay before starting first run, sec.</t>
  </si>
  <si>
    <t>injection volume, µL</t>
  </si>
  <si>
    <t>F</t>
  </si>
  <si>
    <t>Number of runs</t>
  </si>
  <si>
    <t>G</t>
  </si>
  <si>
    <t>Delay time between runs, sec.</t>
  </si>
  <si>
    <t>H</t>
  </si>
  <si>
    <t>A R1</t>
  </si>
  <si>
    <t>nnLUz Benthi</t>
  </si>
  <si>
    <t>X</t>
  </si>
  <si>
    <t>0</t>
  </si>
  <si>
    <t>98% confidence</t>
  </si>
  <si>
    <t>not significant</t>
  </si>
  <si>
    <t>STDEV</t>
  </si>
  <si>
    <t>P-val</t>
  </si>
  <si>
    <t xml:space="preserve">Priority Plants:  </t>
  </si>
  <si>
    <t>Ly118.14</t>
  </si>
  <si>
    <t>Ly118.15</t>
  </si>
  <si>
    <t>Ly118.16</t>
  </si>
  <si>
    <t>Ly118.17</t>
  </si>
  <si>
    <t>Wild type</t>
  </si>
  <si>
    <t>Ctrl1</t>
  </si>
  <si>
    <t>Ctrl2</t>
  </si>
  <si>
    <t>Delta</t>
  </si>
  <si>
    <t>Idea of decay to background clearly did not occur</t>
  </si>
  <si>
    <t>Note that the substrate added decayed away quite quickly suggesting there may actually be some production of luciferin occuring in the tomato leaf extract</t>
  </si>
  <si>
    <t xml:space="preserve">Samson noted one could augment the extraction with additoin of NADPH / ATP / ______- to dissect what enzymes are present / rate limitations.  </t>
  </si>
  <si>
    <t>Time</t>
  </si>
  <si>
    <t>Lum</t>
  </si>
  <si>
    <t>(-)</t>
  </si>
  <si>
    <t xml:space="preserve">n:Hi:H:C </t>
  </si>
  <si>
    <t>n  +  Hi:H:C</t>
  </si>
  <si>
    <t>n  +  Hi  +  H:C</t>
  </si>
  <si>
    <t>n  +  Hi  +  H  +  C</t>
  </si>
  <si>
    <t>n  +  Hi  +  H</t>
  </si>
  <si>
    <t>NC</t>
  </si>
  <si>
    <t>Treatment 1</t>
  </si>
  <si>
    <t>Treatment 2</t>
  </si>
  <si>
    <t>Treatment 3</t>
  </si>
  <si>
    <t>Treatment 4</t>
  </si>
  <si>
    <t>Treatment 5</t>
  </si>
  <si>
    <t>Rep 1</t>
  </si>
  <si>
    <t>Rep 2</t>
  </si>
  <si>
    <t>Mean</t>
  </si>
  <si>
    <t>St. Error</t>
  </si>
  <si>
    <t>Analysis</t>
  </si>
  <si>
    <t>n:Hi:H:C</t>
  </si>
  <si>
    <t>n + Hi + H</t>
  </si>
  <si>
    <t>Hi + H</t>
  </si>
  <si>
    <t>Tech Rep 1</t>
  </si>
  <si>
    <t>Tech Rep 2</t>
  </si>
  <si>
    <t>Tech Rep 3</t>
  </si>
  <si>
    <t>Std Dev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</si>
</sst>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
    <numFmt numFmtId="167" formatCode="0.00000"/>
  </numFmts>
  <fonts count="13" x14ac:knownFonts="1">
    <font>
      <sz val="11"/>
      <color theme="1"/>
      <name val="Aptos Narrow"/>
      <family val="2"/>
      <scheme val="minor"/>
    </font>
    <font>
      <b/>
      <sz val="12"/>
      <color rgb="FF000000"/>
      <name val="Times New Roman"/>
      <family val="1"/>
    </font>
    <font>
      <sz val="12"/>
      <color rgb="FF000000"/>
      <name val="Times New Roman"/>
      <family val="1"/>
    </font>
    <font>
      <b/>
      <sz val="11"/>
      <color theme="1"/>
      <name val="Aptos Narrow"/>
      <family val="2"/>
      <scheme val="minor"/>
    </font>
    <font>
      <sz val="10"/>
      <color rgb="FF000000"/>
      <name val="Aptos Narrow"/>
      <family val="2"/>
      <scheme val="minor"/>
    </font>
    <font>
      <b/>
      <sz val="11"/>
      <color rgb="FF000000"/>
      <name val="Calibri"/>
      <family val="2"/>
    </font>
    <font>
      <sz val="11"/>
      <color rgb="FF000000"/>
      <name val="Calibri"/>
      <family val="2"/>
    </font>
    <font>
      <sz val="10"/>
      <color theme="1"/>
      <name val="Arial"/>
      <family val="2"/>
    </font>
    <font>
      <sz val="10"/>
      <color theme="1"/>
      <name val="Aptos Narrow"/>
      <family val="2"/>
      <scheme val="minor"/>
    </font>
    <font>
      <b/>
      <sz val="10"/>
      <color theme="1"/>
      <name val="Arial"/>
      <family val="2"/>
    </font>
    <font>
      <sz val="10"/>
      <color theme="1"/>
      <name val="Calibri"/>
      <family val="2"/>
    </font>
    <font>
      <b/>
      <sz val="10"/>
      <color theme="1"/>
      <name val="Aptos Narrow"/>
      <family val="2"/>
      <scheme val="minor"/>
    </font>
    <font>
      <sz val="10"/>
      <name val="Arial"/>
      <family val="2"/>
    </font>
  </fonts>
  <fills count="2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CE5CD"/>
        <bgColor rgb="FFFCE5CD"/>
      </patternFill>
    </fill>
    <fill>
      <patternFill patternType="solid">
        <fgColor rgb="FFB7B7B7"/>
        <bgColor rgb="FFB7B7B7"/>
      </patternFill>
    </fill>
    <fill>
      <patternFill patternType="solid">
        <fgColor rgb="FFA4C2F4"/>
        <bgColor rgb="FFA4C2F4"/>
      </patternFill>
    </fill>
    <fill>
      <patternFill patternType="solid">
        <fgColor rgb="FFFFFF00"/>
        <bgColor rgb="FFFFFF00"/>
      </patternFill>
    </fill>
    <fill>
      <patternFill patternType="solid">
        <fgColor rgb="FFB6D7A8"/>
        <bgColor rgb="FFB6D7A8"/>
      </patternFill>
    </fill>
    <fill>
      <patternFill patternType="solid">
        <fgColor rgb="FF9FC5E8"/>
        <bgColor rgb="FF9FC5E8"/>
      </patternFill>
    </fill>
    <fill>
      <patternFill patternType="solid">
        <fgColor rgb="FFD9EAD3"/>
        <bgColor rgb="FFD9EAD3"/>
      </patternFill>
    </fill>
    <fill>
      <patternFill patternType="solid">
        <fgColor rgb="FF00FF00"/>
        <bgColor rgb="FF00FF00"/>
      </patternFill>
    </fill>
    <fill>
      <patternFill patternType="solid">
        <fgColor rgb="FFF4CCCC"/>
        <bgColor rgb="FFF4CCCC"/>
      </patternFill>
    </fill>
    <fill>
      <patternFill patternType="solid">
        <fgColor theme="4" tint="0.79998168889431442"/>
        <bgColor rgb="FFF4CCCC"/>
      </patternFill>
    </fill>
    <fill>
      <patternFill patternType="solid">
        <fgColor theme="0"/>
        <bgColor rgb="FFF4CCCC"/>
      </patternFill>
    </fill>
    <fill>
      <patternFill patternType="solid">
        <fgColor theme="0"/>
        <bgColor indexed="64"/>
      </patternFill>
    </fill>
    <fill>
      <patternFill patternType="solid">
        <fgColor rgb="FFCFE2F3"/>
        <bgColor rgb="FFCFE2F3"/>
      </patternFill>
    </fill>
    <fill>
      <patternFill patternType="solid">
        <fgColor rgb="FF2F75B5"/>
        <bgColor rgb="FF2F75B5"/>
      </patternFill>
    </fill>
    <fill>
      <patternFill patternType="solid">
        <fgColor rgb="FF548235"/>
        <bgColor rgb="FF548235"/>
      </patternFill>
    </fill>
  </fills>
  <borders count="3">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4" fillId="0" borderId="0"/>
    <xf numFmtId="0" fontId="12" fillId="0" borderId="0"/>
  </cellStyleXfs>
  <cellXfs count="86">
    <xf numFmtId="0" fontId="0" fillId="0" borderId="0" xfId="0"/>
    <xf numFmtId="0" fontId="1" fillId="0" borderId="0" xfId="0" applyFont="1" applyAlignment="1">
      <alignment vertical="center"/>
    </xf>
    <xf numFmtId="0" fontId="0" fillId="2" borderId="0" xfId="0" applyFill="1"/>
    <xf numFmtId="0" fontId="2" fillId="0" borderId="0" xfId="0" applyFont="1"/>
    <xf numFmtId="164" fontId="0" fillId="0" borderId="0" xfId="0" applyNumberFormat="1"/>
    <xf numFmtId="0" fontId="0" fillId="3" borderId="0" xfId="0" applyFill="1"/>
    <xf numFmtId="0" fontId="3" fillId="0" borderId="0" xfId="0" applyFont="1"/>
    <xf numFmtId="0" fontId="0" fillId="4" borderId="0" xfId="0" applyFill="1"/>
    <xf numFmtId="0" fontId="0" fillId="5" borderId="0" xfId="0" applyFill="1"/>
    <xf numFmtId="0" fontId="3" fillId="0" borderId="1" xfId="0" applyFont="1" applyBorder="1"/>
    <xf numFmtId="0" fontId="0" fillId="0" borderId="1" xfId="0" applyBorder="1"/>
    <xf numFmtId="0" fontId="0" fillId="6" borderId="0" xfId="0" applyFill="1"/>
    <xf numFmtId="0" fontId="0" fillId="7" borderId="0" xfId="0" applyFill="1"/>
    <xf numFmtId="0" fontId="0" fillId="8" borderId="0" xfId="0" applyFill="1"/>
    <xf numFmtId="0" fontId="3" fillId="0" borderId="1" xfId="0" applyFont="1" applyBorder="1" applyAlignment="1">
      <alignment horizontal="center"/>
    </xf>
    <xf numFmtId="2" fontId="0" fillId="0" borderId="0" xfId="0" applyNumberFormat="1"/>
    <xf numFmtId="1" fontId="0" fillId="0" borderId="0" xfId="0" applyNumberFormat="1"/>
    <xf numFmtId="165" fontId="0" fillId="0" borderId="0" xfId="0" applyNumberFormat="1"/>
    <xf numFmtId="0" fontId="0" fillId="9" borderId="0" xfId="0" applyFill="1"/>
    <xf numFmtId="166" fontId="0" fillId="0" borderId="0" xfId="0" applyNumberFormat="1"/>
    <xf numFmtId="0" fontId="5" fillId="0" borderId="0" xfId="1" applyFont="1"/>
    <xf numFmtId="0" fontId="6" fillId="0" borderId="0" xfId="1" applyFont="1"/>
    <xf numFmtId="0" fontId="6" fillId="10" borderId="0" xfId="1" applyFont="1" applyFill="1"/>
    <xf numFmtId="0" fontId="7" fillId="11" borderId="0" xfId="1" applyFont="1" applyFill="1"/>
    <xf numFmtId="0" fontId="7" fillId="0" borderId="0" xfId="1" applyFont="1"/>
    <xf numFmtId="0" fontId="4" fillId="0" borderId="0" xfId="1"/>
    <xf numFmtId="0" fontId="6" fillId="12" borderId="0" xfId="1" applyFont="1" applyFill="1"/>
    <xf numFmtId="0" fontId="6" fillId="13" borderId="0" xfId="1" applyFont="1" applyFill="1"/>
    <xf numFmtId="0" fontId="6" fillId="14" borderId="0" xfId="1" applyFont="1" applyFill="1"/>
    <xf numFmtId="0" fontId="8" fillId="0" borderId="0" xfId="1" applyFont="1"/>
    <xf numFmtId="0" fontId="7" fillId="0" borderId="0" xfId="1" applyFont="1" applyAlignment="1">
      <alignment horizontal="right"/>
    </xf>
    <xf numFmtId="0" fontId="7" fillId="0" borderId="0" xfId="1" applyFont="1" applyAlignment="1">
      <alignment horizontal="left"/>
    </xf>
    <xf numFmtId="0" fontId="9" fillId="0" borderId="0" xfId="1" applyFont="1"/>
    <xf numFmtId="0" fontId="7" fillId="11" borderId="0" xfId="1" applyFont="1" applyFill="1" applyAlignment="1">
      <alignment horizontal="right"/>
    </xf>
    <xf numFmtId="0" fontId="7" fillId="0" borderId="0" xfId="1" applyFont="1" applyAlignment="1">
      <alignment horizontal="left"/>
    </xf>
    <xf numFmtId="0" fontId="4" fillId="0" borderId="0" xfId="1"/>
    <xf numFmtId="21" fontId="7" fillId="0" borderId="0" xfId="1" applyNumberFormat="1" applyFont="1" applyAlignment="1">
      <alignment horizontal="left"/>
    </xf>
    <xf numFmtId="0" fontId="7" fillId="13" borderId="0" xfId="1" applyFont="1" applyFill="1" applyAlignment="1">
      <alignment horizontal="right"/>
    </xf>
    <xf numFmtId="0" fontId="7" fillId="12" borderId="0" xfId="1" applyFont="1" applyFill="1" applyAlignment="1">
      <alignment horizontal="right"/>
    </xf>
    <xf numFmtId="0" fontId="7" fillId="14" borderId="0" xfId="1" applyFont="1" applyFill="1" applyAlignment="1">
      <alignment horizontal="right"/>
    </xf>
    <xf numFmtId="0" fontId="9" fillId="0" borderId="0" xfId="1" applyFont="1" applyAlignment="1">
      <alignment horizontal="right"/>
    </xf>
    <xf numFmtId="14" fontId="7" fillId="0" borderId="0" xfId="1" applyNumberFormat="1" applyFont="1"/>
    <xf numFmtId="1" fontId="7" fillId="11" borderId="0" xfId="1" applyNumberFormat="1" applyFont="1" applyFill="1" applyAlignment="1">
      <alignment horizontal="right"/>
    </xf>
    <xf numFmtId="1" fontId="7" fillId="11" borderId="2" xfId="1" applyNumberFormat="1" applyFont="1" applyFill="1" applyBorder="1" applyAlignment="1">
      <alignment horizontal="right"/>
    </xf>
    <xf numFmtId="0" fontId="10" fillId="0" borderId="0" xfId="1" applyFont="1"/>
    <xf numFmtId="0" fontId="7" fillId="0" borderId="2" xfId="1" applyFont="1" applyBorder="1"/>
    <xf numFmtId="21" fontId="7" fillId="0" borderId="0" xfId="1" applyNumberFormat="1" applyFont="1"/>
    <xf numFmtId="1" fontId="7" fillId="13" borderId="0" xfId="1" applyNumberFormat="1" applyFont="1" applyFill="1" applyAlignment="1">
      <alignment horizontal="right"/>
    </xf>
    <xf numFmtId="1" fontId="7" fillId="15" borderId="0" xfId="1" applyNumberFormat="1" applyFont="1" applyFill="1" applyAlignment="1">
      <alignment horizontal="right"/>
    </xf>
    <xf numFmtId="1" fontId="7" fillId="14" borderId="0" xfId="1" applyNumberFormat="1" applyFont="1" applyFill="1" applyAlignment="1">
      <alignment horizontal="right"/>
    </xf>
    <xf numFmtId="1" fontId="7" fillId="13" borderId="2" xfId="1" applyNumberFormat="1" applyFont="1" applyFill="1" applyBorder="1" applyAlignment="1">
      <alignment horizontal="right"/>
    </xf>
    <xf numFmtId="1" fontId="7" fillId="13" borderId="2" xfId="1" applyNumberFormat="1" applyFont="1" applyFill="1" applyBorder="1"/>
    <xf numFmtId="1" fontId="7" fillId="12" borderId="2" xfId="1" applyNumberFormat="1" applyFont="1" applyFill="1" applyBorder="1" applyAlignment="1">
      <alignment horizontal="right"/>
    </xf>
    <xf numFmtId="1" fontId="7" fillId="14" borderId="2" xfId="1" applyNumberFormat="1" applyFont="1" applyFill="1" applyBorder="1" applyAlignment="1">
      <alignment horizontal="right"/>
    </xf>
    <xf numFmtId="1" fontId="7" fillId="0" borderId="0" xfId="1" applyNumberFormat="1" applyFont="1"/>
    <xf numFmtId="49" fontId="7" fillId="0" borderId="0" xfId="1" applyNumberFormat="1" applyFont="1"/>
    <xf numFmtId="1" fontId="7" fillId="12" borderId="0" xfId="1" applyNumberFormat="1" applyFont="1" applyFill="1" applyAlignment="1">
      <alignment horizontal="right"/>
    </xf>
    <xf numFmtId="0" fontId="6" fillId="6" borderId="0" xfId="1" applyFont="1" applyFill="1"/>
    <xf numFmtId="0" fontId="4" fillId="9" borderId="0" xfId="1" applyFill="1"/>
    <xf numFmtId="0" fontId="11" fillId="0" borderId="1" xfId="1" applyFont="1" applyBorder="1" applyAlignment="1">
      <alignment horizontal="center"/>
    </xf>
    <xf numFmtId="0" fontId="5" fillId="0" borderId="1" xfId="1" applyFont="1" applyBorder="1" applyAlignment="1">
      <alignment horizontal="center"/>
    </xf>
    <xf numFmtId="0" fontId="8" fillId="16" borderId="0" xfId="1" applyFont="1" applyFill="1"/>
    <xf numFmtId="1" fontId="6" fillId="0" borderId="0" xfId="1" applyNumberFormat="1" applyFont="1"/>
    <xf numFmtId="1" fontId="8" fillId="0" borderId="0" xfId="1" applyNumberFormat="1" applyFont="1"/>
    <xf numFmtId="164" fontId="8" fillId="16" borderId="0" xfId="1" applyNumberFormat="1" applyFont="1" applyFill="1"/>
    <xf numFmtId="167" fontId="6" fillId="0" borderId="0" xfId="1" applyNumberFormat="1" applyFont="1"/>
    <xf numFmtId="167" fontId="6" fillId="4" borderId="0" xfId="1" applyNumberFormat="1" applyFont="1" applyFill="1"/>
    <xf numFmtId="0" fontId="8" fillId="14" borderId="0" xfId="1" applyFont="1" applyFill="1"/>
    <xf numFmtId="164" fontId="8" fillId="14" borderId="0" xfId="1" applyNumberFormat="1" applyFont="1" applyFill="1"/>
    <xf numFmtId="167" fontId="6" fillId="6" borderId="0" xfId="1" applyNumberFormat="1" applyFont="1" applyFill="1"/>
    <xf numFmtId="0" fontId="6" fillId="17" borderId="0" xfId="1" applyFont="1" applyFill="1"/>
    <xf numFmtId="164" fontId="8" fillId="0" borderId="0" xfId="1" applyNumberFormat="1" applyFont="1"/>
    <xf numFmtId="164" fontId="8" fillId="10" borderId="0" xfId="1" applyNumberFormat="1" applyFont="1" applyFill="1"/>
    <xf numFmtId="164" fontId="8" fillId="18" borderId="0" xfId="1" applyNumberFormat="1" applyFont="1" applyFill="1"/>
    <xf numFmtId="164" fontId="8" fillId="19" borderId="0" xfId="1" applyNumberFormat="1" applyFont="1" applyFill="1"/>
    <xf numFmtId="167" fontId="6" fillId="8" borderId="0" xfId="1" applyNumberFormat="1" applyFont="1" applyFill="1"/>
    <xf numFmtId="164" fontId="8" fillId="20" borderId="0" xfId="1" applyNumberFormat="1" applyFont="1" applyFill="1"/>
    <xf numFmtId="167" fontId="6" fillId="21" borderId="0" xfId="1" applyNumberFormat="1" applyFont="1" applyFill="1"/>
    <xf numFmtId="164" fontId="8" fillId="22" borderId="0" xfId="1" applyNumberFormat="1" applyFont="1" applyFill="1"/>
    <xf numFmtId="0" fontId="8" fillId="13" borderId="0" xfId="1" applyFont="1" applyFill="1"/>
    <xf numFmtId="0" fontId="8" fillId="23" borderId="0" xfId="1" applyFont="1" applyFill="1"/>
    <xf numFmtId="0" fontId="8" fillId="24" borderId="0" xfId="1" applyFont="1" applyFill="1"/>
    <xf numFmtId="0" fontId="8" fillId="18" borderId="0" xfId="1" applyFont="1" applyFill="1"/>
    <xf numFmtId="21" fontId="8" fillId="0" borderId="0" xfId="1" applyNumberFormat="1" applyFont="1"/>
    <xf numFmtId="0" fontId="12" fillId="0" borderId="0" xfId="2"/>
    <xf numFmtId="1" fontId="12" fillId="0" borderId="0" xfId="2" applyNumberFormat="1"/>
  </cellXfs>
  <cellStyles count="3">
    <cellStyle name="Normal" xfId="0" builtinId="0"/>
    <cellStyle name="Normal 2" xfId="1" xr:uid="{2BDC8212-BE84-4720-9729-B4EC1A7969F5}"/>
    <cellStyle name="Normal 3" xfId="2" xr:uid="{39AA8B66-6EC5-4B4C-A378-197E27AB30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chemeClr val="bg1">
                <a:lumMod val="75000"/>
              </a:schemeClr>
            </a:solidFill>
            <a:ln w="25400">
              <a:noFill/>
            </a:ln>
          </c:spPr>
          <c:invertIfNegative val="0"/>
          <c:errBars>
            <c:errBarType val="both"/>
            <c:errValType val="cust"/>
            <c:noEndCap val="0"/>
            <c:plus>
              <c:numRef>
                <c:f>'Fig 3A - Alt LBS'!$B$17:$G$17</c:f>
                <c:numCache>
                  <c:formatCode>General</c:formatCode>
                  <c:ptCount val="6"/>
                  <c:pt idx="0">
                    <c:v>13.5</c:v>
                  </c:pt>
                  <c:pt idx="1">
                    <c:v>466</c:v>
                  </c:pt>
                  <c:pt idx="2">
                    <c:v>63013</c:v>
                  </c:pt>
                  <c:pt idx="3">
                    <c:v>4063.5</c:v>
                  </c:pt>
                  <c:pt idx="4">
                    <c:v>32064.5</c:v>
                  </c:pt>
                  <c:pt idx="5">
                    <c:v>73273.5</c:v>
                  </c:pt>
                </c:numCache>
              </c:numRef>
            </c:plus>
            <c:minus>
              <c:numRef>
                <c:f>'Fig 3A - Alt LBS'!$B$17:$G$17</c:f>
                <c:numCache>
                  <c:formatCode>General</c:formatCode>
                  <c:ptCount val="6"/>
                  <c:pt idx="0">
                    <c:v>13.5</c:v>
                  </c:pt>
                  <c:pt idx="1">
                    <c:v>466</c:v>
                  </c:pt>
                  <c:pt idx="2">
                    <c:v>63013</c:v>
                  </c:pt>
                  <c:pt idx="3">
                    <c:v>4063.5</c:v>
                  </c:pt>
                  <c:pt idx="4">
                    <c:v>32064.5</c:v>
                  </c:pt>
                  <c:pt idx="5">
                    <c:v>73273.5</c:v>
                  </c:pt>
                </c:numCache>
              </c:numRef>
            </c:minus>
            <c:spPr>
              <a:noFill/>
              <a:ln w="19050" cap="flat" cmpd="sng" algn="ctr">
                <a:solidFill>
                  <a:schemeClr val="tx1"/>
                </a:solidFill>
                <a:round/>
              </a:ln>
              <a:effectLst/>
            </c:spPr>
          </c:errBars>
          <c:cat>
            <c:strRef>
              <c:f>'Fig 3A - Alt LBS'!$B$12:$G$12</c:f>
              <c:strCache>
                <c:ptCount val="6"/>
                <c:pt idx="0">
                  <c:v>(-)</c:v>
                </c:pt>
                <c:pt idx="1">
                  <c:v>n:Hi:H:C </c:v>
                </c:pt>
                <c:pt idx="2">
                  <c:v>n  +  Hi:H:C</c:v>
                </c:pt>
                <c:pt idx="3">
                  <c:v>n  +  Hi  +  H:C</c:v>
                </c:pt>
                <c:pt idx="4">
                  <c:v>n  +  Hi  +  H  +  C</c:v>
                </c:pt>
                <c:pt idx="5">
                  <c:v>n  +  Hi  +  H</c:v>
                </c:pt>
              </c:strCache>
            </c:strRef>
          </c:cat>
          <c:val>
            <c:numRef>
              <c:f>'Fig 3A - Alt LBS'!$B$16:$G$16</c:f>
              <c:numCache>
                <c:formatCode>0</c:formatCode>
                <c:ptCount val="6"/>
                <c:pt idx="0">
                  <c:v>31.5</c:v>
                </c:pt>
                <c:pt idx="1">
                  <c:v>1930</c:v>
                </c:pt>
                <c:pt idx="2">
                  <c:v>65491</c:v>
                </c:pt>
                <c:pt idx="3">
                  <c:v>64374.5</c:v>
                </c:pt>
                <c:pt idx="4">
                  <c:v>133281.5</c:v>
                </c:pt>
                <c:pt idx="5">
                  <c:v>75743.5</c:v>
                </c:pt>
              </c:numCache>
            </c:numRef>
          </c:val>
          <c:extLst>
            <c:ext xmlns:c16="http://schemas.microsoft.com/office/drawing/2014/chart" uri="{C3380CC4-5D6E-409C-BE32-E72D297353CC}">
              <c16:uniqueId val="{00000000-1BB1-4C9F-99AA-EDD647EF00CA}"/>
            </c:ext>
          </c:extLst>
        </c:ser>
        <c:dLbls>
          <c:showLegendKey val="0"/>
          <c:showVal val="0"/>
          <c:showCatName val="0"/>
          <c:showSerName val="0"/>
          <c:showPercent val="0"/>
          <c:showBubbleSize val="0"/>
        </c:dLbls>
        <c:gapWidth val="219"/>
        <c:overlap val="-27"/>
        <c:axId val="1516408784"/>
        <c:axId val="1"/>
      </c:barChart>
      <c:catAx>
        <c:axId val="1516408784"/>
        <c:scaling>
          <c:orientation val="minMax"/>
        </c:scaling>
        <c:delete val="0"/>
        <c:axPos val="b"/>
        <c:numFmt formatCode="General" sourceLinked="1"/>
        <c:majorTickMark val="none"/>
        <c:minorTickMark val="none"/>
        <c:tickLblPos val="nextTo"/>
        <c:spPr>
          <a:noFill/>
          <a:ln w="19050" cap="flat" cmpd="sng" algn="ctr">
            <a:solidFill>
              <a:schemeClr val="tx1"/>
            </a:solidFill>
            <a:round/>
          </a:ln>
          <a:effectLst/>
        </c:spPr>
        <c:txPr>
          <a:bodyPr rot="1800000" vert="horz"/>
          <a:lstStyle/>
          <a:p>
            <a:pPr>
              <a:defRPr sz="900" b="1" i="0" u="none" strike="noStrike" baseline="0">
                <a:solidFill>
                  <a:srgbClr val="000000"/>
                </a:solidFill>
                <a:latin typeface="Arial"/>
                <a:ea typeface="Arial"/>
                <a:cs typeface="Arial"/>
              </a:defRPr>
            </a:pPr>
            <a:endParaRPr lang="en-US"/>
          </a:p>
        </c:txPr>
        <c:crossAx val="1"/>
        <c:crosses val="autoZero"/>
        <c:auto val="1"/>
        <c:lblAlgn val="ctr"/>
        <c:lblOffset val="100"/>
        <c:noMultiLvlLbl val="0"/>
      </c:catAx>
      <c:valAx>
        <c:axId val="1"/>
        <c:scaling>
          <c:logBase val="10"/>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Relative Luminescence Units</a:t>
                </a:r>
              </a:p>
            </c:rich>
          </c:tx>
          <c:overlay val="0"/>
          <c:spPr>
            <a:noFill/>
            <a:ln w="25400">
              <a:noFill/>
            </a:ln>
          </c:spPr>
        </c:title>
        <c:numFmt formatCode="0" sourceLinked="1"/>
        <c:majorTickMark val="none"/>
        <c:minorTickMark val="none"/>
        <c:tickLblPos val="nextTo"/>
        <c:spPr>
          <a:ln w="19050">
            <a:solidFill>
              <a:schemeClr val="tx1"/>
            </a:solidFill>
          </a:ln>
        </c:spPr>
        <c:txPr>
          <a:bodyPr rot="0" vert="horz"/>
          <a:lstStyle/>
          <a:p>
            <a:pPr>
              <a:defRPr sz="900" b="1" i="0" u="none" strike="noStrike" baseline="0">
                <a:solidFill>
                  <a:srgbClr val="000000"/>
                </a:solidFill>
                <a:latin typeface="Arial"/>
                <a:ea typeface="Arial"/>
                <a:cs typeface="Arial"/>
              </a:defRPr>
            </a:pPr>
            <a:endParaRPr lang="en-US"/>
          </a:p>
        </c:txPr>
        <c:crossAx val="151640878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5643044619425"/>
          <c:y val="4.3780432618336501E-2"/>
          <c:w val="0.77366579177602801"/>
          <c:h val="0.84653186550662185"/>
        </c:manualLayout>
      </c:layout>
      <c:barChart>
        <c:barDir val="col"/>
        <c:grouping val="clustered"/>
        <c:varyColors val="0"/>
        <c:ser>
          <c:idx val="0"/>
          <c:order val="0"/>
          <c:spPr>
            <a:solidFill>
              <a:schemeClr val="bg1">
                <a:lumMod val="75000"/>
              </a:schemeClr>
            </a:solidFill>
            <a:ln w="25400">
              <a:noFill/>
            </a:ln>
          </c:spPr>
          <c:invertIfNegative val="0"/>
          <c:errBars>
            <c:errBarType val="both"/>
            <c:errValType val="cust"/>
            <c:noEndCap val="0"/>
            <c:plus>
              <c:numRef>
                <c:f>'Fig 3B - Alt LBS'!$B$18:$E$18</c:f>
                <c:numCache>
                  <c:formatCode>General</c:formatCode>
                  <c:ptCount val="4"/>
                  <c:pt idx="0">
                    <c:v>0</c:v>
                  </c:pt>
                  <c:pt idx="1">
                    <c:v>3424.0275018365919</c:v>
                  </c:pt>
                  <c:pt idx="2">
                    <c:v>318083.34301929956</c:v>
                  </c:pt>
                  <c:pt idx="3">
                    <c:v>10417.899708354535</c:v>
                  </c:pt>
                </c:numCache>
              </c:numRef>
            </c:plus>
            <c:minus>
              <c:numRef>
                <c:f>'Fig 3B - Alt LBS'!$B$18:$E$18</c:f>
                <c:numCache>
                  <c:formatCode>General</c:formatCode>
                  <c:ptCount val="4"/>
                  <c:pt idx="0">
                    <c:v>0</c:v>
                  </c:pt>
                  <c:pt idx="1">
                    <c:v>3424.0275018365919</c:v>
                  </c:pt>
                  <c:pt idx="2">
                    <c:v>318083.34301929956</c:v>
                  </c:pt>
                  <c:pt idx="3">
                    <c:v>10417.899708354535</c:v>
                  </c:pt>
                </c:numCache>
              </c:numRef>
            </c:minus>
            <c:spPr>
              <a:noFill/>
              <a:ln w="19050" cap="flat" cmpd="sng" algn="ctr">
                <a:solidFill>
                  <a:schemeClr val="tx1"/>
                </a:solidFill>
                <a:round/>
              </a:ln>
              <a:effectLst/>
            </c:spPr>
          </c:errBars>
          <c:cat>
            <c:strRef>
              <c:f>'Fig 3B - Alt LBS'!$B$13:$E$13</c:f>
              <c:strCache>
                <c:ptCount val="4"/>
                <c:pt idx="0">
                  <c:v>(-)</c:v>
                </c:pt>
                <c:pt idx="1">
                  <c:v>n:Hi:H:C</c:v>
                </c:pt>
                <c:pt idx="2">
                  <c:v>n + Hi + H</c:v>
                </c:pt>
                <c:pt idx="3">
                  <c:v>Hi + H</c:v>
                </c:pt>
              </c:strCache>
            </c:strRef>
          </c:cat>
          <c:val>
            <c:numRef>
              <c:f>'Fig 3B - Alt LBS'!$B$17:$E$17</c:f>
              <c:numCache>
                <c:formatCode>0</c:formatCode>
                <c:ptCount val="4"/>
                <c:pt idx="0">
                  <c:v>20</c:v>
                </c:pt>
                <c:pt idx="1">
                  <c:v>3931.3333333333335</c:v>
                </c:pt>
                <c:pt idx="2">
                  <c:v>606673.66666666663</c:v>
                </c:pt>
                <c:pt idx="3">
                  <c:v>50510.333333333336</c:v>
                </c:pt>
              </c:numCache>
            </c:numRef>
          </c:val>
          <c:extLst>
            <c:ext xmlns:c16="http://schemas.microsoft.com/office/drawing/2014/chart" uri="{C3380CC4-5D6E-409C-BE32-E72D297353CC}">
              <c16:uniqueId val="{00000000-9386-4360-8730-76F2578B9C22}"/>
            </c:ext>
          </c:extLst>
        </c:ser>
        <c:dLbls>
          <c:showLegendKey val="0"/>
          <c:showVal val="0"/>
          <c:showCatName val="0"/>
          <c:showSerName val="0"/>
          <c:showPercent val="0"/>
          <c:showBubbleSize val="0"/>
        </c:dLbls>
        <c:gapWidth val="219"/>
        <c:overlap val="-27"/>
        <c:axId val="1420577264"/>
        <c:axId val="1"/>
      </c:barChart>
      <c:catAx>
        <c:axId val="1420577264"/>
        <c:scaling>
          <c:orientation val="minMax"/>
        </c:scaling>
        <c:delete val="0"/>
        <c:axPos val="b"/>
        <c:numFmt formatCode="General" sourceLinked="1"/>
        <c:majorTickMark val="none"/>
        <c:minorTickMark val="none"/>
        <c:tickLblPos val="nextTo"/>
        <c:spPr>
          <a:noFill/>
          <a:ln w="19050" cap="flat" cmpd="sng" algn="ctr">
            <a:solidFill>
              <a:schemeClr val="tx1"/>
            </a:solidFill>
            <a:round/>
          </a:ln>
          <a:effectLst/>
        </c:spPr>
        <c:txPr>
          <a:bodyPr rot="0" vert="horz"/>
          <a:lstStyle/>
          <a:p>
            <a:pPr>
              <a:defRPr sz="900" b="1" i="0" u="none" strike="noStrike" baseline="0">
                <a:solidFill>
                  <a:srgbClr val="000000"/>
                </a:solidFill>
                <a:latin typeface="Arial"/>
                <a:ea typeface="Arial"/>
                <a:cs typeface="Arial"/>
              </a:defRPr>
            </a:pPr>
            <a:endParaRPr lang="en-US"/>
          </a:p>
        </c:txPr>
        <c:crossAx val="1"/>
        <c:crosses val="autoZero"/>
        <c:auto val="1"/>
        <c:lblAlgn val="ctr"/>
        <c:lblOffset val="100"/>
        <c:noMultiLvlLbl val="0"/>
      </c:catAx>
      <c:valAx>
        <c:axId val="1"/>
        <c:scaling>
          <c:logBase val="10"/>
          <c:orientation val="minMax"/>
        </c:scaling>
        <c:delete val="0"/>
        <c:axPos val="l"/>
        <c:title>
          <c:tx>
            <c:rich>
              <a:bodyPr/>
              <a:lstStyle/>
              <a:p>
                <a:pPr>
                  <a:defRPr sz="1200" b="1" i="0" u="none" strike="noStrike" baseline="0">
                    <a:solidFill>
                      <a:srgbClr val="000000"/>
                    </a:solidFill>
                    <a:latin typeface="Arial"/>
                    <a:ea typeface="Arial"/>
                    <a:cs typeface="Arial"/>
                  </a:defRPr>
                </a:pPr>
                <a:r>
                  <a:rPr lang="en-US"/>
                  <a:t>Relative Luminescence Units</a:t>
                </a:r>
              </a:p>
            </c:rich>
          </c:tx>
          <c:layout>
            <c:manualLayout>
              <c:xMode val="edge"/>
              <c:yMode val="edge"/>
              <c:x val="2.6111111111111113E-2"/>
              <c:y val="0.15253356261501794"/>
            </c:manualLayout>
          </c:layout>
          <c:overlay val="0"/>
          <c:spPr>
            <a:noFill/>
            <a:ln w="25400">
              <a:noFill/>
            </a:ln>
          </c:spPr>
        </c:title>
        <c:numFmt formatCode="0" sourceLinked="1"/>
        <c:majorTickMark val="none"/>
        <c:minorTickMark val="none"/>
        <c:tickLblPos val="nextTo"/>
        <c:spPr>
          <a:noFill/>
          <a:ln w="19050">
            <a:solidFill>
              <a:schemeClr val="tx1"/>
            </a:solidFill>
          </a:ln>
          <a:effectLst/>
        </c:spPr>
        <c:txPr>
          <a:bodyPr rot="0" vert="horz"/>
          <a:lstStyle/>
          <a:p>
            <a:pPr>
              <a:defRPr sz="900" b="1" i="0" u="none" strike="noStrike" baseline="0">
                <a:solidFill>
                  <a:srgbClr val="000000"/>
                </a:solidFill>
                <a:latin typeface="Arial"/>
                <a:ea typeface="Arial"/>
                <a:cs typeface="Arial"/>
              </a:defRPr>
            </a:pPr>
            <a:endParaRPr lang="en-US"/>
          </a:p>
        </c:txPr>
        <c:crossAx val="1420577264"/>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Agro-A</c:v>
          </c:tx>
          <c:spPr>
            <a:ln w="19050" cap="rnd">
              <a:noFill/>
              <a:round/>
            </a:ln>
            <a:effectLst/>
          </c:spPr>
          <c:marker>
            <c:symbol val="circle"/>
            <c:size val="5"/>
            <c:spPr>
              <a:solidFill>
                <a:schemeClr val="accent1"/>
              </a:solidFill>
              <a:ln w="9525">
                <a:solidFill>
                  <a:schemeClr val="accent1"/>
                </a:solidFill>
              </a:ln>
              <a:effectLst/>
            </c:spPr>
          </c:marker>
          <c:xVal>
            <c:numRef>
              <c:f>'Fig 4A - Quench Agro'!$B$16:$B$35</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Agro'!$C$16:$C$35</c:f>
              <c:numCache>
                <c:formatCode>General</c:formatCode>
                <c:ptCount val="20"/>
                <c:pt idx="0">
                  <c:v>202760</c:v>
                </c:pt>
                <c:pt idx="1">
                  <c:v>200060</c:v>
                </c:pt>
                <c:pt idx="2">
                  <c:v>197125</c:v>
                </c:pt>
                <c:pt idx="3">
                  <c:v>194343</c:v>
                </c:pt>
                <c:pt idx="4">
                  <c:v>191805</c:v>
                </c:pt>
                <c:pt idx="5">
                  <c:v>189073</c:v>
                </c:pt>
                <c:pt idx="6">
                  <c:v>186905</c:v>
                </c:pt>
                <c:pt idx="7">
                  <c:v>184804</c:v>
                </c:pt>
                <c:pt idx="8">
                  <c:v>182385</c:v>
                </c:pt>
                <c:pt idx="9">
                  <c:v>180441</c:v>
                </c:pt>
                <c:pt idx="10">
                  <c:v>177332</c:v>
                </c:pt>
                <c:pt idx="11">
                  <c:v>175013</c:v>
                </c:pt>
                <c:pt idx="12">
                  <c:v>172538</c:v>
                </c:pt>
                <c:pt idx="13">
                  <c:v>169721</c:v>
                </c:pt>
                <c:pt idx="14">
                  <c:v>167185</c:v>
                </c:pt>
                <c:pt idx="15">
                  <c:v>164335</c:v>
                </c:pt>
                <c:pt idx="16">
                  <c:v>161531</c:v>
                </c:pt>
                <c:pt idx="17">
                  <c:v>158689</c:v>
                </c:pt>
                <c:pt idx="18">
                  <c:v>155803</c:v>
                </c:pt>
                <c:pt idx="19">
                  <c:v>152765</c:v>
                </c:pt>
              </c:numCache>
            </c:numRef>
          </c:yVal>
          <c:smooth val="0"/>
          <c:extLst>
            <c:ext xmlns:c16="http://schemas.microsoft.com/office/drawing/2014/chart" uri="{C3380CC4-5D6E-409C-BE32-E72D297353CC}">
              <c16:uniqueId val="{00000000-2B8F-44D6-B45F-A108478BEA0D}"/>
            </c:ext>
          </c:extLst>
        </c:ser>
        <c:ser>
          <c:idx val="1"/>
          <c:order val="1"/>
          <c:tx>
            <c:v>AgroB</c:v>
          </c:tx>
          <c:spPr>
            <a:ln w="25400" cap="rnd">
              <a:noFill/>
              <a:round/>
            </a:ln>
            <a:effectLst/>
          </c:spPr>
          <c:marker>
            <c:symbol val="circle"/>
            <c:size val="5"/>
            <c:spPr>
              <a:solidFill>
                <a:schemeClr val="accent2"/>
              </a:solidFill>
              <a:ln w="9525">
                <a:solidFill>
                  <a:schemeClr val="accent2"/>
                </a:solidFill>
              </a:ln>
              <a:effectLst/>
            </c:spPr>
          </c:marker>
          <c:xVal>
            <c:numRef>
              <c:f>'Fig 4A - Quench Agro'!$D$16:$D$35</c:f>
              <c:numCache>
                <c:formatCode>General</c:formatCode>
                <c:ptCount val="20"/>
                <c:pt idx="0">
                  <c:v>0</c:v>
                </c:pt>
                <c:pt idx="1">
                  <c:v>11.4</c:v>
                </c:pt>
                <c:pt idx="2">
                  <c:v>22.7</c:v>
                </c:pt>
                <c:pt idx="3">
                  <c:v>34.1</c:v>
                </c:pt>
                <c:pt idx="4">
                  <c:v>45.5</c:v>
                </c:pt>
                <c:pt idx="5">
                  <c:v>56.9</c:v>
                </c:pt>
                <c:pt idx="6">
                  <c:v>68.2</c:v>
                </c:pt>
                <c:pt idx="7">
                  <c:v>79.599999999999994</c:v>
                </c:pt>
                <c:pt idx="8">
                  <c:v>91</c:v>
                </c:pt>
                <c:pt idx="9">
                  <c:v>102.4</c:v>
                </c:pt>
                <c:pt idx="10">
                  <c:v>113.7</c:v>
                </c:pt>
                <c:pt idx="11">
                  <c:v>125.1</c:v>
                </c:pt>
                <c:pt idx="12">
                  <c:v>136.5</c:v>
                </c:pt>
                <c:pt idx="13">
                  <c:v>147.80000000000001</c:v>
                </c:pt>
                <c:pt idx="14">
                  <c:v>159.19999999999999</c:v>
                </c:pt>
                <c:pt idx="15">
                  <c:v>170.6</c:v>
                </c:pt>
                <c:pt idx="16">
                  <c:v>182</c:v>
                </c:pt>
                <c:pt idx="17">
                  <c:v>193.3</c:v>
                </c:pt>
                <c:pt idx="18">
                  <c:v>204.7</c:v>
                </c:pt>
                <c:pt idx="19">
                  <c:v>216.1</c:v>
                </c:pt>
              </c:numCache>
            </c:numRef>
          </c:xVal>
          <c:yVal>
            <c:numRef>
              <c:f>'Fig 4A - Quench Agro'!$E$16:$E$35</c:f>
              <c:numCache>
                <c:formatCode>General</c:formatCode>
                <c:ptCount val="20"/>
                <c:pt idx="0">
                  <c:v>218920</c:v>
                </c:pt>
                <c:pt idx="1">
                  <c:v>216503</c:v>
                </c:pt>
                <c:pt idx="2">
                  <c:v>213997</c:v>
                </c:pt>
                <c:pt idx="3">
                  <c:v>211365</c:v>
                </c:pt>
                <c:pt idx="4">
                  <c:v>209149</c:v>
                </c:pt>
                <c:pt idx="5">
                  <c:v>206942</c:v>
                </c:pt>
                <c:pt idx="6">
                  <c:v>204755</c:v>
                </c:pt>
                <c:pt idx="7">
                  <c:v>202288</c:v>
                </c:pt>
                <c:pt idx="8">
                  <c:v>199870</c:v>
                </c:pt>
                <c:pt idx="9">
                  <c:v>197751</c:v>
                </c:pt>
                <c:pt idx="10">
                  <c:v>195095</c:v>
                </c:pt>
                <c:pt idx="11">
                  <c:v>192838</c:v>
                </c:pt>
                <c:pt idx="12">
                  <c:v>190117</c:v>
                </c:pt>
                <c:pt idx="13">
                  <c:v>187355</c:v>
                </c:pt>
                <c:pt idx="14">
                  <c:v>184647</c:v>
                </c:pt>
                <c:pt idx="15">
                  <c:v>182135</c:v>
                </c:pt>
                <c:pt idx="16">
                  <c:v>179156</c:v>
                </c:pt>
                <c:pt idx="17">
                  <c:v>176395</c:v>
                </c:pt>
                <c:pt idx="18">
                  <c:v>172992</c:v>
                </c:pt>
                <c:pt idx="19">
                  <c:v>170467</c:v>
                </c:pt>
              </c:numCache>
            </c:numRef>
          </c:yVal>
          <c:smooth val="0"/>
          <c:extLst>
            <c:ext xmlns:c16="http://schemas.microsoft.com/office/drawing/2014/chart" uri="{C3380CC4-5D6E-409C-BE32-E72D297353CC}">
              <c16:uniqueId val="{00000001-2B8F-44D6-B45F-A108478BEA0D}"/>
            </c:ext>
          </c:extLst>
        </c:ser>
        <c:ser>
          <c:idx val="5"/>
          <c:order val="2"/>
          <c:tx>
            <c:v>Agro-C</c:v>
          </c:tx>
          <c:spPr>
            <a:ln w="25400" cap="rnd">
              <a:noFill/>
              <a:round/>
            </a:ln>
            <a:effectLst/>
          </c:spPr>
          <c:marker>
            <c:symbol val="circle"/>
            <c:size val="5"/>
            <c:spPr>
              <a:solidFill>
                <a:schemeClr val="accent6"/>
              </a:solidFill>
              <a:ln w="9525">
                <a:solidFill>
                  <a:schemeClr val="accent6"/>
                </a:solidFill>
              </a:ln>
              <a:effectLst/>
            </c:spPr>
          </c:marker>
          <c:xVal>
            <c:numRef>
              <c:f>'Fig 4A - Quench Agro'!$F$16:$F$35</c:f>
              <c:numCache>
                <c:formatCode>General</c:formatCode>
                <c:ptCount val="20"/>
                <c:pt idx="0">
                  <c:v>0</c:v>
                </c:pt>
                <c:pt idx="1">
                  <c:v>11.5</c:v>
                </c:pt>
                <c:pt idx="2">
                  <c:v>22.9</c:v>
                </c:pt>
                <c:pt idx="3">
                  <c:v>34.4</c:v>
                </c:pt>
                <c:pt idx="4">
                  <c:v>45.8</c:v>
                </c:pt>
                <c:pt idx="5">
                  <c:v>57.3</c:v>
                </c:pt>
                <c:pt idx="6">
                  <c:v>68.7</c:v>
                </c:pt>
                <c:pt idx="7">
                  <c:v>80.2</c:v>
                </c:pt>
                <c:pt idx="8">
                  <c:v>91.6</c:v>
                </c:pt>
                <c:pt idx="9">
                  <c:v>103.1</c:v>
                </c:pt>
                <c:pt idx="10">
                  <c:v>114.5</c:v>
                </c:pt>
                <c:pt idx="11">
                  <c:v>126</c:v>
                </c:pt>
                <c:pt idx="12">
                  <c:v>137.4</c:v>
                </c:pt>
                <c:pt idx="13">
                  <c:v>148.9</c:v>
                </c:pt>
                <c:pt idx="14">
                  <c:v>160.30000000000001</c:v>
                </c:pt>
                <c:pt idx="15">
                  <c:v>171.8</c:v>
                </c:pt>
                <c:pt idx="16">
                  <c:v>183.3</c:v>
                </c:pt>
                <c:pt idx="17">
                  <c:v>194.7</c:v>
                </c:pt>
                <c:pt idx="18">
                  <c:v>206.2</c:v>
                </c:pt>
                <c:pt idx="19">
                  <c:v>217.6</c:v>
                </c:pt>
              </c:numCache>
            </c:numRef>
          </c:xVal>
          <c:yVal>
            <c:numRef>
              <c:f>'Fig 4A - Quench Agro'!$G$16:$G$35</c:f>
              <c:numCache>
                <c:formatCode>General</c:formatCode>
                <c:ptCount val="20"/>
                <c:pt idx="0">
                  <c:v>179387</c:v>
                </c:pt>
                <c:pt idx="1">
                  <c:v>171579</c:v>
                </c:pt>
                <c:pt idx="2">
                  <c:v>164471</c:v>
                </c:pt>
                <c:pt idx="3">
                  <c:v>157364</c:v>
                </c:pt>
                <c:pt idx="4">
                  <c:v>150200</c:v>
                </c:pt>
                <c:pt idx="5">
                  <c:v>143531</c:v>
                </c:pt>
                <c:pt idx="6">
                  <c:v>137442</c:v>
                </c:pt>
                <c:pt idx="7">
                  <c:v>131332</c:v>
                </c:pt>
                <c:pt idx="8">
                  <c:v>124890</c:v>
                </c:pt>
                <c:pt idx="9">
                  <c:v>119046</c:v>
                </c:pt>
                <c:pt idx="10">
                  <c:v>113232</c:v>
                </c:pt>
                <c:pt idx="11">
                  <c:v>107513</c:v>
                </c:pt>
                <c:pt idx="12">
                  <c:v>102173</c:v>
                </c:pt>
                <c:pt idx="13">
                  <c:v>96624</c:v>
                </c:pt>
                <c:pt idx="14">
                  <c:v>91769</c:v>
                </c:pt>
                <c:pt idx="15">
                  <c:v>86635</c:v>
                </c:pt>
                <c:pt idx="16">
                  <c:v>81793</c:v>
                </c:pt>
                <c:pt idx="17">
                  <c:v>77085</c:v>
                </c:pt>
                <c:pt idx="18">
                  <c:v>72371</c:v>
                </c:pt>
                <c:pt idx="19">
                  <c:v>67937</c:v>
                </c:pt>
              </c:numCache>
            </c:numRef>
          </c:yVal>
          <c:smooth val="0"/>
          <c:extLst>
            <c:ext xmlns:c16="http://schemas.microsoft.com/office/drawing/2014/chart" uri="{C3380CC4-5D6E-409C-BE32-E72D297353CC}">
              <c16:uniqueId val="{00000002-2B8F-44D6-B45F-A108478BEA0D}"/>
            </c:ext>
          </c:extLst>
        </c:ser>
        <c:ser>
          <c:idx val="3"/>
          <c:order val="3"/>
          <c:tx>
            <c:v>Nb-A</c:v>
          </c:tx>
          <c:spPr>
            <a:ln w="25400" cap="rnd">
              <a:noFill/>
              <a:round/>
            </a:ln>
            <a:effectLst/>
          </c:spPr>
          <c:marker>
            <c:symbol val="circle"/>
            <c:size val="5"/>
            <c:spPr>
              <a:solidFill>
                <a:schemeClr val="accent4"/>
              </a:solidFill>
              <a:ln w="9525">
                <a:solidFill>
                  <a:schemeClr val="accent4"/>
                </a:solidFill>
              </a:ln>
              <a:effectLst/>
            </c:spPr>
          </c:marker>
          <c:xVal>
            <c:numRef>
              <c:f>'Fig 4A - Quench Agro'!$P$16:$P$35</c:f>
              <c:numCache>
                <c:formatCode>General</c:formatCode>
                <c:ptCount val="20"/>
                <c:pt idx="0">
                  <c:v>0</c:v>
                </c:pt>
                <c:pt idx="1">
                  <c:v>11.1</c:v>
                </c:pt>
                <c:pt idx="2">
                  <c:v>22.3</c:v>
                </c:pt>
                <c:pt idx="3">
                  <c:v>33.4</c:v>
                </c:pt>
                <c:pt idx="4">
                  <c:v>44.6</c:v>
                </c:pt>
                <c:pt idx="5">
                  <c:v>55.7</c:v>
                </c:pt>
                <c:pt idx="6">
                  <c:v>66.8</c:v>
                </c:pt>
                <c:pt idx="7">
                  <c:v>78</c:v>
                </c:pt>
                <c:pt idx="8">
                  <c:v>89.1</c:v>
                </c:pt>
                <c:pt idx="9">
                  <c:v>100.3</c:v>
                </c:pt>
                <c:pt idx="10">
                  <c:v>111.4</c:v>
                </c:pt>
                <c:pt idx="11">
                  <c:v>122.5</c:v>
                </c:pt>
                <c:pt idx="12">
                  <c:v>133.69999999999999</c:v>
                </c:pt>
                <c:pt idx="13">
                  <c:v>144.80000000000001</c:v>
                </c:pt>
                <c:pt idx="14">
                  <c:v>156</c:v>
                </c:pt>
                <c:pt idx="15">
                  <c:v>167.1</c:v>
                </c:pt>
                <c:pt idx="16">
                  <c:v>178.2</c:v>
                </c:pt>
                <c:pt idx="17">
                  <c:v>189.4</c:v>
                </c:pt>
                <c:pt idx="18">
                  <c:v>200.5</c:v>
                </c:pt>
                <c:pt idx="19">
                  <c:v>211.7</c:v>
                </c:pt>
              </c:numCache>
            </c:numRef>
          </c:xVal>
          <c:yVal>
            <c:numRef>
              <c:f>'Fig 4A - Quench Agro'!$Q$16:$Q$35</c:f>
              <c:numCache>
                <c:formatCode>General</c:formatCode>
                <c:ptCount val="20"/>
                <c:pt idx="0">
                  <c:v>19318</c:v>
                </c:pt>
                <c:pt idx="1">
                  <c:v>14171</c:v>
                </c:pt>
                <c:pt idx="2">
                  <c:v>10353</c:v>
                </c:pt>
                <c:pt idx="3">
                  <c:v>7392</c:v>
                </c:pt>
                <c:pt idx="4">
                  <c:v>5342</c:v>
                </c:pt>
                <c:pt idx="5">
                  <c:v>3826</c:v>
                </c:pt>
                <c:pt idx="6">
                  <c:v>2782</c:v>
                </c:pt>
                <c:pt idx="7">
                  <c:v>2012</c:v>
                </c:pt>
                <c:pt idx="8">
                  <c:v>1484</c:v>
                </c:pt>
                <c:pt idx="9">
                  <c:v>1087</c:v>
                </c:pt>
                <c:pt idx="10">
                  <c:v>842</c:v>
                </c:pt>
                <c:pt idx="11">
                  <c:v>635</c:v>
                </c:pt>
                <c:pt idx="12">
                  <c:v>501</c:v>
                </c:pt>
                <c:pt idx="13">
                  <c:v>383</c:v>
                </c:pt>
                <c:pt idx="14">
                  <c:v>309</c:v>
                </c:pt>
                <c:pt idx="15">
                  <c:v>246</c:v>
                </c:pt>
                <c:pt idx="16">
                  <c:v>206</c:v>
                </c:pt>
                <c:pt idx="17">
                  <c:v>171</c:v>
                </c:pt>
                <c:pt idx="18">
                  <c:v>145</c:v>
                </c:pt>
                <c:pt idx="19">
                  <c:v>127</c:v>
                </c:pt>
              </c:numCache>
            </c:numRef>
          </c:yVal>
          <c:smooth val="0"/>
          <c:extLst>
            <c:ext xmlns:c16="http://schemas.microsoft.com/office/drawing/2014/chart" uri="{C3380CC4-5D6E-409C-BE32-E72D297353CC}">
              <c16:uniqueId val="{00000003-2B8F-44D6-B45F-A108478BEA0D}"/>
            </c:ext>
          </c:extLst>
        </c:ser>
        <c:ser>
          <c:idx val="4"/>
          <c:order val="4"/>
          <c:tx>
            <c:v>Nb-B</c:v>
          </c:tx>
          <c:spPr>
            <a:ln w="25400" cap="rnd">
              <a:noFill/>
              <a:round/>
            </a:ln>
            <a:effectLst/>
          </c:spPr>
          <c:marker>
            <c:symbol val="circle"/>
            <c:size val="5"/>
            <c:spPr>
              <a:solidFill>
                <a:schemeClr val="accent5"/>
              </a:solidFill>
              <a:ln w="9525">
                <a:solidFill>
                  <a:schemeClr val="accent5"/>
                </a:solidFill>
              </a:ln>
              <a:effectLst/>
            </c:spPr>
          </c:marker>
          <c:xVal>
            <c:numRef>
              <c:f>'Fig 4A - Quench Agro'!$R$16:$R$35</c:f>
              <c:numCache>
                <c:formatCode>General</c:formatCode>
                <c:ptCount val="20"/>
                <c:pt idx="0">
                  <c:v>0</c:v>
                </c:pt>
                <c:pt idx="1">
                  <c:v>11.2</c:v>
                </c:pt>
                <c:pt idx="2">
                  <c:v>22.5</c:v>
                </c:pt>
                <c:pt idx="3">
                  <c:v>33.700000000000003</c:v>
                </c:pt>
                <c:pt idx="4">
                  <c:v>45</c:v>
                </c:pt>
                <c:pt idx="5">
                  <c:v>56.2</c:v>
                </c:pt>
                <c:pt idx="6">
                  <c:v>67.400000000000006</c:v>
                </c:pt>
                <c:pt idx="7">
                  <c:v>78.7</c:v>
                </c:pt>
                <c:pt idx="8">
                  <c:v>89.9</c:v>
                </c:pt>
                <c:pt idx="9">
                  <c:v>101.2</c:v>
                </c:pt>
                <c:pt idx="10">
                  <c:v>112.4</c:v>
                </c:pt>
                <c:pt idx="11">
                  <c:v>123.6</c:v>
                </c:pt>
                <c:pt idx="12">
                  <c:v>134.9</c:v>
                </c:pt>
                <c:pt idx="13">
                  <c:v>146.1</c:v>
                </c:pt>
                <c:pt idx="14">
                  <c:v>157.30000000000001</c:v>
                </c:pt>
                <c:pt idx="15">
                  <c:v>168.6</c:v>
                </c:pt>
                <c:pt idx="16">
                  <c:v>179.8</c:v>
                </c:pt>
                <c:pt idx="17">
                  <c:v>191.1</c:v>
                </c:pt>
                <c:pt idx="18">
                  <c:v>202.3</c:v>
                </c:pt>
                <c:pt idx="19">
                  <c:v>213.5</c:v>
                </c:pt>
              </c:numCache>
            </c:numRef>
          </c:xVal>
          <c:yVal>
            <c:numRef>
              <c:f>'Fig 4A - Quench Agro'!$S$16:$S$35</c:f>
              <c:numCache>
                <c:formatCode>General</c:formatCode>
                <c:ptCount val="20"/>
                <c:pt idx="0">
                  <c:v>22528</c:v>
                </c:pt>
                <c:pt idx="1">
                  <c:v>16565</c:v>
                </c:pt>
                <c:pt idx="2">
                  <c:v>11836</c:v>
                </c:pt>
                <c:pt idx="3">
                  <c:v>8225</c:v>
                </c:pt>
                <c:pt idx="4">
                  <c:v>5741</c:v>
                </c:pt>
                <c:pt idx="5">
                  <c:v>3949</c:v>
                </c:pt>
                <c:pt idx="6">
                  <c:v>2701</c:v>
                </c:pt>
                <c:pt idx="7">
                  <c:v>1859</c:v>
                </c:pt>
                <c:pt idx="8">
                  <c:v>1254</c:v>
                </c:pt>
                <c:pt idx="9">
                  <c:v>888</c:v>
                </c:pt>
                <c:pt idx="10">
                  <c:v>650</c:v>
                </c:pt>
                <c:pt idx="11">
                  <c:v>481</c:v>
                </c:pt>
                <c:pt idx="12">
                  <c:v>351</c:v>
                </c:pt>
                <c:pt idx="13">
                  <c:v>254</c:v>
                </c:pt>
                <c:pt idx="14">
                  <c:v>214</c:v>
                </c:pt>
                <c:pt idx="15">
                  <c:v>179</c:v>
                </c:pt>
                <c:pt idx="16">
                  <c:v>149</c:v>
                </c:pt>
                <c:pt idx="17">
                  <c:v>127</c:v>
                </c:pt>
                <c:pt idx="18">
                  <c:v>104</c:v>
                </c:pt>
                <c:pt idx="19">
                  <c:v>95</c:v>
                </c:pt>
              </c:numCache>
            </c:numRef>
          </c:yVal>
          <c:smooth val="0"/>
          <c:extLst>
            <c:ext xmlns:c16="http://schemas.microsoft.com/office/drawing/2014/chart" uri="{C3380CC4-5D6E-409C-BE32-E72D297353CC}">
              <c16:uniqueId val="{00000004-2B8F-44D6-B45F-A108478BEA0D}"/>
            </c:ext>
          </c:extLst>
        </c:ser>
        <c:ser>
          <c:idx val="2"/>
          <c:order val="5"/>
          <c:tx>
            <c:v>Ly-A</c:v>
          </c:tx>
          <c:spPr>
            <a:ln w="25400" cap="rnd">
              <a:noFill/>
              <a:round/>
            </a:ln>
            <a:effectLst/>
          </c:spPr>
          <c:marker>
            <c:symbol val="circle"/>
            <c:size val="5"/>
            <c:spPr>
              <a:solidFill>
                <a:schemeClr val="accent3"/>
              </a:solidFill>
              <a:ln w="9525">
                <a:solidFill>
                  <a:schemeClr val="accent3"/>
                </a:solidFill>
              </a:ln>
              <a:effectLst/>
            </c:spPr>
          </c:marker>
          <c:xVal>
            <c:numRef>
              <c:f>'Fig 4A - Quench Agro'!$V$16:$V$35</c:f>
              <c:numCache>
                <c:formatCode>General</c:formatCode>
                <c:ptCount val="20"/>
                <c:pt idx="0">
                  <c:v>0</c:v>
                </c:pt>
                <c:pt idx="1">
                  <c:v>11.5</c:v>
                </c:pt>
                <c:pt idx="2">
                  <c:v>23</c:v>
                </c:pt>
                <c:pt idx="3">
                  <c:v>34.4</c:v>
                </c:pt>
                <c:pt idx="4">
                  <c:v>45.9</c:v>
                </c:pt>
                <c:pt idx="5">
                  <c:v>57.4</c:v>
                </c:pt>
                <c:pt idx="6">
                  <c:v>68.900000000000006</c:v>
                </c:pt>
                <c:pt idx="7">
                  <c:v>80.400000000000006</c:v>
                </c:pt>
                <c:pt idx="8">
                  <c:v>91.9</c:v>
                </c:pt>
                <c:pt idx="9">
                  <c:v>103.3</c:v>
                </c:pt>
                <c:pt idx="10">
                  <c:v>114.8</c:v>
                </c:pt>
                <c:pt idx="11">
                  <c:v>126.3</c:v>
                </c:pt>
                <c:pt idx="12">
                  <c:v>137.80000000000001</c:v>
                </c:pt>
                <c:pt idx="13">
                  <c:v>149.30000000000001</c:v>
                </c:pt>
                <c:pt idx="14">
                  <c:v>160.69999999999999</c:v>
                </c:pt>
                <c:pt idx="15">
                  <c:v>172.2</c:v>
                </c:pt>
                <c:pt idx="16">
                  <c:v>183.7</c:v>
                </c:pt>
                <c:pt idx="17">
                  <c:v>195.2</c:v>
                </c:pt>
                <c:pt idx="18">
                  <c:v>206.7</c:v>
                </c:pt>
                <c:pt idx="19">
                  <c:v>218.1</c:v>
                </c:pt>
              </c:numCache>
            </c:numRef>
          </c:xVal>
          <c:yVal>
            <c:numRef>
              <c:f>'Fig 4A - Quench Agro'!$W$16:$W$35</c:f>
              <c:numCache>
                <c:formatCode>General</c:formatCode>
                <c:ptCount val="20"/>
                <c:pt idx="0">
                  <c:v>64</c:v>
                </c:pt>
                <c:pt idx="1">
                  <c:v>56</c:v>
                </c:pt>
                <c:pt idx="2">
                  <c:v>52</c:v>
                </c:pt>
                <c:pt idx="3">
                  <c:v>47</c:v>
                </c:pt>
                <c:pt idx="4">
                  <c:v>44</c:v>
                </c:pt>
                <c:pt idx="5">
                  <c:v>36</c:v>
                </c:pt>
                <c:pt idx="6">
                  <c:v>32</c:v>
                </c:pt>
                <c:pt idx="7">
                  <c:v>34</c:v>
                </c:pt>
                <c:pt idx="8">
                  <c:v>31</c:v>
                </c:pt>
                <c:pt idx="9">
                  <c:v>27</c:v>
                </c:pt>
                <c:pt idx="10">
                  <c:v>27</c:v>
                </c:pt>
                <c:pt idx="11">
                  <c:v>26</c:v>
                </c:pt>
                <c:pt idx="12">
                  <c:v>26</c:v>
                </c:pt>
                <c:pt idx="13">
                  <c:v>24</c:v>
                </c:pt>
                <c:pt idx="14">
                  <c:v>24</c:v>
                </c:pt>
                <c:pt idx="15">
                  <c:v>19</c:v>
                </c:pt>
                <c:pt idx="16">
                  <c:v>22</c:v>
                </c:pt>
                <c:pt idx="17">
                  <c:v>21</c:v>
                </c:pt>
                <c:pt idx="18">
                  <c:v>22</c:v>
                </c:pt>
                <c:pt idx="19">
                  <c:v>20</c:v>
                </c:pt>
              </c:numCache>
            </c:numRef>
          </c:yVal>
          <c:smooth val="0"/>
          <c:extLst>
            <c:ext xmlns:c16="http://schemas.microsoft.com/office/drawing/2014/chart" uri="{C3380CC4-5D6E-409C-BE32-E72D297353CC}">
              <c16:uniqueId val="{00000005-2B8F-44D6-B45F-A108478BEA0D}"/>
            </c:ext>
          </c:extLst>
        </c:ser>
        <c:ser>
          <c:idx val="6"/>
          <c:order val="6"/>
          <c:tx>
            <c:v>Ly-B</c:v>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'Fig 4A - Quench Agro'!$X$16:$X$35</c:f>
              <c:numCache>
                <c:formatCode>General</c:formatCode>
                <c:ptCount val="20"/>
                <c:pt idx="0">
                  <c:v>0</c:v>
                </c:pt>
                <c:pt idx="1">
                  <c:v>11.2</c:v>
                </c:pt>
                <c:pt idx="2">
                  <c:v>22.3</c:v>
                </c:pt>
                <c:pt idx="3">
                  <c:v>33.5</c:v>
                </c:pt>
                <c:pt idx="4">
                  <c:v>44.7</c:v>
                </c:pt>
                <c:pt idx="5">
                  <c:v>55.9</c:v>
                </c:pt>
                <c:pt idx="6">
                  <c:v>67</c:v>
                </c:pt>
                <c:pt idx="7">
                  <c:v>78.2</c:v>
                </c:pt>
                <c:pt idx="8">
                  <c:v>89.4</c:v>
                </c:pt>
                <c:pt idx="9">
                  <c:v>100.5</c:v>
                </c:pt>
                <c:pt idx="10">
                  <c:v>111.7</c:v>
                </c:pt>
                <c:pt idx="11">
                  <c:v>122.9</c:v>
                </c:pt>
                <c:pt idx="12">
                  <c:v>134</c:v>
                </c:pt>
                <c:pt idx="13">
                  <c:v>145.19999999999999</c:v>
                </c:pt>
                <c:pt idx="14">
                  <c:v>156.4</c:v>
                </c:pt>
                <c:pt idx="15">
                  <c:v>167.6</c:v>
                </c:pt>
                <c:pt idx="16">
                  <c:v>178.7</c:v>
                </c:pt>
                <c:pt idx="17">
                  <c:v>189.9</c:v>
                </c:pt>
                <c:pt idx="18">
                  <c:v>201.1</c:v>
                </c:pt>
                <c:pt idx="19">
                  <c:v>212.2</c:v>
                </c:pt>
              </c:numCache>
            </c:numRef>
          </c:xVal>
          <c:yVal>
            <c:numRef>
              <c:f>'Fig 4A - Quench Agro'!$Y$16:$Y$35</c:f>
              <c:numCache>
                <c:formatCode>General</c:formatCode>
                <c:ptCount val="20"/>
                <c:pt idx="0">
                  <c:v>66</c:v>
                </c:pt>
                <c:pt idx="1">
                  <c:v>55</c:v>
                </c:pt>
                <c:pt idx="2">
                  <c:v>48</c:v>
                </c:pt>
                <c:pt idx="3">
                  <c:v>42</c:v>
                </c:pt>
                <c:pt idx="4">
                  <c:v>38</c:v>
                </c:pt>
                <c:pt idx="5">
                  <c:v>37</c:v>
                </c:pt>
                <c:pt idx="6">
                  <c:v>32</c:v>
                </c:pt>
                <c:pt idx="7">
                  <c:v>27</c:v>
                </c:pt>
                <c:pt idx="8">
                  <c:v>27</c:v>
                </c:pt>
                <c:pt idx="9">
                  <c:v>26</c:v>
                </c:pt>
                <c:pt idx="10">
                  <c:v>24</c:v>
                </c:pt>
                <c:pt idx="11">
                  <c:v>26</c:v>
                </c:pt>
                <c:pt idx="12">
                  <c:v>24</c:v>
                </c:pt>
                <c:pt idx="13">
                  <c:v>23</c:v>
                </c:pt>
                <c:pt idx="14">
                  <c:v>21</c:v>
                </c:pt>
                <c:pt idx="15">
                  <c:v>18</c:v>
                </c:pt>
                <c:pt idx="16">
                  <c:v>21</c:v>
                </c:pt>
                <c:pt idx="17">
                  <c:v>19</c:v>
                </c:pt>
                <c:pt idx="18">
                  <c:v>16</c:v>
                </c:pt>
                <c:pt idx="19">
                  <c:v>20</c:v>
                </c:pt>
              </c:numCache>
            </c:numRef>
          </c:yVal>
          <c:smooth val="0"/>
          <c:extLst>
            <c:ext xmlns:c16="http://schemas.microsoft.com/office/drawing/2014/chart" uri="{C3380CC4-5D6E-409C-BE32-E72D297353CC}">
              <c16:uniqueId val="{00000006-2B8F-44D6-B45F-A108478BEA0D}"/>
            </c:ext>
          </c:extLst>
        </c:ser>
        <c:ser>
          <c:idx val="7"/>
          <c:order val="7"/>
          <c:tx>
            <c:v>Ly-C</c:v>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'Fig 4A - Quench Agro'!$Z$16:$Z$35</c:f>
              <c:numCache>
                <c:formatCode>General</c:formatCode>
                <c:ptCount val="20"/>
                <c:pt idx="0">
                  <c:v>0</c:v>
                </c:pt>
                <c:pt idx="1">
                  <c:v>11.3</c:v>
                </c:pt>
                <c:pt idx="2">
                  <c:v>22.5</c:v>
                </c:pt>
                <c:pt idx="3">
                  <c:v>33.799999999999997</c:v>
                </c:pt>
                <c:pt idx="4">
                  <c:v>45.1</c:v>
                </c:pt>
                <c:pt idx="5">
                  <c:v>56.3</c:v>
                </c:pt>
                <c:pt idx="6">
                  <c:v>67.599999999999994</c:v>
                </c:pt>
                <c:pt idx="7">
                  <c:v>78.900000000000006</c:v>
                </c:pt>
                <c:pt idx="8">
                  <c:v>90.1</c:v>
                </c:pt>
                <c:pt idx="9">
                  <c:v>101.4</c:v>
                </c:pt>
                <c:pt idx="10">
                  <c:v>112.7</c:v>
                </c:pt>
                <c:pt idx="11">
                  <c:v>123.9</c:v>
                </c:pt>
                <c:pt idx="12">
                  <c:v>135.19999999999999</c:v>
                </c:pt>
                <c:pt idx="13">
                  <c:v>146.5</c:v>
                </c:pt>
                <c:pt idx="14">
                  <c:v>157.69999999999999</c:v>
                </c:pt>
                <c:pt idx="15">
                  <c:v>169</c:v>
                </c:pt>
                <c:pt idx="16">
                  <c:v>180.3</c:v>
                </c:pt>
                <c:pt idx="17">
                  <c:v>191.5</c:v>
                </c:pt>
                <c:pt idx="18">
                  <c:v>202.8</c:v>
                </c:pt>
                <c:pt idx="19">
                  <c:v>214.1</c:v>
                </c:pt>
              </c:numCache>
            </c:numRef>
          </c:xVal>
          <c:yVal>
            <c:numRef>
              <c:f>'Fig 4A - Quench Agro'!$AA$16:$AA$35</c:f>
              <c:numCache>
                <c:formatCode>General</c:formatCode>
                <c:ptCount val="20"/>
                <c:pt idx="0">
                  <c:v>67</c:v>
                </c:pt>
                <c:pt idx="1">
                  <c:v>61</c:v>
                </c:pt>
                <c:pt idx="2">
                  <c:v>52</c:v>
                </c:pt>
                <c:pt idx="3">
                  <c:v>51</c:v>
                </c:pt>
                <c:pt idx="4">
                  <c:v>43</c:v>
                </c:pt>
                <c:pt idx="5">
                  <c:v>39</c:v>
                </c:pt>
                <c:pt idx="6">
                  <c:v>35</c:v>
                </c:pt>
                <c:pt idx="7">
                  <c:v>33</c:v>
                </c:pt>
                <c:pt idx="8">
                  <c:v>32</c:v>
                </c:pt>
                <c:pt idx="9">
                  <c:v>27</c:v>
                </c:pt>
                <c:pt idx="10">
                  <c:v>25</c:v>
                </c:pt>
                <c:pt idx="11">
                  <c:v>25</c:v>
                </c:pt>
                <c:pt idx="12">
                  <c:v>22</c:v>
                </c:pt>
                <c:pt idx="13">
                  <c:v>24</c:v>
                </c:pt>
                <c:pt idx="14">
                  <c:v>18</c:v>
                </c:pt>
                <c:pt idx="15">
                  <c:v>19</c:v>
                </c:pt>
                <c:pt idx="16">
                  <c:v>20</c:v>
                </c:pt>
                <c:pt idx="17">
                  <c:v>19</c:v>
                </c:pt>
                <c:pt idx="18">
                  <c:v>18</c:v>
                </c:pt>
                <c:pt idx="19">
                  <c:v>15</c:v>
                </c:pt>
              </c:numCache>
            </c:numRef>
          </c:yVal>
          <c:smooth val="0"/>
          <c:extLst>
            <c:ext xmlns:c16="http://schemas.microsoft.com/office/drawing/2014/chart" uri="{C3380CC4-5D6E-409C-BE32-E72D297353CC}">
              <c16:uniqueId val="{00000007-2B8F-44D6-B45F-A108478BEA0D}"/>
            </c:ext>
          </c:extLst>
        </c:ser>
        <c:ser>
          <c:idx val="8"/>
          <c:order val="8"/>
          <c:tx>
            <c:v>Nb-C</c:v>
          </c:tx>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numRef>
              <c:f>'Fig 4A - Quench Agro'!$T$16:$T$35</c:f>
              <c:numCache>
                <c:formatCode>General</c:formatCode>
                <c:ptCount val="20"/>
                <c:pt idx="0">
                  <c:v>0</c:v>
                </c:pt>
                <c:pt idx="1">
                  <c:v>11.4</c:v>
                </c:pt>
                <c:pt idx="2">
                  <c:v>22.8</c:v>
                </c:pt>
                <c:pt idx="3">
                  <c:v>34.200000000000003</c:v>
                </c:pt>
                <c:pt idx="4">
                  <c:v>45.6</c:v>
                </c:pt>
                <c:pt idx="5">
                  <c:v>57</c:v>
                </c:pt>
                <c:pt idx="6">
                  <c:v>68.400000000000006</c:v>
                </c:pt>
                <c:pt idx="7">
                  <c:v>79.8</c:v>
                </c:pt>
                <c:pt idx="8">
                  <c:v>91.2</c:v>
                </c:pt>
                <c:pt idx="9">
                  <c:v>102.6</c:v>
                </c:pt>
                <c:pt idx="10">
                  <c:v>114</c:v>
                </c:pt>
                <c:pt idx="11">
                  <c:v>125.4</c:v>
                </c:pt>
                <c:pt idx="12">
                  <c:v>136.80000000000001</c:v>
                </c:pt>
                <c:pt idx="13">
                  <c:v>148.19999999999999</c:v>
                </c:pt>
                <c:pt idx="14">
                  <c:v>159.6</c:v>
                </c:pt>
                <c:pt idx="15">
                  <c:v>171</c:v>
                </c:pt>
                <c:pt idx="16">
                  <c:v>182.4</c:v>
                </c:pt>
                <c:pt idx="17">
                  <c:v>193.8</c:v>
                </c:pt>
                <c:pt idx="18">
                  <c:v>205.2</c:v>
                </c:pt>
                <c:pt idx="19">
                  <c:v>216.6</c:v>
                </c:pt>
              </c:numCache>
            </c:numRef>
          </c:xVal>
          <c:yVal>
            <c:numRef>
              <c:f>'Fig 4A - Quench Agro'!$U$16:$U$35</c:f>
              <c:numCache>
                <c:formatCode>General</c:formatCode>
                <c:ptCount val="20"/>
                <c:pt idx="0">
                  <c:v>29951</c:v>
                </c:pt>
                <c:pt idx="1">
                  <c:v>23656</c:v>
                </c:pt>
                <c:pt idx="2">
                  <c:v>18558</c:v>
                </c:pt>
                <c:pt idx="3">
                  <c:v>14241</c:v>
                </c:pt>
                <c:pt idx="4">
                  <c:v>10903</c:v>
                </c:pt>
                <c:pt idx="5">
                  <c:v>8237</c:v>
                </c:pt>
                <c:pt idx="6">
                  <c:v>6202</c:v>
                </c:pt>
                <c:pt idx="7">
                  <c:v>4614</c:v>
                </c:pt>
                <c:pt idx="8">
                  <c:v>3478</c:v>
                </c:pt>
                <c:pt idx="9">
                  <c:v>2585</c:v>
                </c:pt>
                <c:pt idx="10">
                  <c:v>1971</c:v>
                </c:pt>
                <c:pt idx="11">
                  <c:v>1514</c:v>
                </c:pt>
                <c:pt idx="12">
                  <c:v>1150</c:v>
                </c:pt>
                <c:pt idx="13">
                  <c:v>872</c:v>
                </c:pt>
                <c:pt idx="14">
                  <c:v>692</c:v>
                </c:pt>
                <c:pt idx="15">
                  <c:v>533</c:v>
                </c:pt>
                <c:pt idx="16">
                  <c:v>427</c:v>
                </c:pt>
                <c:pt idx="17">
                  <c:v>341</c:v>
                </c:pt>
                <c:pt idx="18">
                  <c:v>277</c:v>
                </c:pt>
                <c:pt idx="19">
                  <c:v>223</c:v>
                </c:pt>
              </c:numCache>
            </c:numRef>
          </c:yVal>
          <c:smooth val="0"/>
          <c:extLst>
            <c:ext xmlns:c16="http://schemas.microsoft.com/office/drawing/2014/chart" uri="{C3380CC4-5D6E-409C-BE32-E72D297353CC}">
              <c16:uniqueId val="{00000008-2B8F-44D6-B45F-A108478BEA0D}"/>
            </c:ext>
          </c:extLst>
        </c:ser>
        <c:ser>
          <c:idx val="9"/>
          <c:order val="9"/>
          <c:tx>
            <c:v>BW-A</c:v>
          </c:tx>
          <c:spPr>
            <a:ln w="25400" cap="rnd">
              <a:noFill/>
              <a:round/>
            </a:ln>
            <a:effectLst/>
          </c:spPr>
          <c:marker>
            <c:symbol val="circle"/>
            <c:size val="5"/>
            <c:spPr>
              <a:solidFill>
                <a:schemeClr val="accent4">
                  <a:lumMod val="60000"/>
                </a:schemeClr>
              </a:solidFill>
              <a:ln w="9525">
                <a:solidFill>
                  <a:schemeClr val="accent4">
                    <a:lumMod val="60000"/>
                  </a:schemeClr>
                </a:solidFill>
              </a:ln>
              <a:effectLst/>
            </c:spPr>
          </c:marker>
          <c:xVal>
            <c:numRef>
              <c:f>'Fig 4A - Quench Agro'!$AB$16:$AB$35</c:f>
              <c:numCache>
                <c:formatCode>General</c:formatCode>
                <c:ptCount val="20"/>
                <c:pt idx="0">
                  <c:v>0</c:v>
                </c:pt>
                <c:pt idx="1">
                  <c:v>11.5</c:v>
                </c:pt>
                <c:pt idx="2">
                  <c:v>23</c:v>
                </c:pt>
                <c:pt idx="3">
                  <c:v>34.5</c:v>
                </c:pt>
                <c:pt idx="4">
                  <c:v>46.1</c:v>
                </c:pt>
                <c:pt idx="5">
                  <c:v>57.6</c:v>
                </c:pt>
                <c:pt idx="6">
                  <c:v>69.099999999999994</c:v>
                </c:pt>
                <c:pt idx="7">
                  <c:v>80.599999999999994</c:v>
                </c:pt>
                <c:pt idx="8">
                  <c:v>92.1</c:v>
                </c:pt>
                <c:pt idx="9">
                  <c:v>103.6</c:v>
                </c:pt>
                <c:pt idx="10">
                  <c:v>115.1</c:v>
                </c:pt>
                <c:pt idx="11">
                  <c:v>126.6</c:v>
                </c:pt>
                <c:pt idx="12">
                  <c:v>138.19999999999999</c:v>
                </c:pt>
                <c:pt idx="13">
                  <c:v>149.69999999999999</c:v>
                </c:pt>
                <c:pt idx="14">
                  <c:v>161.19999999999999</c:v>
                </c:pt>
                <c:pt idx="15">
                  <c:v>172.7</c:v>
                </c:pt>
                <c:pt idx="16">
                  <c:v>184.2</c:v>
                </c:pt>
                <c:pt idx="17">
                  <c:v>195.7</c:v>
                </c:pt>
                <c:pt idx="18">
                  <c:v>207.2</c:v>
                </c:pt>
                <c:pt idx="19">
                  <c:v>218.7</c:v>
                </c:pt>
              </c:numCache>
            </c:numRef>
          </c:xVal>
          <c:yVal>
            <c:numRef>
              <c:f>'Fig 4A - Quench Agro'!$AC$16:$AC$35</c:f>
              <c:numCache>
                <c:formatCode>General</c:formatCode>
                <c:ptCount val="20"/>
                <c:pt idx="0">
                  <c:v>41799</c:v>
                </c:pt>
                <c:pt idx="1">
                  <c:v>39712</c:v>
                </c:pt>
                <c:pt idx="2">
                  <c:v>37644</c:v>
                </c:pt>
                <c:pt idx="3">
                  <c:v>35687</c:v>
                </c:pt>
                <c:pt idx="4">
                  <c:v>33767</c:v>
                </c:pt>
                <c:pt idx="5">
                  <c:v>32027</c:v>
                </c:pt>
                <c:pt idx="6">
                  <c:v>30468</c:v>
                </c:pt>
                <c:pt idx="7">
                  <c:v>28992</c:v>
                </c:pt>
                <c:pt idx="8">
                  <c:v>27787</c:v>
                </c:pt>
                <c:pt idx="9">
                  <c:v>26713</c:v>
                </c:pt>
                <c:pt idx="10">
                  <c:v>25819</c:v>
                </c:pt>
                <c:pt idx="11">
                  <c:v>25012</c:v>
                </c:pt>
                <c:pt idx="12">
                  <c:v>24310</c:v>
                </c:pt>
                <c:pt idx="13">
                  <c:v>23855</c:v>
                </c:pt>
                <c:pt idx="14">
                  <c:v>23424</c:v>
                </c:pt>
                <c:pt idx="15">
                  <c:v>23121</c:v>
                </c:pt>
                <c:pt idx="16">
                  <c:v>22866</c:v>
                </c:pt>
                <c:pt idx="17">
                  <c:v>22584</c:v>
                </c:pt>
                <c:pt idx="18">
                  <c:v>22486</c:v>
                </c:pt>
                <c:pt idx="19">
                  <c:v>22369</c:v>
                </c:pt>
              </c:numCache>
            </c:numRef>
          </c:yVal>
          <c:smooth val="0"/>
          <c:extLst>
            <c:ext xmlns:c16="http://schemas.microsoft.com/office/drawing/2014/chart" uri="{C3380CC4-5D6E-409C-BE32-E72D297353CC}">
              <c16:uniqueId val="{00000009-2B8F-44D6-B45F-A108478BEA0D}"/>
            </c:ext>
          </c:extLst>
        </c:ser>
        <c:ser>
          <c:idx val="10"/>
          <c:order val="10"/>
          <c:tx>
            <c:v>DW-B</c:v>
          </c:tx>
          <c:spPr>
            <a:ln w="25400" cap="rnd">
              <a:noFill/>
              <a:round/>
            </a:ln>
            <a:effectLst/>
          </c:spPr>
          <c:marker>
            <c:symbol val="circle"/>
            <c:size val="5"/>
            <c:spPr>
              <a:solidFill>
                <a:schemeClr val="accent5">
                  <a:lumMod val="60000"/>
                </a:schemeClr>
              </a:solidFill>
              <a:ln w="9525">
                <a:solidFill>
                  <a:schemeClr val="accent5">
                    <a:lumMod val="60000"/>
                  </a:schemeClr>
                </a:solidFill>
              </a:ln>
              <a:effectLst/>
            </c:spPr>
          </c:marker>
          <c:xVal>
            <c:numRef>
              <c:f>'Fig 4A - Quench Agro'!$AD$16:$AD$35</c:f>
              <c:numCache>
                <c:formatCode>General</c:formatCode>
                <c:ptCount val="20"/>
                <c:pt idx="0">
                  <c:v>0</c:v>
                </c:pt>
                <c:pt idx="1">
                  <c:v>11.2</c:v>
                </c:pt>
                <c:pt idx="2">
                  <c:v>22.4</c:v>
                </c:pt>
                <c:pt idx="3">
                  <c:v>33.6</c:v>
                </c:pt>
                <c:pt idx="4">
                  <c:v>44.8</c:v>
                </c:pt>
                <c:pt idx="5">
                  <c:v>56</c:v>
                </c:pt>
                <c:pt idx="6">
                  <c:v>67.2</c:v>
                </c:pt>
                <c:pt idx="7">
                  <c:v>78.400000000000006</c:v>
                </c:pt>
                <c:pt idx="8">
                  <c:v>89.6</c:v>
                </c:pt>
                <c:pt idx="9">
                  <c:v>100.8</c:v>
                </c:pt>
                <c:pt idx="10">
                  <c:v>112</c:v>
                </c:pt>
                <c:pt idx="11">
                  <c:v>123.2</c:v>
                </c:pt>
                <c:pt idx="12">
                  <c:v>134.4</c:v>
                </c:pt>
                <c:pt idx="13">
                  <c:v>145.6</c:v>
                </c:pt>
                <c:pt idx="14">
                  <c:v>156.80000000000001</c:v>
                </c:pt>
                <c:pt idx="15">
                  <c:v>168</c:v>
                </c:pt>
                <c:pt idx="16">
                  <c:v>179.2</c:v>
                </c:pt>
                <c:pt idx="17">
                  <c:v>190.4</c:v>
                </c:pt>
                <c:pt idx="18">
                  <c:v>201.6</c:v>
                </c:pt>
                <c:pt idx="19">
                  <c:v>212.8</c:v>
                </c:pt>
              </c:numCache>
            </c:numRef>
          </c:xVal>
          <c:yVal>
            <c:numRef>
              <c:f>'Fig 4A - Quench Agro'!$AE$16:$AE$35</c:f>
              <c:numCache>
                <c:formatCode>General</c:formatCode>
                <c:ptCount val="20"/>
                <c:pt idx="0">
                  <c:v>48557</c:v>
                </c:pt>
                <c:pt idx="1">
                  <c:v>46001</c:v>
                </c:pt>
                <c:pt idx="2">
                  <c:v>43667</c:v>
                </c:pt>
                <c:pt idx="3">
                  <c:v>41528</c:v>
                </c:pt>
                <c:pt idx="4">
                  <c:v>39554</c:v>
                </c:pt>
                <c:pt idx="5">
                  <c:v>37920</c:v>
                </c:pt>
                <c:pt idx="6">
                  <c:v>36520</c:v>
                </c:pt>
                <c:pt idx="7">
                  <c:v>35109</c:v>
                </c:pt>
                <c:pt idx="8">
                  <c:v>33989</c:v>
                </c:pt>
                <c:pt idx="9">
                  <c:v>32877</c:v>
                </c:pt>
                <c:pt idx="10">
                  <c:v>32103</c:v>
                </c:pt>
                <c:pt idx="11">
                  <c:v>31209</c:v>
                </c:pt>
                <c:pt idx="12">
                  <c:v>30555</c:v>
                </c:pt>
                <c:pt idx="13">
                  <c:v>29978</c:v>
                </c:pt>
                <c:pt idx="14">
                  <c:v>29433</c:v>
                </c:pt>
                <c:pt idx="15">
                  <c:v>28923</c:v>
                </c:pt>
                <c:pt idx="16">
                  <c:v>28585</c:v>
                </c:pt>
                <c:pt idx="17">
                  <c:v>28237</c:v>
                </c:pt>
                <c:pt idx="18">
                  <c:v>27857</c:v>
                </c:pt>
                <c:pt idx="19">
                  <c:v>27521</c:v>
                </c:pt>
              </c:numCache>
            </c:numRef>
          </c:yVal>
          <c:smooth val="0"/>
          <c:extLst>
            <c:ext xmlns:c16="http://schemas.microsoft.com/office/drawing/2014/chart" uri="{C3380CC4-5D6E-409C-BE32-E72D297353CC}">
              <c16:uniqueId val="{0000000A-2B8F-44D6-B45F-A108478BEA0D}"/>
            </c:ext>
          </c:extLst>
        </c:ser>
        <c:ser>
          <c:idx val="11"/>
          <c:order val="11"/>
          <c:tx>
            <c:v>DW-C</c:v>
          </c:tx>
          <c:spPr>
            <a:ln w="25400" cap="rnd">
              <a:noFill/>
              <a:round/>
            </a:ln>
            <a:effectLst/>
          </c:spPr>
          <c:marker>
            <c:symbol val="circle"/>
            <c:size val="5"/>
            <c:spPr>
              <a:solidFill>
                <a:schemeClr val="accent6">
                  <a:lumMod val="60000"/>
                </a:schemeClr>
              </a:solidFill>
              <a:ln w="9525">
                <a:solidFill>
                  <a:schemeClr val="accent6">
                    <a:lumMod val="60000"/>
                  </a:schemeClr>
                </a:solidFill>
              </a:ln>
              <a:effectLst/>
            </c:spPr>
          </c:marker>
          <c:xVal>
            <c:numRef>
              <c:f>'Fig 4A - Quench Agro'!$AF$16:$AF$35</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Agro'!$AG$16:$AG$35</c:f>
              <c:numCache>
                <c:formatCode>General</c:formatCode>
                <c:ptCount val="20"/>
                <c:pt idx="0">
                  <c:v>48200</c:v>
                </c:pt>
                <c:pt idx="1">
                  <c:v>45253</c:v>
                </c:pt>
                <c:pt idx="2">
                  <c:v>42622</c:v>
                </c:pt>
                <c:pt idx="3">
                  <c:v>40156</c:v>
                </c:pt>
                <c:pt idx="4">
                  <c:v>37613</c:v>
                </c:pt>
                <c:pt idx="5">
                  <c:v>35481</c:v>
                </c:pt>
                <c:pt idx="6">
                  <c:v>33208</c:v>
                </c:pt>
                <c:pt idx="7">
                  <c:v>31273</c:v>
                </c:pt>
                <c:pt idx="8">
                  <c:v>29595</c:v>
                </c:pt>
                <c:pt idx="9">
                  <c:v>27774</c:v>
                </c:pt>
                <c:pt idx="10">
                  <c:v>26244</c:v>
                </c:pt>
                <c:pt idx="11">
                  <c:v>24887</c:v>
                </c:pt>
                <c:pt idx="12">
                  <c:v>23679</c:v>
                </c:pt>
                <c:pt idx="13">
                  <c:v>22575</c:v>
                </c:pt>
                <c:pt idx="14">
                  <c:v>21681</c:v>
                </c:pt>
                <c:pt idx="15">
                  <c:v>20972</c:v>
                </c:pt>
                <c:pt idx="16">
                  <c:v>20274</c:v>
                </c:pt>
                <c:pt idx="17">
                  <c:v>19740</c:v>
                </c:pt>
                <c:pt idx="18">
                  <c:v>19300</c:v>
                </c:pt>
                <c:pt idx="19">
                  <c:v>18996</c:v>
                </c:pt>
              </c:numCache>
            </c:numRef>
          </c:yVal>
          <c:smooth val="0"/>
          <c:extLst>
            <c:ext xmlns:c16="http://schemas.microsoft.com/office/drawing/2014/chart" uri="{C3380CC4-5D6E-409C-BE32-E72D297353CC}">
              <c16:uniqueId val="{0000000B-2B8F-44D6-B45F-A108478BEA0D}"/>
            </c:ext>
          </c:extLst>
        </c:ser>
        <c:ser>
          <c:idx val="12"/>
          <c:order val="12"/>
          <c:tx>
            <c:v>MCS - Tomato</c:v>
          </c:tx>
          <c:spPr>
            <a:ln w="25400" cap="rnd">
              <a:noFill/>
              <a:round/>
            </a:ln>
            <a:effectLst/>
          </c:spPr>
          <c:marker>
            <c:symbol val="circle"/>
            <c:size val="5"/>
            <c:spPr>
              <a:noFill/>
              <a:ln w="9525">
                <a:solidFill>
                  <a:schemeClr val="accent1">
                    <a:lumMod val="80000"/>
                    <a:lumOff val="20000"/>
                  </a:schemeClr>
                </a:solidFill>
              </a:ln>
              <a:effectLst/>
            </c:spPr>
          </c:marker>
          <c:xVal>
            <c:numRef>
              <c:f>'Fig 4A - Quench Agro'!$J$16:$J$35</c:f>
              <c:numCache>
                <c:formatCode>General</c:formatCode>
                <c:ptCount val="20"/>
                <c:pt idx="0">
                  <c:v>0</c:v>
                </c:pt>
                <c:pt idx="1">
                  <c:v>11.4</c:v>
                </c:pt>
                <c:pt idx="2">
                  <c:v>22.7</c:v>
                </c:pt>
                <c:pt idx="3">
                  <c:v>34.1</c:v>
                </c:pt>
                <c:pt idx="4">
                  <c:v>45.4</c:v>
                </c:pt>
                <c:pt idx="5">
                  <c:v>56.8</c:v>
                </c:pt>
                <c:pt idx="6">
                  <c:v>68.099999999999994</c:v>
                </c:pt>
                <c:pt idx="7">
                  <c:v>79.5</c:v>
                </c:pt>
                <c:pt idx="8">
                  <c:v>90.8</c:v>
                </c:pt>
                <c:pt idx="9">
                  <c:v>102.2</c:v>
                </c:pt>
                <c:pt idx="10">
                  <c:v>113.5</c:v>
                </c:pt>
                <c:pt idx="11">
                  <c:v>124.9</c:v>
                </c:pt>
                <c:pt idx="12">
                  <c:v>136.19999999999999</c:v>
                </c:pt>
                <c:pt idx="13">
                  <c:v>147.6</c:v>
                </c:pt>
                <c:pt idx="14">
                  <c:v>158.9</c:v>
                </c:pt>
                <c:pt idx="15">
                  <c:v>170.3</c:v>
                </c:pt>
                <c:pt idx="16">
                  <c:v>181.6</c:v>
                </c:pt>
                <c:pt idx="17">
                  <c:v>193</c:v>
                </c:pt>
                <c:pt idx="18">
                  <c:v>204.4</c:v>
                </c:pt>
                <c:pt idx="19">
                  <c:v>215.7</c:v>
                </c:pt>
              </c:numCache>
            </c:numRef>
          </c:xVal>
          <c:yVal>
            <c:numRef>
              <c:f>'Fig 4A - Quench Agro'!$K$16:$K$35</c:f>
              <c:numCache>
                <c:formatCode>General</c:formatCode>
                <c:ptCount val="20"/>
                <c:pt idx="0">
                  <c:v>53</c:v>
                </c:pt>
                <c:pt idx="1">
                  <c:v>48</c:v>
                </c:pt>
                <c:pt idx="2">
                  <c:v>40</c:v>
                </c:pt>
                <c:pt idx="3">
                  <c:v>35</c:v>
                </c:pt>
                <c:pt idx="4">
                  <c:v>31</c:v>
                </c:pt>
                <c:pt idx="5">
                  <c:v>32</c:v>
                </c:pt>
                <c:pt idx="6">
                  <c:v>25</c:v>
                </c:pt>
                <c:pt idx="7">
                  <c:v>26</c:v>
                </c:pt>
                <c:pt idx="8">
                  <c:v>23</c:v>
                </c:pt>
                <c:pt idx="9">
                  <c:v>23</c:v>
                </c:pt>
                <c:pt idx="10">
                  <c:v>21</c:v>
                </c:pt>
                <c:pt idx="11">
                  <c:v>19</c:v>
                </c:pt>
                <c:pt idx="12">
                  <c:v>16</c:v>
                </c:pt>
                <c:pt idx="13">
                  <c:v>17</c:v>
                </c:pt>
                <c:pt idx="14">
                  <c:v>17</c:v>
                </c:pt>
                <c:pt idx="15">
                  <c:v>18</c:v>
                </c:pt>
                <c:pt idx="16">
                  <c:v>14</c:v>
                </c:pt>
                <c:pt idx="17">
                  <c:v>13</c:v>
                </c:pt>
                <c:pt idx="18">
                  <c:v>16</c:v>
                </c:pt>
                <c:pt idx="19">
                  <c:v>17</c:v>
                </c:pt>
              </c:numCache>
            </c:numRef>
          </c:yVal>
          <c:smooth val="0"/>
          <c:extLst>
            <c:ext xmlns:c16="http://schemas.microsoft.com/office/drawing/2014/chart" uri="{C3380CC4-5D6E-409C-BE32-E72D297353CC}">
              <c16:uniqueId val="{0000000C-2B8F-44D6-B45F-A108478BEA0D}"/>
            </c:ext>
          </c:extLst>
        </c:ser>
        <c:ser>
          <c:idx val="13"/>
          <c:order val="13"/>
          <c:tx>
            <c:v>MCS-B</c:v>
          </c:tx>
          <c:spPr>
            <a:ln w="25400" cap="rnd">
              <a:noFill/>
              <a:round/>
            </a:ln>
            <a:effectLst/>
          </c:spPr>
          <c:marker>
            <c:symbol val="circle"/>
            <c:size val="5"/>
            <c:spPr>
              <a:noFill/>
              <a:ln w="9525">
                <a:solidFill>
                  <a:schemeClr val="accent2">
                    <a:lumMod val="80000"/>
                    <a:lumOff val="20000"/>
                  </a:schemeClr>
                </a:solidFill>
              </a:ln>
              <a:effectLst/>
            </c:spPr>
          </c:marker>
          <c:xVal>
            <c:numRef>
              <c:f>'Fig 4A - Quench Agro'!$L$16:$L$35</c:f>
              <c:numCache>
                <c:formatCode>General</c:formatCode>
                <c:ptCount val="20"/>
                <c:pt idx="0">
                  <c:v>0</c:v>
                </c:pt>
                <c:pt idx="1">
                  <c:v>11.4</c:v>
                </c:pt>
                <c:pt idx="2">
                  <c:v>22.8</c:v>
                </c:pt>
                <c:pt idx="3">
                  <c:v>34.200000000000003</c:v>
                </c:pt>
                <c:pt idx="4">
                  <c:v>45.6</c:v>
                </c:pt>
                <c:pt idx="5">
                  <c:v>57</c:v>
                </c:pt>
                <c:pt idx="6">
                  <c:v>68.400000000000006</c:v>
                </c:pt>
                <c:pt idx="7">
                  <c:v>79.7</c:v>
                </c:pt>
                <c:pt idx="8">
                  <c:v>91.1</c:v>
                </c:pt>
                <c:pt idx="9">
                  <c:v>102.5</c:v>
                </c:pt>
                <c:pt idx="10">
                  <c:v>113.9</c:v>
                </c:pt>
                <c:pt idx="11">
                  <c:v>125.3</c:v>
                </c:pt>
                <c:pt idx="12">
                  <c:v>136.69999999999999</c:v>
                </c:pt>
                <c:pt idx="13">
                  <c:v>148.1</c:v>
                </c:pt>
                <c:pt idx="14">
                  <c:v>159.5</c:v>
                </c:pt>
                <c:pt idx="15">
                  <c:v>170.9</c:v>
                </c:pt>
                <c:pt idx="16">
                  <c:v>182.3</c:v>
                </c:pt>
                <c:pt idx="17">
                  <c:v>193.7</c:v>
                </c:pt>
                <c:pt idx="18">
                  <c:v>205.1</c:v>
                </c:pt>
                <c:pt idx="19">
                  <c:v>216.5</c:v>
                </c:pt>
              </c:numCache>
            </c:numRef>
          </c:xVal>
          <c:yVal>
            <c:numRef>
              <c:f>'Fig 4A - Quench Agro'!$M$16:$M$35</c:f>
              <c:numCache>
                <c:formatCode>General</c:formatCode>
                <c:ptCount val="20"/>
                <c:pt idx="0">
                  <c:v>56</c:v>
                </c:pt>
                <c:pt idx="1">
                  <c:v>52</c:v>
                </c:pt>
                <c:pt idx="2">
                  <c:v>45</c:v>
                </c:pt>
                <c:pt idx="3">
                  <c:v>41</c:v>
                </c:pt>
                <c:pt idx="4">
                  <c:v>38</c:v>
                </c:pt>
                <c:pt idx="5">
                  <c:v>33</c:v>
                </c:pt>
                <c:pt idx="6">
                  <c:v>34</c:v>
                </c:pt>
                <c:pt idx="7">
                  <c:v>28</c:v>
                </c:pt>
                <c:pt idx="8">
                  <c:v>29</c:v>
                </c:pt>
                <c:pt idx="9">
                  <c:v>25</c:v>
                </c:pt>
                <c:pt idx="10">
                  <c:v>22</c:v>
                </c:pt>
                <c:pt idx="11">
                  <c:v>21</c:v>
                </c:pt>
                <c:pt idx="12">
                  <c:v>21</c:v>
                </c:pt>
                <c:pt idx="13">
                  <c:v>18</c:v>
                </c:pt>
                <c:pt idx="14">
                  <c:v>20</c:v>
                </c:pt>
                <c:pt idx="15">
                  <c:v>19</c:v>
                </c:pt>
                <c:pt idx="16">
                  <c:v>19</c:v>
                </c:pt>
                <c:pt idx="17">
                  <c:v>16</c:v>
                </c:pt>
                <c:pt idx="18">
                  <c:v>16</c:v>
                </c:pt>
                <c:pt idx="19">
                  <c:v>14</c:v>
                </c:pt>
              </c:numCache>
            </c:numRef>
          </c:yVal>
          <c:smooth val="0"/>
          <c:extLst>
            <c:ext xmlns:c16="http://schemas.microsoft.com/office/drawing/2014/chart" uri="{C3380CC4-5D6E-409C-BE32-E72D297353CC}">
              <c16:uniqueId val="{0000000D-2B8F-44D6-B45F-A108478BEA0D}"/>
            </c:ext>
          </c:extLst>
        </c:ser>
        <c:ser>
          <c:idx val="14"/>
          <c:order val="14"/>
          <c:tx>
            <c:v>MCS-C</c:v>
          </c:tx>
          <c:spPr>
            <a:ln w="25400" cap="rnd">
              <a:noFill/>
              <a:round/>
            </a:ln>
            <a:effectLst/>
          </c:spPr>
          <c:marker>
            <c:symbol val="circle"/>
            <c:size val="5"/>
            <c:spPr>
              <a:noFill/>
              <a:ln w="9525">
                <a:solidFill>
                  <a:schemeClr val="accent3">
                    <a:lumMod val="80000"/>
                    <a:lumOff val="20000"/>
                  </a:schemeClr>
                </a:solidFill>
              </a:ln>
              <a:effectLst/>
            </c:spPr>
          </c:marker>
          <c:xVal>
            <c:numRef>
              <c:f>'Fig 4A - Quench Agro'!$N$16:$N$35</c:f>
              <c:numCache>
                <c:formatCode>General</c:formatCode>
                <c:ptCount val="20"/>
                <c:pt idx="0">
                  <c:v>0</c:v>
                </c:pt>
                <c:pt idx="1">
                  <c:v>11.1</c:v>
                </c:pt>
                <c:pt idx="2">
                  <c:v>22.2</c:v>
                </c:pt>
                <c:pt idx="3">
                  <c:v>33.200000000000003</c:v>
                </c:pt>
                <c:pt idx="4">
                  <c:v>44.3</c:v>
                </c:pt>
                <c:pt idx="5">
                  <c:v>55.4</c:v>
                </c:pt>
                <c:pt idx="6">
                  <c:v>66.5</c:v>
                </c:pt>
                <c:pt idx="7">
                  <c:v>77.599999999999994</c:v>
                </c:pt>
                <c:pt idx="8">
                  <c:v>88.6</c:v>
                </c:pt>
                <c:pt idx="9">
                  <c:v>99.7</c:v>
                </c:pt>
                <c:pt idx="10">
                  <c:v>110.8</c:v>
                </c:pt>
                <c:pt idx="11">
                  <c:v>121.9</c:v>
                </c:pt>
                <c:pt idx="12">
                  <c:v>132.9</c:v>
                </c:pt>
                <c:pt idx="13">
                  <c:v>144</c:v>
                </c:pt>
                <c:pt idx="14">
                  <c:v>155.1</c:v>
                </c:pt>
                <c:pt idx="15">
                  <c:v>166.2</c:v>
                </c:pt>
                <c:pt idx="16">
                  <c:v>177.3</c:v>
                </c:pt>
                <c:pt idx="17">
                  <c:v>188.3</c:v>
                </c:pt>
                <c:pt idx="18">
                  <c:v>199.4</c:v>
                </c:pt>
                <c:pt idx="19">
                  <c:v>210.5</c:v>
                </c:pt>
              </c:numCache>
            </c:numRef>
          </c:xVal>
          <c:yVal>
            <c:numRef>
              <c:f>'Fig 4A - Quench Agro'!$O$16:$O$35</c:f>
              <c:numCache>
                <c:formatCode>General</c:formatCode>
                <c:ptCount val="20"/>
                <c:pt idx="0">
                  <c:v>65</c:v>
                </c:pt>
                <c:pt idx="1">
                  <c:v>55</c:v>
                </c:pt>
                <c:pt idx="2">
                  <c:v>45</c:v>
                </c:pt>
                <c:pt idx="3">
                  <c:v>37</c:v>
                </c:pt>
                <c:pt idx="4">
                  <c:v>41</c:v>
                </c:pt>
                <c:pt idx="5">
                  <c:v>30</c:v>
                </c:pt>
                <c:pt idx="6">
                  <c:v>29</c:v>
                </c:pt>
                <c:pt idx="7">
                  <c:v>28</c:v>
                </c:pt>
                <c:pt idx="8">
                  <c:v>26</c:v>
                </c:pt>
                <c:pt idx="9">
                  <c:v>26</c:v>
                </c:pt>
                <c:pt idx="10">
                  <c:v>24</c:v>
                </c:pt>
                <c:pt idx="11">
                  <c:v>24</c:v>
                </c:pt>
                <c:pt idx="12">
                  <c:v>22</c:v>
                </c:pt>
                <c:pt idx="13">
                  <c:v>19</c:v>
                </c:pt>
                <c:pt idx="14">
                  <c:v>18</c:v>
                </c:pt>
                <c:pt idx="15">
                  <c:v>17</c:v>
                </c:pt>
                <c:pt idx="16">
                  <c:v>17</c:v>
                </c:pt>
                <c:pt idx="17">
                  <c:v>15</c:v>
                </c:pt>
                <c:pt idx="18">
                  <c:v>15</c:v>
                </c:pt>
                <c:pt idx="19">
                  <c:v>13</c:v>
                </c:pt>
              </c:numCache>
            </c:numRef>
          </c:yVal>
          <c:smooth val="0"/>
          <c:extLst>
            <c:ext xmlns:c16="http://schemas.microsoft.com/office/drawing/2014/chart" uri="{C3380CC4-5D6E-409C-BE32-E72D297353CC}">
              <c16:uniqueId val="{0000000E-2B8F-44D6-B45F-A108478BEA0D}"/>
            </c:ext>
          </c:extLst>
        </c:ser>
        <c:dLbls>
          <c:showLegendKey val="0"/>
          <c:showVal val="0"/>
          <c:showCatName val="0"/>
          <c:showSerName val="0"/>
          <c:showPercent val="0"/>
          <c:showBubbleSize val="0"/>
        </c:dLbls>
        <c:axId val="1206714400"/>
        <c:axId val="1206703168"/>
      </c:scatterChart>
      <c:valAx>
        <c:axId val="12067144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Time (s)</a:t>
                </a:r>
              </a:p>
            </c:rich>
          </c:tx>
          <c:overlay val="0"/>
          <c:spPr>
            <a:noFill/>
            <a:ln>
              <a:no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703168"/>
        <c:crosses val="autoZero"/>
        <c:crossBetween val="midCat"/>
      </c:valAx>
      <c:valAx>
        <c:axId val="1206703168"/>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Luminescence</a:t>
                </a:r>
                <a:r>
                  <a:rPr lang="en-US" sz="1100" b="1" baseline="0"/>
                  <a:t> (RLU)</a:t>
                </a:r>
                <a:endParaRPr lang="en-US" sz="1100" b="1"/>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7144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Agro</c:v>
          </c:tx>
          <c:spPr>
            <a:ln w="38100" cap="rnd">
              <a:noFill/>
              <a:round/>
            </a:ln>
            <a:effectLst/>
          </c:spPr>
          <c:marker>
            <c:symbol val="circle"/>
            <c:size val="5"/>
            <c:spPr>
              <a:solidFill>
                <a:schemeClr val="tx1"/>
              </a:solidFill>
              <a:ln w="9525">
                <a:noFill/>
              </a:ln>
              <a:effectLst/>
            </c:spPr>
          </c:marker>
          <c:errBars>
            <c:errDir val="y"/>
            <c:errBarType val="both"/>
            <c:errValType val="cust"/>
            <c:noEndCap val="0"/>
            <c:plus>
              <c:numRef>
                <c:f>'Fig 4A - Quench Agro'!$I$41:$I$60</c:f>
                <c:numCache>
                  <c:formatCode>General</c:formatCode>
                  <c:ptCount val="20"/>
                  <c:pt idx="0">
                    <c:v>19875.868190681216</c:v>
                  </c:pt>
                  <c:pt idx="1">
                    <c:v>22729.22269531744</c:v>
                  </c:pt>
                  <c:pt idx="2">
                    <c:v>25178.604594642173</c:v>
                  </c:pt>
                  <c:pt idx="3">
                    <c:v>27608.280539239237</c:v>
                  </c:pt>
                  <c:pt idx="4">
                    <c:v>30295.145271148642</c:v>
                  </c:pt>
                  <c:pt idx="5">
                    <c:v>32696.406137882124</c:v>
                  </c:pt>
                  <c:pt idx="6">
                    <c:v>34871.790982588434</c:v>
                  </c:pt>
                  <c:pt idx="7">
                    <c:v>36967.776454636813</c:v>
                  </c:pt>
                  <c:pt idx="8">
                    <c:v>39228.817320094371</c:v>
                  </c:pt>
                  <c:pt idx="9">
                    <c:v>41359.116588728051</c:v>
                  </c:pt>
                  <c:pt idx="10">
                    <c:v>43061.748180181166</c:v>
                  </c:pt>
                  <c:pt idx="11">
                    <c:v>45008.029376249477</c:v>
                  </c:pt>
                  <c:pt idx="12">
                    <c:v>46537.442993071032</c:v>
                  </c:pt>
                  <c:pt idx="13">
                    <c:v>48107.940657788837</c:v>
                  </c:pt>
                  <c:pt idx="14">
                    <c:v>49360.607411173536</c:v>
                  </c:pt>
                  <c:pt idx="15">
                    <c:v>50784.479256297709</c:v>
                  </c:pt>
                  <c:pt idx="16">
                    <c:v>51878.613188223644</c:v>
                  </c:pt>
                  <c:pt idx="17">
                    <c:v>52970.418398699971</c:v>
                  </c:pt>
                  <c:pt idx="18">
                    <c:v>53822.154648434502</c:v>
                  </c:pt>
                  <c:pt idx="19">
                    <c:v>54805.035182301748</c:v>
                  </c:pt>
                </c:numCache>
              </c:numRef>
            </c:plus>
            <c:minus>
              <c:numRef>
                <c:f>'Fig 4A - Quench Agro'!$I$41:$I$60</c:f>
                <c:numCache>
                  <c:formatCode>General</c:formatCode>
                  <c:ptCount val="20"/>
                  <c:pt idx="0">
                    <c:v>19875.868190681216</c:v>
                  </c:pt>
                  <c:pt idx="1">
                    <c:v>22729.22269531744</c:v>
                  </c:pt>
                  <c:pt idx="2">
                    <c:v>25178.604594642173</c:v>
                  </c:pt>
                  <c:pt idx="3">
                    <c:v>27608.280539239237</c:v>
                  </c:pt>
                  <c:pt idx="4">
                    <c:v>30295.145271148642</c:v>
                  </c:pt>
                  <c:pt idx="5">
                    <c:v>32696.406137882124</c:v>
                  </c:pt>
                  <c:pt idx="6">
                    <c:v>34871.790982588434</c:v>
                  </c:pt>
                  <c:pt idx="7">
                    <c:v>36967.776454636813</c:v>
                  </c:pt>
                  <c:pt idx="8">
                    <c:v>39228.817320094371</c:v>
                  </c:pt>
                  <c:pt idx="9">
                    <c:v>41359.116588728051</c:v>
                  </c:pt>
                  <c:pt idx="10">
                    <c:v>43061.748180181166</c:v>
                  </c:pt>
                  <c:pt idx="11">
                    <c:v>45008.029376249477</c:v>
                  </c:pt>
                  <c:pt idx="12">
                    <c:v>46537.442993071032</c:v>
                  </c:pt>
                  <c:pt idx="13">
                    <c:v>48107.940657788837</c:v>
                  </c:pt>
                  <c:pt idx="14">
                    <c:v>49360.607411173536</c:v>
                  </c:pt>
                  <c:pt idx="15">
                    <c:v>50784.479256297709</c:v>
                  </c:pt>
                  <c:pt idx="16">
                    <c:v>51878.613188223644</c:v>
                  </c:pt>
                  <c:pt idx="17">
                    <c:v>52970.418398699971</c:v>
                  </c:pt>
                  <c:pt idx="18">
                    <c:v>53822.154648434502</c:v>
                  </c:pt>
                  <c:pt idx="19">
                    <c:v>54805.035182301748</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Agro'!$C$41:$C$60</c:f>
              <c:numCache>
                <c:formatCode>General</c:formatCode>
                <c:ptCount val="20"/>
                <c:pt idx="0">
                  <c:v>200355.66666666666</c:v>
                </c:pt>
                <c:pt idx="1">
                  <c:v>196047.33333333334</c:v>
                </c:pt>
                <c:pt idx="2">
                  <c:v>191864.33333333334</c:v>
                </c:pt>
                <c:pt idx="3">
                  <c:v>187690.66666666666</c:v>
                </c:pt>
                <c:pt idx="4">
                  <c:v>183718</c:v>
                </c:pt>
                <c:pt idx="5">
                  <c:v>179848.66666666666</c:v>
                </c:pt>
                <c:pt idx="6">
                  <c:v>176367.33333333334</c:v>
                </c:pt>
                <c:pt idx="7">
                  <c:v>172808</c:v>
                </c:pt>
                <c:pt idx="8">
                  <c:v>169048.33333333334</c:v>
                </c:pt>
                <c:pt idx="9">
                  <c:v>165746</c:v>
                </c:pt>
                <c:pt idx="10">
                  <c:v>161886.33333333334</c:v>
                </c:pt>
                <c:pt idx="11">
                  <c:v>158454.66666666666</c:v>
                </c:pt>
                <c:pt idx="12">
                  <c:v>154942.66666666666</c:v>
                </c:pt>
                <c:pt idx="13">
                  <c:v>151233.33333333334</c:v>
                </c:pt>
                <c:pt idx="14">
                  <c:v>147867</c:v>
                </c:pt>
                <c:pt idx="15">
                  <c:v>144368.33333333334</c:v>
                </c:pt>
                <c:pt idx="16">
                  <c:v>140826.66666666666</c:v>
                </c:pt>
                <c:pt idx="17">
                  <c:v>137389.66666666666</c:v>
                </c:pt>
                <c:pt idx="18">
                  <c:v>133722</c:v>
                </c:pt>
                <c:pt idx="19">
                  <c:v>130389.66666666667</c:v>
                </c:pt>
              </c:numCache>
            </c:numRef>
          </c:yVal>
          <c:smooth val="0"/>
          <c:extLst>
            <c:ext xmlns:c16="http://schemas.microsoft.com/office/drawing/2014/chart" uri="{C3380CC4-5D6E-409C-BE32-E72D297353CC}">
              <c16:uniqueId val="{00000000-0277-4AE0-927A-36AA2F14B033}"/>
            </c:ext>
          </c:extLst>
        </c:ser>
        <c:ser>
          <c:idx val="1"/>
          <c:order val="1"/>
          <c:tx>
            <c:v>Duckweed</c:v>
          </c:tx>
          <c:spPr>
            <a:ln w="38100" cap="rnd">
              <a:noFill/>
              <a:round/>
            </a:ln>
            <a:effectLst/>
          </c:spPr>
          <c:marker>
            <c:symbol val="circle"/>
            <c:size val="5"/>
            <c:spPr>
              <a:solidFill>
                <a:srgbClr val="00B050"/>
              </a:solidFill>
              <a:ln w="9525">
                <a:noFill/>
              </a:ln>
              <a:effectLst/>
            </c:spPr>
          </c:marker>
          <c:errBars>
            <c:errDir val="y"/>
            <c:errBarType val="both"/>
            <c:errValType val="cust"/>
            <c:noEndCap val="0"/>
            <c:plus>
              <c:numRef>
                <c:f>'Fig 4A - Quench Agro'!$J$41:$J$60</c:f>
                <c:numCache>
                  <c:formatCode>General</c:formatCode>
                  <c:ptCount val="20"/>
                  <c:pt idx="0">
                    <c:v>3802.8676460446704</c:v>
                  </c:pt>
                  <c:pt idx="1">
                    <c:v>3435.4452889448453</c:v>
                  </c:pt>
                  <c:pt idx="2">
                    <c:v>3218.4115647318945</c:v>
                  </c:pt>
                  <c:pt idx="3">
                    <c:v>3054.2764009390726</c:v>
                  </c:pt>
                  <c:pt idx="4">
                    <c:v>2945.2947220948872</c:v>
                  </c:pt>
                  <c:pt idx="5">
                    <c:v>2961.0326464484201</c:v>
                  </c:pt>
                  <c:pt idx="6">
                    <c:v>3030.5018286305872</c:v>
                  </c:pt>
                  <c:pt idx="7">
                    <c:v>3091.2658140854423</c:v>
                  </c:pt>
                  <c:pt idx="8">
                    <c:v>3189.5899422966581</c:v>
                  </c:pt>
                  <c:pt idx="9">
                    <c:v>3295.4824128393302</c:v>
                  </c:pt>
                  <c:pt idx="10">
                    <c:v>3511.8172408787523</c:v>
                  </c:pt>
                  <c:pt idx="11">
                    <c:v>3614.4644139899897</c:v>
                  </c:pt>
                  <c:pt idx="12">
                    <c:v>3800.8236388095374</c:v>
                  </c:pt>
                  <c:pt idx="13">
                    <c:v>3956.7229285525382</c:v>
                  </c:pt>
                  <c:pt idx="14">
                    <c:v>4066.9323820294826</c:v>
                  </c:pt>
                  <c:pt idx="15">
                    <c:v>4112.9836291107913</c:v>
                  </c:pt>
                  <c:pt idx="16">
                    <c:v>4252.4139419079811</c:v>
                  </c:pt>
                  <c:pt idx="17">
                    <c:v>4325.1927510035175</c:v>
                  </c:pt>
                  <c:pt idx="18">
                    <c:v>4324.7444240478962</c:v>
                  </c:pt>
                  <c:pt idx="19">
                    <c:v>4293.3254011313884</c:v>
                  </c:pt>
                </c:numCache>
              </c:numRef>
            </c:plus>
            <c:minus>
              <c:numRef>
                <c:f>'Fig 4A - Quench Agro'!$J$41:$J$60</c:f>
                <c:numCache>
                  <c:formatCode>General</c:formatCode>
                  <c:ptCount val="20"/>
                  <c:pt idx="0">
                    <c:v>3802.8676460446704</c:v>
                  </c:pt>
                  <c:pt idx="1">
                    <c:v>3435.4452889448453</c:v>
                  </c:pt>
                  <c:pt idx="2">
                    <c:v>3218.4115647318945</c:v>
                  </c:pt>
                  <c:pt idx="3">
                    <c:v>3054.2764009390726</c:v>
                  </c:pt>
                  <c:pt idx="4">
                    <c:v>2945.2947220948872</c:v>
                  </c:pt>
                  <c:pt idx="5">
                    <c:v>2961.0326464484201</c:v>
                  </c:pt>
                  <c:pt idx="6">
                    <c:v>3030.5018286305872</c:v>
                  </c:pt>
                  <c:pt idx="7">
                    <c:v>3091.2658140854423</c:v>
                  </c:pt>
                  <c:pt idx="8">
                    <c:v>3189.5899422966581</c:v>
                  </c:pt>
                  <c:pt idx="9">
                    <c:v>3295.4824128393302</c:v>
                  </c:pt>
                  <c:pt idx="10">
                    <c:v>3511.8172408787523</c:v>
                  </c:pt>
                  <c:pt idx="11">
                    <c:v>3614.4644139899897</c:v>
                  </c:pt>
                  <c:pt idx="12">
                    <c:v>3800.8236388095374</c:v>
                  </c:pt>
                  <c:pt idx="13">
                    <c:v>3956.7229285525382</c:v>
                  </c:pt>
                  <c:pt idx="14">
                    <c:v>4066.9323820294826</c:v>
                  </c:pt>
                  <c:pt idx="15">
                    <c:v>4112.9836291107913</c:v>
                  </c:pt>
                  <c:pt idx="16">
                    <c:v>4252.4139419079811</c:v>
                  </c:pt>
                  <c:pt idx="17">
                    <c:v>4325.1927510035175</c:v>
                  </c:pt>
                  <c:pt idx="18">
                    <c:v>4324.7444240478962</c:v>
                  </c:pt>
                  <c:pt idx="19">
                    <c:v>4293.3254011313884</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Agro'!$D$41:$D$60</c:f>
              <c:numCache>
                <c:formatCode>General</c:formatCode>
                <c:ptCount val="20"/>
                <c:pt idx="0">
                  <c:v>46185.333333333336</c:v>
                </c:pt>
                <c:pt idx="1">
                  <c:v>43655.333333333336</c:v>
                </c:pt>
                <c:pt idx="2">
                  <c:v>41311</c:v>
                </c:pt>
                <c:pt idx="3">
                  <c:v>39123.666666666664</c:v>
                </c:pt>
                <c:pt idx="4">
                  <c:v>36978</c:v>
                </c:pt>
                <c:pt idx="5">
                  <c:v>35142.666666666664</c:v>
                </c:pt>
                <c:pt idx="6">
                  <c:v>33398.666666666664</c:v>
                </c:pt>
                <c:pt idx="7">
                  <c:v>31791.333333333332</c:v>
                </c:pt>
                <c:pt idx="8">
                  <c:v>30457</c:v>
                </c:pt>
                <c:pt idx="9">
                  <c:v>29121.333333333332</c:v>
                </c:pt>
                <c:pt idx="10">
                  <c:v>28055.333333333332</c:v>
                </c:pt>
                <c:pt idx="11">
                  <c:v>27036</c:v>
                </c:pt>
                <c:pt idx="12">
                  <c:v>26181.333333333332</c:v>
                </c:pt>
                <c:pt idx="13">
                  <c:v>25469.333333333332</c:v>
                </c:pt>
                <c:pt idx="14">
                  <c:v>24846</c:v>
                </c:pt>
                <c:pt idx="15">
                  <c:v>24338.666666666668</c:v>
                </c:pt>
                <c:pt idx="16">
                  <c:v>23908.333333333332</c:v>
                </c:pt>
                <c:pt idx="17">
                  <c:v>23520.333333333332</c:v>
                </c:pt>
                <c:pt idx="18">
                  <c:v>23214.333333333332</c:v>
                </c:pt>
                <c:pt idx="19">
                  <c:v>22962</c:v>
                </c:pt>
              </c:numCache>
            </c:numRef>
          </c:yVal>
          <c:smooth val="0"/>
          <c:extLst>
            <c:ext xmlns:c16="http://schemas.microsoft.com/office/drawing/2014/chart" uri="{C3380CC4-5D6E-409C-BE32-E72D297353CC}">
              <c16:uniqueId val="{00000001-0277-4AE0-927A-36AA2F14B033}"/>
            </c:ext>
          </c:extLst>
        </c:ser>
        <c:ser>
          <c:idx val="2"/>
          <c:order val="2"/>
          <c:tx>
            <c:v>N.b.</c:v>
          </c:tx>
          <c:spPr>
            <a:ln w="38100" cap="rnd">
              <a:noFill/>
              <a:round/>
            </a:ln>
            <a:effectLst/>
          </c:spPr>
          <c:marker>
            <c:symbol val="circle"/>
            <c:size val="5"/>
            <c:spPr>
              <a:solidFill>
                <a:srgbClr val="00B0F0"/>
              </a:solidFill>
              <a:ln w="9525">
                <a:noFill/>
              </a:ln>
              <a:effectLst/>
            </c:spPr>
          </c:marker>
          <c:errBars>
            <c:errDir val="y"/>
            <c:errBarType val="both"/>
            <c:errValType val="cust"/>
            <c:noEndCap val="0"/>
            <c:plus>
              <c:numRef>
                <c:f>'Fig 4A - Quench Agro'!$K$41:$K$60</c:f>
                <c:numCache>
                  <c:formatCode>General</c:formatCode>
                  <c:ptCount val="20"/>
                  <c:pt idx="0">
                    <c:v>5453.8322612025186</c:v>
                  </c:pt>
                  <c:pt idx="1">
                    <c:v>4932.523728613306</c:v>
                  </c:pt>
                  <c:pt idx="2">
                    <c:v>4372.3868005167742</c:v>
                  </c:pt>
                  <c:pt idx="3">
                    <c:v>3737.0876807125283</c:v>
                  </c:pt>
                  <c:pt idx="4">
                    <c:v>3101.8856093243235</c:v>
                  </c:pt>
                  <c:pt idx="5">
                    <c:v>2511.9379636713434</c:v>
                  </c:pt>
                  <c:pt idx="6">
                    <c:v>1998.3310536545239</c:v>
                  </c:pt>
                  <c:pt idx="7">
                    <c:v>1548.3237172288405</c:v>
                  </c:pt>
                  <c:pt idx="8">
                    <c:v>1223.0502851477531</c:v>
                  </c:pt>
                  <c:pt idx="9">
                    <c:v>927.66858306186055</c:v>
                  </c:pt>
                  <c:pt idx="10">
                    <c:v>713.73968177013478</c:v>
                  </c:pt>
                  <c:pt idx="11">
                    <c:v>557.29196417437538</c:v>
                  </c:pt>
                  <c:pt idx="12">
                    <c:v>424.67673980727199</c:v>
                  </c:pt>
                  <c:pt idx="13">
                    <c:v>326.00766862146048</c:v>
                  </c:pt>
                  <c:pt idx="14">
                    <c:v>253.04742638485774</c:v>
                  </c:pt>
                  <c:pt idx="15">
                    <c:v>188.04875254394364</c:v>
                  </c:pt>
                  <c:pt idx="16">
                    <c:v>146.84118405043364</c:v>
                  </c:pt>
                  <c:pt idx="17">
                    <c:v>113.01327355669333</c:v>
                  </c:pt>
                  <c:pt idx="18">
                    <c:v>90.400958696981391</c:v>
                  </c:pt>
                  <c:pt idx="19">
                    <c:v>66.613311982916272</c:v>
                  </c:pt>
                </c:numCache>
              </c:numRef>
            </c:plus>
            <c:minus>
              <c:numRef>
                <c:f>'Fig 4A - Quench Agro'!$K$41:$K$60</c:f>
                <c:numCache>
                  <c:formatCode>General</c:formatCode>
                  <c:ptCount val="20"/>
                  <c:pt idx="0">
                    <c:v>5453.8322612025186</c:v>
                  </c:pt>
                  <c:pt idx="1">
                    <c:v>4932.523728613306</c:v>
                  </c:pt>
                  <c:pt idx="2">
                    <c:v>4372.3868005167742</c:v>
                  </c:pt>
                  <c:pt idx="3">
                    <c:v>3737.0876807125283</c:v>
                  </c:pt>
                  <c:pt idx="4">
                    <c:v>3101.8856093243235</c:v>
                  </c:pt>
                  <c:pt idx="5">
                    <c:v>2511.9379636713434</c:v>
                  </c:pt>
                  <c:pt idx="6">
                    <c:v>1998.3310536545239</c:v>
                  </c:pt>
                  <c:pt idx="7">
                    <c:v>1548.3237172288405</c:v>
                  </c:pt>
                  <c:pt idx="8">
                    <c:v>1223.0502851477531</c:v>
                  </c:pt>
                  <c:pt idx="9">
                    <c:v>927.66858306186055</c:v>
                  </c:pt>
                  <c:pt idx="10">
                    <c:v>713.73968177013478</c:v>
                  </c:pt>
                  <c:pt idx="11">
                    <c:v>557.29196417437538</c:v>
                  </c:pt>
                  <c:pt idx="12">
                    <c:v>424.67673980727199</c:v>
                  </c:pt>
                  <c:pt idx="13">
                    <c:v>326.00766862146048</c:v>
                  </c:pt>
                  <c:pt idx="14">
                    <c:v>253.04742638485774</c:v>
                  </c:pt>
                  <c:pt idx="15">
                    <c:v>188.04875254394364</c:v>
                  </c:pt>
                  <c:pt idx="16">
                    <c:v>146.84118405043364</c:v>
                  </c:pt>
                  <c:pt idx="17">
                    <c:v>113.01327355669333</c:v>
                  </c:pt>
                  <c:pt idx="18">
                    <c:v>90.400958696981391</c:v>
                  </c:pt>
                  <c:pt idx="19">
                    <c:v>66.613311982916272</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Agro'!$E$41:$E$60</c:f>
              <c:numCache>
                <c:formatCode>General</c:formatCode>
                <c:ptCount val="20"/>
                <c:pt idx="0">
                  <c:v>23932.333333333332</c:v>
                </c:pt>
                <c:pt idx="1">
                  <c:v>18130.666666666668</c:v>
                </c:pt>
                <c:pt idx="2">
                  <c:v>13582.333333333334</c:v>
                </c:pt>
                <c:pt idx="3">
                  <c:v>9952.6666666666661</c:v>
                </c:pt>
                <c:pt idx="4">
                  <c:v>7328.666666666667</c:v>
                </c:pt>
                <c:pt idx="5">
                  <c:v>5337.333333333333</c:v>
                </c:pt>
                <c:pt idx="6">
                  <c:v>3895</c:v>
                </c:pt>
                <c:pt idx="7">
                  <c:v>2828.3333333333335</c:v>
                </c:pt>
                <c:pt idx="8">
                  <c:v>2072</c:v>
                </c:pt>
                <c:pt idx="9">
                  <c:v>1520</c:v>
                </c:pt>
                <c:pt idx="10">
                  <c:v>1154.3333333333333</c:v>
                </c:pt>
                <c:pt idx="11">
                  <c:v>876.66666666666663</c:v>
                </c:pt>
                <c:pt idx="12">
                  <c:v>667.33333333333337</c:v>
                </c:pt>
                <c:pt idx="13">
                  <c:v>503</c:v>
                </c:pt>
                <c:pt idx="14">
                  <c:v>405</c:v>
                </c:pt>
                <c:pt idx="15">
                  <c:v>319.33333333333331</c:v>
                </c:pt>
                <c:pt idx="16">
                  <c:v>260.66666666666669</c:v>
                </c:pt>
                <c:pt idx="17">
                  <c:v>213</c:v>
                </c:pt>
                <c:pt idx="18">
                  <c:v>175.33333333333334</c:v>
                </c:pt>
                <c:pt idx="19">
                  <c:v>148.33333333333334</c:v>
                </c:pt>
              </c:numCache>
            </c:numRef>
          </c:yVal>
          <c:smooth val="0"/>
          <c:extLst>
            <c:ext xmlns:c16="http://schemas.microsoft.com/office/drawing/2014/chart" uri="{C3380CC4-5D6E-409C-BE32-E72D297353CC}">
              <c16:uniqueId val="{00000002-0277-4AE0-927A-36AA2F14B033}"/>
            </c:ext>
          </c:extLst>
        </c:ser>
        <c:ser>
          <c:idx val="4"/>
          <c:order val="3"/>
          <c:tx>
            <c:v>MCS</c:v>
          </c:tx>
          <c:spPr>
            <a:ln w="25400" cap="rnd">
              <a:noFill/>
              <a:round/>
            </a:ln>
            <a:effectLst/>
          </c:spPr>
          <c:marker>
            <c:symbol val="circle"/>
            <c:size val="5"/>
            <c:spPr>
              <a:noFill/>
              <a:ln w="9525">
                <a:solidFill>
                  <a:srgbClr val="FFC000"/>
                </a:solidFill>
              </a:ln>
              <a:effectLst/>
            </c:spPr>
          </c:marker>
          <c:xVal>
            <c:numRef>
              <c:f>'Fig 4A - Quench Agro'!$J$16:$J$35</c:f>
              <c:numCache>
                <c:formatCode>General</c:formatCode>
                <c:ptCount val="20"/>
                <c:pt idx="0">
                  <c:v>0</c:v>
                </c:pt>
                <c:pt idx="1">
                  <c:v>11.4</c:v>
                </c:pt>
                <c:pt idx="2">
                  <c:v>22.7</c:v>
                </c:pt>
                <c:pt idx="3">
                  <c:v>34.1</c:v>
                </c:pt>
                <c:pt idx="4">
                  <c:v>45.4</c:v>
                </c:pt>
                <c:pt idx="5">
                  <c:v>56.8</c:v>
                </c:pt>
                <c:pt idx="6">
                  <c:v>68.099999999999994</c:v>
                </c:pt>
                <c:pt idx="7">
                  <c:v>79.5</c:v>
                </c:pt>
                <c:pt idx="8">
                  <c:v>90.8</c:v>
                </c:pt>
                <c:pt idx="9">
                  <c:v>102.2</c:v>
                </c:pt>
                <c:pt idx="10">
                  <c:v>113.5</c:v>
                </c:pt>
                <c:pt idx="11">
                  <c:v>124.9</c:v>
                </c:pt>
                <c:pt idx="12">
                  <c:v>136.19999999999999</c:v>
                </c:pt>
                <c:pt idx="13">
                  <c:v>147.6</c:v>
                </c:pt>
                <c:pt idx="14">
                  <c:v>158.9</c:v>
                </c:pt>
                <c:pt idx="15">
                  <c:v>170.3</c:v>
                </c:pt>
                <c:pt idx="16">
                  <c:v>181.6</c:v>
                </c:pt>
                <c:pt idx="17">
                  <c:v>193</c:v>
                </c:pt>
                <c:pt idx="18">
                  <c:v>204.4</c:v>
                </c:pt>
                <c:pt idx="19">
                  <c:v>215.7</c:v>
                </c:pt>
              </c:numCache>
            </c:numRef>
          </c:xVal>
          <c:yVal>
            <c:numRef>
              <c:f>'Fig 4A - Quench Agro'!$K$16:$K$35</c:f>
              <c:numCache>
                <c:formatCode>General</c:formatCode>
                <c:ptCount val="20"/>
                <c:pt idx="0">
                  <c:v>53</c:v>
                </c:pt>
                <c:pt idx="1">
                  <c:v>48</c:v>
                </c:pt>
                <c:pt idx="2">
                  <c:v>40</c:v>
                </c:pt>
                <c:pt idx="3">
                  <c:v>35</c:v>
                </c:pt>
                <c:pt idx="4">
                  <c:v>31</c:v>
                </c:pt>
                <c:pt idx="5">
                  <c:v>32</c:v>
                </c:pt>
                <c:pt idx="6">
                  <c:v>25</c:v>
                </c:pt>
                <c:pt idx="7">
                  <c:v>26</c:v>
                </c:pt>
                <c:pt idx="8">
                  <c:v>23</c:v>
                </c:pt>
                <c:pt idx="9">
                  <c:v>23</c:v>
                </c:pt>
                <c:pt idx="10">
                  <c:v>21</c:v>
                </c:pt>
                <c:pt idx="11">
                  <c:v>19</c:v>
                </c:pt>
                <c:pt idx="12">
                  <c:v>16</c:v>
                </c:pt>
                <c:pt idx="13">
                  <c:v>17</c:v>
                </c:pt>
                <c:pt idx="14">
                  <c:v>17</c:v>
                </c:pt>
                <c:pt idx="15">
                  <c:v>18</c:v>
                </c:pt>
                <c:pt idx="16">
                  <c:v>14</c:v>
                </c:pt>
                <c:pt idx="17">
                  <c:v>13</c:v>
                </c:pt>
                <c:pt idx="18">
                  <c:v>16</c:v>
                </c:pt>
                <c:pt idx="19">
                  <c:v>17</c:v>
                </c:pt>
              </c:numCache>
            </c:numRef>
          </c:yVal>
          <c:smooth val="0"/>
          <c:extLst>
            <c:ext xmlns:c16="http://schemas.microsoft.com/office/drawing/2014/chart" uri="{C3380CC4-5D6E-409C-BE32-E72D297353CC}">
              <c16:uniqueId val="{00000004-0277-4AE0-927A-36AA2F14B033}"/>
            </c:ext>
          </c:extLst>
        </c:ser>
        <c:ser>
          <c:idx val="5"/>
          <c:order val="4"/>
          <c:tx>
            <c:v>MCS2</c:v>
          </c:tx>
          <c:spPr>
            <a:ln w="25400" cap="rnd">
              <a:noFill/>
              <a:round/>
            </a:ln>
            <a:effectLst/>
          </c:spPr>
          <c:marker>
            <c:symbol val="circle"/>
            <c:size val="5"/>
            <c:spPr>
              <a:noFill/>
              <a:ln w="9525">
                <a:solidFill>
                  <a:srgbClr val="FFC000"/>
                </a:solidFill>
              </a:ln>
              <a:effectLst/>
            </c:spPr>
          </c:marker>
          <c:xVal>
            <c:numRef>
              <c:f>'Fig 4A - Quench Agro'!$L$16:$L$35</c:f>
              <c:numCache>
                <c:formatCode>General</c:formatCode>
                <c:ptCount val="20"/>
                <c:pt idx="0">
                  <c:v>0</c:v>
                </c:pt>
                <c:pt idx="1">
                  <c:v>11.4</c:v>
                </c:pt>
                <c:pt idx="2">
                  <c:v>22.8</c:v>
                </c:pt>
                <c:pt idx="3">
                  <c:v>34.200000000000003</c:v>
                </c:pt>
                <c:pt idx="4">
                  <c:v>45.6</c:v>
                </c:pt>
                <c:pt idx="5">
                  <c:v>57</c:v>
                </c:pt>
                <c:pt idx="6">
                  <c:v>68.400000000000006</c:v>
                </c:pt>
                <c:pt idx="7">
                  <c:v>79.7</c:v>
                </c:pt>
                <c:pt idx="8">
                  <c:v>91.1</c:v>
                </c:pt>
                <c:pt idx="9">
                  <c:v>102.5</c:v>
                </c:pt>
                <c:pt idx="10">
                  <c:v>113.9</c:v>
                </c:pt>
                <c:pt idx="11">
                  <c:v>125.3</c:v>
                </c:pt>
                <c:pt idx="12">
                  <c:v>136.69999999999999</c:v>
                </c:pt>
                <c:pt idx="13">
                  <c:v>148.1</c:v>
                </c:pt>
                <c:pt idx="14">
                  <c:v>159.5</c:v>
                </c:pt>
                <c:pt idx="15">
                  <c:v>170.9</c:v>
                </c:pt>
                <c:pt idx="16">
                  <c:v>182.3</c:v>
                </c:pt>
                <c:pt idx="17">
                  <c:v>193.7</c:v>
                </c:pt>
                <c:pt idx="18">
                  <c:v>205.1</c:v>
                </c:pt>
                <c:pt idx="19">
                  <c:v>216.5</c:v>
                </c:pt>
              </c:numCache>
            </c:numRef>
          </c:xVal>
          <c:yVal>
            <c:numRef>
              <c:f>'Fig 4A - Quench Agro'!$M$16:$M$35</c:f>
              <c:numCache>
                <c:formatCode>General</c:formatCode>
                <c:ptCount val="20"/>
                <c:pt idx="0">
                  <c:v>56</c:v>
                </c:pt>
                <c:pt idx="1">
                  <c:v>52</c:v>
                </c:pt>
                <c:pt idx="2">
                  <c:v>45</c:v>
                </c:pt>
                <c:pt idx="3">
                  <c:v>41</c:v>
                </c:pt>
                <c:pt idx="4">
                  <c:v>38</c:v>
                </c:pt>
                <c:pt idx="5">
                  <c:v>33</c:v>
                </c:pt>
                <c:pt idx="6">
                  <c:v>34</c:v>
                </c:pt>
                <c:pt idx="7">
                  <c:v>28</c:v>
                </c:pt>
                <c:pt idx="8">
                  <c:v>29</c:v>
                </c:pt>
                <c:pt idx="9">
                  <c:v>25</c:v>
                </c:pt>
                <c:pt idx="10">
                  <c:v>22</c:v>
                </c:pt>
                <c:pt idx="11">
                  <c:v>21</c:v>
                </c:pt>
                <c:pt idx="12">
                  <c:v>21</c:v>
                </c:pt>
                <c:pt idx="13">
                  <c:v>18</c:v>
                </c:pt>
                <c:pt idx="14">
                  <c:v>20</c:v>
                </c:pt>
                <c:pt idx="15">
                  <c:v>19</c:v>
                </c:pt>
                <c:pt idx="16">
                  <c:v>19</c:v>
                </c:pt>
                <c:pt idx="17">
                  <c:v>16</c:v>
                </c:pt>
                <c:pt idx="18">
                  <c:v>16</c:v>
                </c:pt>
                <c:pt idx="19">
                  <c:v>14</c:v>
                </c:pt>
              </c:numCache>
            </c:numRef>
          </c:yVal>
          <c:smooth val="0"/>
          <c:extLst>
            <c:ext xmlns:c16="http://schemas.microsoft.com/office/drawing/2014/chart" uri="{C3380CC4-5D6E-409C-BE32-E72D297353CC}">
              <c16:uniqueId val="{00000005-0277-4AE0-927A-36AA2F14B033}"/>
            </c:ext>
          </c:extLst>
        </c:ser>
        <c:ser>
          <c:idx val="6"/>
          <c:order val="5"/>
          <c:tx>
            <c:v>MCS3</c:v>
          </c:tx>
          <c:spPr>
            <a:ln w="25400" cap="rnd">
              <a:noFill/>
              <a:round/>
            </a:ln>
            <a:effectLst/>
          </c:spPr>
          <c:marker>
            <c:symbol val="circle"/>
            <c:size val="5"/>
            <c:spPr>
              <a:noFill/>
              <a:ln w="9525">
                <a:solidFill>
                  <a:srgbClr val="FFC000"/>
                </a:solidFill>
              </a:ln>
              <a:effectLst/>
            </c:spPr>
          </c:marker>
          <c:xVal>
            <c:numRef>
              <c:f>'Fig 4A - Quench Agro'!$N$16:$N$35</c:f>
              <c:numCache>
                <c:formatCode>General</c:formatCode>
                <c:ptCount val="20"/>
                <c:pt idx="0">
                  <c:v>0</c:v>
                </c:pt>
                <c:pt idx="1">
                  <c:v>11.1</c:v>
                </c:pt>
                <c:pt idx="2">
                  <c:v>22.2</c:v>
                </c:pt>
                <c:pt idx="3">
                  <c:v>33.200000000000003</c:v>
                </c:pt>
                <c:pt idx="4">
                  <c:v>44.3</c:v>
                </c:pt>
                <c:pt idx="5">
                  <c:v>55.4</c:v>
                </c:pt>
                <c:pt idx="6">
                  <c:v>66.5</c:v>
                </c:pt>
                <c:pt idx="7">
                  <c:v>77.599999999999994</c:v>
                </c:pt>
                <c:pt idx="8">
                  <c:v>88.6</c:v>
                </c:pt>
                <c:pt idx="9">
                  <c:v>99.7</c:v>
                </c:pt>
                <c:pt idx="10">
                  <c:v>110.8</c:v>
                </c:pt>
                <c:pt idx="11">
                  <c:v>121.9</c:v>
                </c:pt>
                <c:pt idx="12">
                  <c:v>132.9</c:v>
                </c:pt>
                <c:pt idx="13">
                  <c:v>144</c:v>
                </c:pt>
                <c:pt idx="14">
                  <c:v>155.1</c:v>
                </c:pt>
                <c:pt idx="15">
                  <c:v>166.2</c:v>
                </c:pt>
                <c:pt idx="16">
                  <c:v>177.3</c:v>
                </c:pt>
                <c:pt idx="17">
                  <c:v>188.3</c:v>
                </c:pt>
                <c:pt idx="18">
                  <c:v>199.4</c:v>
                </c:pt>
                <c:pt idx="19">
                  <c:v>210.5</c:v>
                </c:pt>
              </c:numCache>
            </c:numRef>
          </c:xVal>
          <c:yVal>
            <c:numRef>
              <c:f>'Fig 4A - Quench Agro'!$O$16:$O$35</c:f>
              <c:numCache>
                <c:formatCode>General</c:formatCode>
                <c:ptCount val="20"/>
                <c:pt idx="0">
                  <c:v>65</c:v>
                </c:pt>
                <c:pt idx="1">
                  <c:v>55</c:v>
                </c:pt>
                <c:pt idx="2">
                  <c:v>45</c:v>
                </c:pt>
                <c:pt idx="3">
                  <c:v>37</c:v>
                </c:pt>
                <c:pt idx="4">
                  <c:v>41</c:v>
                </c:pt>
                <c:pt idx="5">
                  <c:v>30</c:v>
                </c:pt>
                <c:pt idx="6">
                  <c:v>29</c:v>
                </c:pt>
                <c:pt idx="7">
                  <c:v>28</c:v>
                </c:pt>
                <c:pt idx="8">
                  <c:v>26</c:v>
                </c:pt>
                <c:pt idx="9">
                  <c:v>26</c:v>
                </c:pt>
                <c:pt idx="10">
                  <c:v>24</c:v>
                </c:pt>
                <c:pt idx="11">
                  <c:v>24</c:v>
                </c:pt>
                <c:pt idx="12">
                  <c:v>22</c:v>
                </c:pt>
                <c:pt idx="13">
                  <c:v>19</c:v>
                </c:pt>
                <c:pt idx="14">
                  <c:v>18</c:v>
                </c:pt>
                <c:pt idx="15">
                  <c:v>17</c:v>
                </c:pt>
                <c:pt idx="16">
                  <c:v>17</c:v>
                </c:pt>
                <c:pt idx="17">
                  <c:v>15</c:v>
                </c:pt>
                <c:pt idx="18">
                  <c:v>15</c:v>
                </c:pt>
                <c:pt idx="19">
                  <c:v>13</c:v>
                </c:pt>
              </c:numCache>
            </c:numRef>
          </c:yVal>
          <c:smooth val="0"/>
          <c:extLst>
            <c:ext xmlns:c16="http://schemas.microsoft.com/office/drawing/2014/chart" uri="{C3380CC4-5D6E-409C-BE32-E72D297353CC}">
              <c16:uniqueId val="{00000006-0277-4AE0-927A-36AA2F14B033}"/>
            </c:ext>
          </c:extLst>
        </c:ser>
        <c:ser>
          <c:idx val="3"/>
          <c:order val="6"/>
          <c:tx>
            <c:v>Tomato</c:v>
          </c:tx>
          <c:spPr>
            <a:ln w="38100" cap="rnd">
              <a:noFill/>
              <a:round/>
            </a:ln>
            <a:effectLst/>
          </c:spPr>
          <c:marker>
            <c:symbol val="circle"/>
            <c:size val="5"/>
            <c:spPr>
              <a:solidFill>
                <a:srgbClr val="C00000"/>
              </a:solidFill>
              <a:ln w="9525">
                <a:noFill/>
              </a:ln>
              <a:effectLst/>
            </c:spPr>
          </c:marker>
          <c:errBars>
            <c:errDir val="y"/>
            <c:errBarType val="both"/>
            <c:errValType val="cust"/>
            <c:noEndCap val="0"/>
            <c:plus>
              <c:numRef>
                <c:f>'Fig 4A - Quench Agro'!$L$41:$L$60</c:f>
                <c:numCache>
                  <c:formatCode>General</c:formatCode>
                  <c:ptCount val="20"/>
                  <c:pt idx="0">
                    <c:v>1.5275252316519468</c:v>
                  </c:pt>
                  <c:pt idx="1">
                    <c:v>3.214550253664318</c:v>
                  </c:pt>
                  <c:pt idx="2">
                    <c:v>2.3094010767585029</c:v>
                  </c:pt>
                  <c:pt idx="3">
                    <c:v>4.5092497528228943</c:v>
                  </c:pt>
                  <c:pt idx="4">
                    <c:v>3.2145502536643185</c:v>
                  </c:pt>
                  <c:pt idx="5">
                    <c:v>1.5275252316519465</c:v>
                  </c:pt>
                  <c:pt idx="6">
                    <c:v>1.7320508075688772</c:v>
                  </c:pt>
                  <c:pt idx="7">
                    <c:v>3.7859388972001824</c:v>
                  </c:pt>
                  <c:pt idx="8">
                    <c:v>2.6457513110645907</c:v>
                  </c:pt>
                  <c:pt idx="9">
                    <c:v>0.57735026918962584</c:v>
                  </c:pt>
                  <c:pt idx="10">
                    <c:v>1.5275252316519468</c:v>
                  </c:pt>
                  <c:pt idx="11">
                    <c:v>0.57735026918962584</c:v>
                  </c:pt>
                  <c:pt idx="12">
                    <c:v>2</c:v>
                  </c:pt>
                  <c:pt idx="13">
                    <c:v>0.57735026918962584</c:v>
                  </c:pt>
                  <c:pt idx="14">
                    <c:v>3</c:v>
                  </c:pt>
                  <c:pt idx="15">
                    <c:v>0.57735026918962584</c:v>
                  </c:pt>
                  <c:pt idx="16">
                    <c:v>1</c:v>
                  </c:pt>
                  <c:pt idx="17">
                    <c:v>1.1547005383792515</c:v>
                  </c:pt>
                  <c:pt idx="18">
                    <c:v>3.0550504633038997</c:v>
                  </c:pt>
                  <c:pt idx="19">
                    <c:v>2.8867513459481255</c:v>
                  </c:pt>
                </c:numCache>
              </c:numRef>
            </c:plus>
            <c:minus>
              <c:numRef>
                <c:f>'Fig 4A - Quench Agro'!$L$41:$L$60</c:f>
                <c:numCache>
                  <c:formatCode>General</c:formatCode>
                  <c:ptCount val="20"/>
                  <c:pt idx="0">
                    <c:v>1.5275252316519468</c:v>
                  </c:pt>
                  <c:pt idx="1">
                    <c:v>3.214550253664318</c:v>
                  </c:pt>
                  <c:pt idx="2">
                    <c:v>2.3094010767585029</c:v>
                  </c:pt>
                  <c:pt idx="3">
                    <c:v>4.5092497528228943</c:v>
                  </c:pt>
                  <c:pt idx="4">
                    <c:v>3.2145502536643185</c:v>
                  </c:pt>
                  <c:pt idx="5">
                    <c:v>1.5275252316519465</c:v>
                  </c:pt>
                  <c:pt idx="6">
                    <c:v>1.7320508075688772</c:v>
                  </c:pt>
                  <c:pt idx="7">
                    <c:v>3.7859388972001824</c:v>
                  </c:pt>
                  <c:pt idx="8">
                    <c:v>2.6457513110645907</c:v>
                  </c:pt>
                  <c:pt idx="9">
                    <c:v>0.57735026918962584</c:v>
                  </c:pt>
                  <c:pt idx="10">
                    <c:v>1.5275252316519468</c:v>
                  </c:pt>
                  <c:pt idx="11">
                    <c:v>0.57735026918962584</c:v>
                  </c:pt>
                  <c:pt idx="12">
                    <c:v>2</c:v>
                  </c:pt>
                  <c:pt idx="13">
                    <c:v>0.57735026918962584</c:v>
                  </c:pt>
                  <c:pt idx="14">
                    <c:v>3</c:v>
                  </c:pt>
                  <c:pt idx="15">
                    <c:v>0.57735026918962584</c:v>
                  </c:pt>
                  <c:pt idx="16">
                    <c:v>1</c:v>
                  </c:pt>
                  <c:pt idx="17">
                    <c:v>1.1547005383792515</c:v>
                  </c:pt>
                  <c:pt idx="18">
                    <c:v>3.0550504633038997</c:v>
                  </c:pt>
                  <c:pt idx="19">
                    <c:v>2.8867513459481255</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Agro'!$F$41:$F$60</c:f>
              <c:numCache>
                <c:formatCode>General</c:formatCode>
                <c:ptCount val="20"/>
                <c:pt idx="0">
                  <c:v>65.666666666666671</c:v>
                </c:pt>
                <c:pt idx="1">
                  <c:v>51.666666666666664</c:v>
                </c:pt>
                <c:pt idx="2">
                  <c:v>43.333333333333336</c:v>
                </c:pt>
                <c:pt idx="3">
                  <c:v>37.666666666666664</c:v>
                </c:pt>
                <c:pt idx="4">
                  <c:v>36.666666666666664</c:v>
                </c:pt>
                <c:pt idx="5">
                  <c:v>31.666666666666668</c:v>
                </c:pt>
                <c:pt idx="6">
                  <c:v>29.333333333333332</c:v>
                </c:pt>
                <c:pt idx="7">
                  <c:v>27.333333333333332</c:v>
                </c:pt>
                <c:pt idx="8">
                  <c:v>26</c:v>
                </c:pt>
                <c:pt idx="9">
                  <c:v>24.666666666666668</c:v>
                </c:pt>
                <c:pt idx="10">
                  <c:v>22.333333333333332</c:v>
                </c:pt>
                <c:pt idx="11">
                  <c:v>21.333333333333332</c:v>
                </c:pt>
                <c:pt idx="12">
                  <c:v>19.666666666666668</c:v>
                </c:pt>
                <c:pt idx="13">
                  <c:v>18</c:v>
                </c:pt>
                <c:pt idx="14">
                  <c:v>18.333333333333332</c:v>
                </c:pt>
                <c:pt idx="15">
                  <c:v>18</c:v>
                </c:pt>
                <c:pt idx="16">
                  <c:v>16.666666666666668</c:v>
                </c:pt>
                <c:pt idx="17">
                  <c:v>14.666666666666666</c:v>
                </c:pt>
                <c:pt idx="18">
                  <c:v>15.666666666666666</c:v>
                </c:pt>
                <c:pt idx="19">
                  <c:v>14.666666666666666</c:v>
                </c:pt>
              </c:numCache>
            </c:numRef>
          </c:yVal>
          <c:smooth val="0"/>
          <c:extLst>
            <c:ext xmlns:c16="http://schemas.microsoft.com/office/drawing/2014/chart" uri="{C3380CC4-5D6E-409C-BE32-E72D297353CC}">
              <c16:uniqueId val="{00000003-0277-4AE0-927A-36AA2F14B033}"/>
            </c:ext>
          </c:extLst>
        </c:ser>
        <c:dLbls>
          <c:showLegendKey val="0"/>
          <c:showVal val="0"/>
          <c:showCatName val="0"/>
          <c:showSerName val="0"/>
          <c:showPercent val="0"/>
          <c:showBubbleSize val="0"/>
        </c:dLbls>
        <c:axId val="108769711"/>
        <c:axId val="108770191"/>
      </c:scatterChart>
      <c:valAx>
        <c:axId val="1087697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770191"/>
        <c:crosses val="autoZero"/>
        <c:crossBetween val="midCat"/>
      </c:valAx>
      <c:valAx>
        <c:axId val="108770191"/>
        <c:scaling>
          <c:logBase val="10"/>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Luminescence</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769711"/>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Agro</c:v>
          </c:tx>
          <c:spPr>
            <a:ln w="38100" cap="rnd">
              <a:noFill/>
              <a:round/>
            </a:ln>
            <a:effectLst/>
          </c:spPr>
          <c:marker>
            <c:symbol val="circle"/>
            <c:size val="5"/>
            <c:spPr>
              <a:solidFill>
                <a:schemeClr val="tx1"/>
              </a:solidFill>
              <a:ln w="9525">
                <a:noFill/>
              </a:ln>
              <a:effectLst/>
            </c:spPr>
          </c:marker>
          <c:errBars>
            <c:errDir val="y"/>
            <c:errBarType val="both"/>
            <c:errValType val="cust"/>
            <c:noEndCap val="0"/>
            <c:plus>
              <c:numRef>
                <c:f>'Fig 4A - Quench Agro'!$I$41:$I$60</c:f>
                <c:numCache>
                  <c:formatCode>General</c:formatCode>
                  <c:ptCount val="20"/>
                  <c:pt idx="0">
                    <c:v>19875.868190681216</c:v>
                  </c:pt>
                  <c:pt idx="1">
                    <c:v>22729.22269531744</c:v>
                  </c:pt>
                  <c:pt idx="2">
                    <c:v>25178.604594642173</c:v>
                  </c:pt>
                  <c:pt idx="3">
                    <c:v>27608.280539239237</c:v>
                  </c:pt>
                  <c:pt idx="4">
                    <c:v>30295.145271148642</c:v>
                  </c:pt>
                  <c:pt idx="5">
                    <c:v>32696.406137882124</c:v>
                  </c:pt>
                  <c:pt idx="6">
                    <c:v>34871.790982588434</c:v>
                  </c:pt>
                  <c:pt idx="7">
                    <c:v>36967.776454636813</c:v>
                  </c:pt>
                  <c:pt idx="8">
                    <c:v>39228.817320094371</c:v>
                  </c:pt>
                  <c:pt idx="9">
                    <c:v>41359.116588728051</c:v>
                  </c:pt>
                  <c:pt idx="10">
                    <c:v>43061.748180181166</c:v>
                  </c:pt>
                  <c:pt idx="11">
                    <c:v>45008.029376249477</c:v>
                  </c:pt>
                  <c:pt idx="12">
                    <c:v>46537.442993071032</c:v>
                  </c:pt>
                  <c:pt idx="13">
                    <c:v>48107.940657788837</c:v>
                  </c:pt>
                  <c:pt idx="14">
                    <c:v>49360.607411173536</c:v>
                  </c:pt>
                  <c:pt idx="15">
                    <c:v>50784.479256297709</c:v>
                  </c:pt>
                  <c:pt idx="16">
                    <c:v>51878.613188223644</c:v>
                  </c:pt>
                  <c:pt idx="17">
                    <c:v>52970.418398699971</c:v>
                  </c:pt>
                  <c:pt idx="18">
                    <c:v>53822.154648434502</c:v>
                  </c:pt>
                  <c:pt idx="19">
                    <c:v>54805.035182301748</c:v>
                  </c:pt>
                </c:numCache>
              </c:numRef>
            </c:plus>
            <c:minus>
              <c:numRef>
                <c:f>'Fig 4A - Quench Agro'!$I$41:$I$60</c:f>
                <c:numCache>
                  <c:formatCode>General</c:formatCode>
                  <c:ptCount val="20"/>
                  <c:pt idx="0">
                    <c:v>19875.868190681216</c:v>
                  </c:pt>
                  <c:pt idx="1">
                    <c:v>22729.22269531744</c:v>
                  </c:pt>
                  <c:pt idx="2">
                    <c:v>25178.604594642173</c:v>
                  </c:pt>
                  <c:pt idx="3">
                    <c:v>27608.280539239237</c:v>
                  </c:pt>
                  <c:pt idx="4">
                    <c:v>30295.145271148642</c:v>
                  </c:pt>
                  <c:pt idx="5">
                    <c:v>32696.406137882124</c:v>
                  </c:pt>
                  <c:pt idx="6">
                    <c:v>34871.790982588434</c:v>
                  </c:pt>
                  <c:pt idx="7">
                    <c:v>36967.776454636813</c:v>
                  </c:pt>
                  <c:pt idx="8">
                    <c:v>39228.817320094371</c:v>
                  </c:pt>
                  <c:pt idx="9">
                    <c:v>41359.116588728051</c:v>
                  </c:pt>
                  <c:pt idx="10">
                    <c:v>43061.748180181166</c:v>
                  </c:pt>
                  <c:pt idx="11">
                    <c:v>45008.029376249477</c:v>
                  </c:pt>
                  <c:pt idx="12">
                    <c:v>46537.442993071032</c:v>
                  </c:pt>
                  <c:pt idx="13">
                    <c:v>48107.940657788837</c:v>
                  </c:pt>
                  <c:pt idx="14">
                    <c:v>49360.607411173536</c:v>
                  </c:pt>
                  <c:pt idx="15">
                    <c:v>50784.479256297709</c:v>
                  </c:pt>
                  <c:pt idx="16">
                    <c:v>51878.613188223644</c:v>
                  </c:pt>
                  <c:pt idx="17">
                    <c:v>52970.418398699971</c:v>
                  </c:pt>
                  <c:pt idx="18">
                    <c:v>53822.154648434502</c:v>
                  </c:pt>
                  <c:pt idx="19">
                    <c:v>54805.035182301748</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Agro'!$C$41:$C$60</c:f>
              <c:numCache>
                <c:formatCode>General</c:formatCode>
                <c:ptCount val="20"/>
                <c:pt idx="0">
                  <c:v>200355.66666666666</c:v>
                </c:pt>
                <c:pt idx="1">
                  <c:v>196047.33333333334</c:v>
                </c:pt>
                <c:pt idx="2">
                  <c:v>191864.33333333334</c:v>
                </c:pt>
                <c:pt idx="3">
                  <c:v>187690.66666666666</c:v>
                </c:pt>
                <c:pt idx="4">
                  <c:v>183718</c:v>
                </c:pt>
                <c:pt idx="5">
                  <c:v>179848.66666666666</c:v>
                </c:pt>
                <c:pt idx="6">
                  <c:v>176367.33333333334</c:v>
                </c:pt>
                <c:pt idx="7">
                  <c:v>172808</c:v>
                </c:pt>
                <c:pt idx="8">
                  <c:v>169048.33333333334</c:v>
                </c:pt>
                <c:pt idx="9">
                  <c:v>165746</c:v>
                </c:pt>
                <c:pt idx="10">
                  <c:v>161886.33333333334</c:v>
                </c:pt>
                <c:pt idx="11">
                  <c:v>158454.66666666666</c:v>
                </c:pt>
                <c:pt idx="12">
                  <c:v>154942.66666666666</c:v>
                </c:pt>
                <c:pt idx="13">
                  <c:v>151233.33333333334</c:v>
                </c:pt>
                <c:pt idx="14">
                  <c:v>147867</c:v>
                </c:pt>
                <c:pt idx="15">
                  <c:v>144368.33333333334</c:v>
                </c:pt>
                <c:pt idx="16">
                  <c:v>140826.66666666666</c:v>
                </c:pt>
                <c:pt idx="17">
                  <c:v>137389.66666666666</c:v>
                </c:pt>
                <c:pt idx="18">
                  <c:v>133722</c:v>
                </c:pt>
                <c:pt idx="19">
                  <c:v>130389.66666666667</c:v>
                </c:pt>
              </c:numCache>
            </c:numRef>
          </c:yVal>
          <c:smooth val="0"/>
          <c:extLst>
            <c:ext xmlns:c16="http://schemas.microsoft.com/office/drawing/2014/chart" uri="{C3380CC4-5D6E-409C-BE32-E72D297353CC}">
              <c16:uniqueId val="{00000000-0277-4AE0-927A-36AA2F14B033}"/>
            </c:ext>
          </c:extLst>
        </c:ser>
        <c:ser>
          <c:idx val="1"/>
          <c:order val="1"/>
          <c:tx>
            <c:v>Duckweed</c:v>
          </c:tx>
          <c:spPr>
            <a:ln w="38100" cap="rnd">
              <a:noFill/>
              <a:round/>
            </a:ln>
            <a:effectLst/>
          </c:spPr>
          <c:marker>
            <c:symbol val="circle"/>
            <c:size val="5"/>
            <c:spPr>
              <a:solidFill>
                <a:srgbClr val="00B050"/>
              </a:solidFill>
              <a:ln w="9525">
                <a:noFill/>
              </a:ln>
              <a:effectLst/>
            </c:spPr>
          </c:marker>
          <c:errBars>
            <c:errDir val="y"/>
            <c:errBarType val="both"/>
            <c:errValType val="cust"/>
            <c:noEndCap val="0"/>
            <c:plus>
              <c:numRef>
                <c:f>'Fig 4A - Quench Agro'!$J$41:$J$60</c:f>
                <c:numCache>
                  <c:formatCode>General</c:formatCode>
                  <c:ptCount val="20"/>
                  <c:pt idx="0">
                    <c:v>3802.8676460446704</c:v>
                  </c:pt>
                  <c:pt idx="1">
                    <c:v>3435.4452889448453</c:v>
                  </c:pt>
                  <c:pt idx="2">
                    <c:v>3218.4115647318945</c:v>
                  </c:pt>
                  <c:pt idx="3">
                    <c:v>3054.2764009390726</c:v>
                  </c:pt>
                  <c:pt idx="4">
                    <c:v>2945.2947220948872</c:v>
                  </c:pt>
                  <c:pt idx="5">
                    <c:v>2961.0326464484201</c:v>
                  </c:pt>
                  <c:pt idx="6">
                    <c:v>3030.5018286305872</c:v>
                  </c:pt>
                  <c:pt idx="7">
                    <c:v>3091.2658140854423</c:v>
                  </c:pt>
                  <c:pt idx="8">
                    <c:v>3189.5899422966581</c:v>
                  </c:pt>
                  <c:pt idx="9">
                    <c:v>3295.4824128393302</c:v>
                  </c:pt>
                  <c:pt idx="10">
                    <c:v>3511.8172408787523</c:v>
                  </c:pt>
                  <c:pt idx="11">
                    <c:v>3614.4644139899897</c:v>
                  </c:pt>
                  <c:pt idx="12">
                    <c:v>3800.8236388095374</c:v>
                  </c:pt>
                  <c:pt idx="13">
                    <c:v>3956.7229285525382</c:v>
                  </c:pt>
                  <c:pt idx="14">
                    <c:v>4066.9323820294826</c:v>
                  </c:pt>
                  <c:pt idx="15">
                    <c:v>4112.9836291107913</c:v>
                  </c:pt>
                  <c:pt idx="16">
                    <c:v>4252.4139419079811</c:v>
                  </c:pt>
                  <c:pt idx="17">
                    <c:v>4325.1927510035175</c:v>
                  </c:pt>
                  <c:pt idx="18">
                    <c:v>4324.7444240478962</c:v>
                  </c:pt>
                  <c:pt idx="19">
                    <c:v>4293.3254011313884</c:v>
                  </c:pt>
                </c:numCache>
              </c:numRef>
            </c:plus>
            <c:minus>
              <c:numRef>
                <c:f>'Fig 4A - Quench Agro'!$J$41:$J$60</c:f>
                <c:numCache>
                  <c:formatCode>General</c:formatCode>
                  <c:ptCount val="20"/>
                  <c:pt idx="0">
                    <c:v>3802.8676460446704</c:v>
                  </c:pt>
                  <c:pt idx="1">
                    <c:v>3435.4452889448453</c:v>
                  </c:pt>
                  <c:pt idx="2">
                    <c:v>3218.4115647318945</c:v>
                  </c:pt>
                  <c:pt idx="3">
                    <c:v>3054.2764009390726</c:v>
                  </c:pt>
                  <c:pt idx="4">
                    <c:v>2945.2947220948872</c:v>
                  </c:pt>
                  <c:pt idx="5">
                    <c:v>2961.0326464484201</c:v>
                  </c:pt>
                  <c:pt idx="6">
                    <c:v>3030.5018286305872</c:v>
                  </c:pt>
                  <c:pt idx="7">
                    <c:v>3091.2658140854423</c:v>
                  </c:pt>
                  <c:pt idx="8">
                    <c:v>3189.5899422966581</c:v>
                  </c:pt>
                  <c:pt idx="9">
                    <c:v>3295.4824128393302</c:v>
                  </c:pt>
                  <c:pt idx="10">
                    <c:v>3511.8172408787523</c:v>
                  </c:pt>
                  <c:pt idx="11">
                    <c:v>3614.4644139899897</c:v>
                  </c:pt>
                  <c:pt idx="12">
                    <c:v>3800.8236388095374</c:v>
                  </c:pt>
                  <c:pt idx="13">
                    <c:v>3956.7229285525382</c:v>
                  </c:pt>
                  <c:pt idx="14">
                    <c:v>4066.9323820294826</c:v>
                  </c:pt>
                  <c:pt idx="15">
                    <c:v>4112.9836291107913</c:v>
                  </c:pt>
                  <c:pt idx="16">
                    <c:v>4252.4139419079811</c:v>
                  </c:pt>
                  <c:pt idx="17">
                    <c:v>4325.1927510035175</c:v>
                  </c:pt>
                  <c:pt idx="18">
                    <c:v>4324.7444240478962</c:v>
                  </c:pt>
                  <c:pt idx="19">
                    <c:v>4293.3254011313884</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Agro'!$D$41:$D$60</c:f>
              <c:numCache>
                <c:formatCode>General</c:formatCode>
                <c:ptCount val="20"/>
                <c:pt idx="0">
                  <c:v>46185.333333333336</c:v>
                </c:pt>
                <c:pt idx="1">
                  <c:v>43655.333333333336</c:v>
                </c:pt>
                <c:pt idx="2">
                  <c:v>41311</c:v>
                </c:pt>
                <c:pt idx="3">
                  <c:v>39123.666666666664</c:v>
                </c:pt>
                <c:pt idx="4">
                  <c:v>36978</c:v>
                </c:pt>
                <c:pt idx="5">
                  <c:v>35142.666666666664</c:v>
                </c:pt>
                <c:pt idx="6">
                  <c:v>33398.666666666664</c:v>
                </c:pt>
                <c:pt idx="7">
                  <c:v>31791.333333333332</c:v>
                </c:pt>
                <c:pt idx="8">
                  <c:v>30457</c:v>
                </c:pt>
                <c:pt idx="9">
                  <c:v>29121.333333333332</c:v>
                </c:pt>
                <c:pt idx="10">
                  <c:v>28055.333333333332</c:v>
                </c:pt>
                <c:pt idx="11">
                  <c:v>27036</c:v>
                </c:pt>
                <c:pt idx="12">
                  <c:v>26181.333333333332</c:v>
                </c:pt>
                <c:pt idx="13">
                  <c:v>25469.333333333332</c:v>
                </c:pt>
                <c:pt idx="14">
                  <c:v>24846</c:v>
                </c:pt>
                <c:pt idx="15">
                  <c:v>24338.666666666668</c:v>
                </c:pt>
                <c:pt idx="16">
                  <c:v>23908.333333333332</c:v>
                </c:pt>
                <c:pt idx="17">
                  <c:v>23520.333333333332</c:v>
                </c:pt>
                <c:pt idx="18">
                  <c:v>23214.333333333332</c:v>
                </c:pt>
                <c:pt idx="19">
                  <c:v>22962</c:v>
                </c:pt>
              </c:numCache>
            </c:numRef>
          </c:yVal>
          <c:smooth val="0"/>
          <c:extLst>
            <c:ext xmlns:c16="http://schemas.microsoft.com/office/drawing/2014/chart" uri="{C3380CC4-5D6E-409C-BE32-E72D297353CC}">
              <c16:uniqueId val="{00000001-0277-4AE0-927A-36AA2F14B033}"/>
            </c:ext>
          </c:extLst>
        </c:ser>
        <c:ser>
          <c:idx val="2"/>
          <c:order val="2"/>
          <c:tx>
            <c:v>N.b.</c:v>
          </c:tx>
          <c:spPr>
            <a:ln w="38100" cap="rnd">
              <a:noFill/>
              <a:round/>
            </a:ln>
            <a:effectLst/>
          </c:spPr>
          <c:marker>
            <c:symbol val="circle"/>
            <c:size val="5"/>
            <c:spPr>
              <a:solidFill>
                <a:srgbClr val="00B0F0"/>
              </a:solidFill>
              <a:ln w="9525">
                <a:noFill/>
              </a:ln>
              <a:effectLst/>
            </c:spPr>
          </c:marker>
          <c:errBars>
            <c:errDir val="y"/>
            <c:errBarType val="both"/>
            <c:errValType val="cust"/>
            <c:noEndCap val="0"/>
            <c:plus>
              <c:numRef>
                <c:f>'Fig 4A - Quench Agro'!$K$41:$K$60</c:f>
                <c:numCache>
                  <c:formatCode>General</c:formatCode>
                  <c:ptCount val="20"/>
                  <c:pt idx="0">
                    <c:v>5453.8322612025186</c:v>
                  </c:pt>
                  <c:pt idx="1">
                    <c:v>4932.523728613306</c:v>
                  </c:pt>
                  <c:pt idx="2">
                    <c:v>4372.3868005167742</c:v>
                  </c:pt>
                  <c:pt idx="3">
                    <c:v>3737.0876807125283</c:v>
                  </c:pt>
                  <c:pt idx="4">
                    <c:v>3101.8856093243235</c:v>
                  </c:pt>
                  <c:pt idx="5">
                    <c:v>2511.9379636713434</c:v>
                  </c:pt>
                  <c:pt idx="6">
                    <c:v>1998.3310536545239</c:v>
                  </c:pt>
                  <c:pt idx="7">
                    <c:v>1548.3237172288405</c:v>
                  </c:pt>
                  <c:pt idx="8">
                    <c:v>1223.0502851477531</c:v>
                  </c:pt>
                  <c:pt idx="9">
                    <c:v>927.66858306186055</c:v>
                  </c:pt>
                  <c:pt idx="10">
                    <c:v>713.73968177013478</c:v>
                  </c:pt>
                  <c:pt idx="11">
                    <c:v>557.29196417437538</c:v>
                  </c:pt>
                  <c:pt idx="12">
                    <c:v>424.67673980727199</c:v>
                  </c:pt>
                  <c:pt idx="13">
                    <c:v>326.00766862146048</c:v>
                  </c:pt>
                  <c:pt idx="14">
                    <c:v>253.04742638485774</c:v>
                  </c:pt>
                  <c:pt idx="15">
                    <c:v>188.04875254394364</c:v>
                  </c:pt>
                  <c:pt idx="16">
                    <c:v>146.84118405043364</c:v>
                  </c:pt>
                  <c:pt idx="17">
                    <c:v>113.01327355669333</c:v>
                  </c:pt>
                  <c:pt idx="18">
                    <c:v>90.400958696981391</c:v>
                  </c:pt>
                  <c:pt idx="19">
                    <c:v>66.613311982916272</c:v>
                  </c:pt>
                </c:numCache>
              </c:numRef>
            </c:plus>
            <c:minus>
              <c:numRef>
                <c:f>'Fig 4A - Quench Agro'!$K$41:$K$60</c:f>
                <c:numCache>
                  <c:formatCode>General</c:formatCode>
                  <c:ptCount val="20"/>
                  <c:pt idx="0">
                    <c:v>5453.8322612025186</c:v>
                  </c:pt>
                  <c:pt idx="1">
                    <c:v>4932.523728613306</c:v>
                  </c:pt>
                  <c:pt idx="2">
                    <c:v>4372.3868005167742</c:v>
                  </c:pt>
                  <c:pt idx="3">
                    <c:v>3737.0876807125283</c:v>
                  </c:pt>
                  <c:pt idx="4">
                    <c:v>3101.8856093243235</c:v>
                  </c:pt>
                  <c:pt idx="5">
                    <c:v>2511.9379636713434</c:v>
                  </c:pt>
                  <c:pt idx="6">
                    <c:v>1998.3310536545239</c:v>
                  </c:pt>
                  <c:pt idx="7">
                    <c:v>1548.3237172288405</c:v>
                  </c:pt>
                  <c:pt idx="8">
                    <c:v>1223.0502851477531</c:v>
                  </c:pt>
                  <c:pt idx="9">
                    <c:v>927.66858306186055</c:v>
                  </c:pt>
                  <c:pt idx="10">
                    <c:v>713.73968177013478</c:v>
                  </c:pt>
                  <c:pt idx="11">
                    <c:v>557.29196417437538</c:v>
                  </c:pt>
                  <c:pt idx="12">
                    <c:v>424.67673980727199</c:v>
                  </c:pt>
                  <c:pt idx="13">
                    <c:v>326.00766862146048</c:v>
                  </c:pt>
                  <c:pt idx="14">
                    <c:v>253.04742638485774</c:v>
                  </c:pt>
                  <c:pt idx="15">
                    <c:v>188.04875254394364</c:v>
                  </c:pt>
                  <c:pt idx="16">
                    <c:v>146.84118405043364</c:v>
                  </c:pt>
                  <c:pt idx="17">
                    <c:v>113.01327355669333</c:v>
                  </c:pt>
                  <c:pt idx="18">
                    <c:v>90.400958696981391</c:v>
                  </c:pt>
                  <c:pt idx="19">
                    <c:v>66.613311982916272</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Agro'!$E$41:$E$60</c:f>
              <c:numCache>
                <c:formatCode>General</c:formatCode>
                <c:ptCount val="20"/>
                <c:pt idx="0">
                  <c:v>23932.333333333332</c:v>
                </c:pt>
                <c:pt idx="1">
                  <c:v>18130.666666666668</c:v>
                </c:pt>
                <c:pt idx="2">
                  <c:v>13582.333333333334</c:v>
                </c:pt>
                <c:pt idx="3">
                  <c:v>9952.6666666666661</c:v>
                </c:pt>
                <c:pt idx="4">
                  <c:v>7328.666666666667</c:v>
                </c:pt>
                <c:pt idx="5">
                  <c:v>5337.333333333333</c:v>
                </c:pt>
                <c:pt idx="6">
                  <c:v>3895</c:v>
                </c:pt>
                <c:pt idx="7">
                  <c:v>2828.3333333333335</c:v>
                </c:pt>
                <c:pt idx="8">
                  <c:v>2072</c:v>
                </c:pt>
                <c:pt idx="9">
                  <c:v>1520</c:v>
                </c:pt>
                <c:pt idx="10">
                  <c:v>1154.3333333333333</c:v>
                </c:pt>
                <c:pt idx="11">
                  <c:v>876.66666666666663</c:v>
                </c:pt>
                <c:pt idx="12">
                  <c:v>667.33333333333337</c:v>
                </c:pt>
                <c:pt idx="13">
                  <c:v>503</c:v>
                </c:pt>
                <c:pt idx="14">
                  <c:v>405</c:v>
                </c:pt>
                <c:pt idx="15">
                  <c:v>319.33333333333331</c:v>
                </c:pt>
                <c:pt idx="16">
                  <c:v>260.66666666666669</c:v>
                </c:pt>
                <c:pt idx="17">
                  <c:v>213</c:v>
                </c:pt>
                <c:pt idx="18">
                  <c:v>175.33333333333334</c:v>
                </c:pt>
                <c:pt idx="19">
                  <c:v>148.33333333333334</c:v>
                </c:pt>
              </c:numCache>
            </c:numRef>
          </c:yVal>
          <c:smooth val="0"/>
          <c:extLst>
            <c:ext xmlns:c16="http://schemas.microsoft.com/office/drawing/2014/chart" uri="{C3380CC4-5D6E-409C-BE32-E72D297353CC}">
              <c16:uniqueId val="{00000002-0277-4AE0-927A-36AA2F14B033}"/>
            </c:ext>
          </c:extLst>
        </c:ser>
        <c:ser>
          <c:idx val="4"/>
          <c:order val="3"/>
          <c:tx>
            <c:v>MCS</c:v>
          </c:tx>
          <c:spPr>
            <a:ln w="25400" cap="rnd">
              <a:noFill/>
              <a:round/>
            </a:ln>
            <a:effectLst/>
          </c:spPr>
          <c:marker>
            <c:symbol val="circle"/>
            <c:size val="5"/>
            <c:spPr>
              <a:noFill/>
              <a:ln w="9525">
                <a:solidFill>
                  <a:srgbClr val="FFC000"/>
                </a:solidFill>
              </a:ln>
              <a:effectLst/>
            </c:spPr>
          </c:marker>
          <c:xVal>
            <c:numRef>
              <c:f>'Fig 4A - Quench Agro'!$J$16:$J$35</c:f>
              <c:numCache>
                <c:formatCode>General</c:formatCode>
                <c:ptCount val="20"/>
                <c:pt idx="0">
                  <c:v>0</c:v>
                </c:pt>
                <c:pt idx="1">
                  <c:v>11.4</c:v>
                </c:pt>
                <c:pt idx="2">
                  <c:v>22.7</c:v>
                </c:pt>
                <c:pt idx="3">
                  <c:v>34.1</c:v>
                </c:pt>
                <c:pt idx="4">
                  <c:v>45.4</c:v>
                </c:pt>
                <c:pt idx="5">
                  <c:v>56.8</c:v>
                </c:pt>
                <c:pt idx="6">
                  <c:v>68.099999999999994</c:v>
                </c:pt>
                <c:pt idx="7">
                  <c:v>79.5</c:v>
                </c:pt>
                <c:pt idx="8">
                  <c:v>90.8</c:v>
                </c:pt>
                <c:pt idx="9">
                  <c:v>102.2</c:v>
                </c:pt>
                <c:pt idx="10">
                  <c:v>113.5</c:v>
                </c:pt>
                <c:pt idx="11">
                  <c:v>124.9</c:v>
                </c:pt>
                <c:pt idx="12">
                  <c:v>136.19999999999999</c:v>
                </c:pt>
                <c:pt idx="13">
                  <c:v>147.6</c:v>
                </c:pt>
                <c:pt idx="14">
                  <c:v>158.9</c:v>
                </c:pt>
                <c:pt idx="15">
                  <c:v>170.3</c:v>
                </c:pt>
                <c:pt idx="16">
                  <c:v>181.6</c:v>
                </c:pt>
                <c:pt idx="17">
                  <c:v>193</c:v>
                </c:pt>
                <c:pt idx="18">
                  <c:v>204.4</c:v>
                </c:pt>
                <c:pt idx="19">
                  <c:v>215.7</c:v>
                </c:pt>
              </c:numCache>
            </c:numRef>
          </c:xVal>
          <c:yVal>
            <c:numRef>
              <c:f>'Fig 4A - Quench Agro'!$K$16:$K$35</c:f>
              <c:numCache>
                <c:formatCode>General</c:formatCode>
                <c:ptCount val="20"/>
                <c:pt idx="0">
                  <c:v>53</c:v>
                </c:pt>
                <c:pt idx="1">
                  <c:v>48</c:v>
                </c:pt>
                <c:pt idx="2">
                  <c:v>40</c:v>
                </c:pt>
                <c:pt idx="3">
                  <c:v>35</c:v>
                </c:pt>
                <c:pt idx="4">
                  <c:v>31</c:v>
                </c:pt>
                <c:pt idx="5">
                  <c:v>32</c:v>
                </c:pt>
                <c:pt idx="6">
                  <c:v>25</c:v>
                </c:pt>
                <c:pt idx="7">
                  <c:v>26</c:v>
                </c:pt>
                <c:pt idx="8">
                  <c:v>23</c:v>
                </c:pt>
                <c:pt idx="9">
                  <c:v>23</c:v>
                </c:pt>
                <c:pt idx="10">
                  <c:v>21</c:v>
                </c:pt>
                <c:pt idx="11">
                  <c:v>19</c:v>
                </c:pt>
                <c:pt idx="12">
                  <c:v>16</c:v>
                </c:pt>
                <c:pt idx="13">
                  <c:v>17</c:v>
                </c:pt>
                <c:pt idx="14">
                  <c:v>17</c:v>
                </c:pt>
                <c:pt idx="15">
                  <c:v>18</c:v>
                </c:pt>
                <c:pt idx="16">
                  <c:v>14</c:v>
                </c:pt>
                <c:pt idx="17">
                  <c:v>13</c:v>
                </c:pt>
                <c:pt idx="18">
                  <c:v>16</c:v>
                </c:pt>
                <c:pt idx="19">
                  <c:v>17</c:v>
                </c:pt>
              </c:numCache>
            </c:numRef>
          </c:yVal>
          <c:smooth val="0"/>
          <c:extLst>
            <c:ext xmlns:c16="http://schemas.microsoft.com/office/drawing/2014/chart" uri="{C3380CC4-5D6E-409C-BE32-E72D297353CC}">
              <c16:uniqueId val="{00000004-0277-4AE0-927A-36AA2F14B033}"/>
            </c:ext>
          </c:extLst>
        </c:ser>
        <c:ser>
          <c:idx val="5"/>
          <c:order val="4"/>
          <c:tx>
            <c:v>MCS2</c:v>
          </c:tx>
          <c:spPr>
            <a:ln w="25400" cap="rnd">
              <a:noFill/>
              <a:round/>
            </a:ln>
            <a:effectLst/>
          </c:spPr>
          <c:marker>
            <c:symbol val="circle"/>
            <c:size val="5"/>
            <c:spPr>
              <a:noFill/>
              <a:ln w="9525">
                <a:solidFill>
                  <a:srgbClr val="FFC000"/>
                </a:solidFill>
              </a:ln>
              <a:effectLst/>
            </c:spPr>
          </c:marker>
          <c:xVal>
            <c:numRef>
              <c:f>'Fig 4A - Quench Agro'!$L$16:$L$35</c:f>
              <c:numCache>
                <c:formatCode>General</c:formatCode>
                <c:ptCount val="20"/>
                <c:pt idx="0">
                  <c:v>0</c:v>
                </c:pt>
                <c:pt idx="1">
                  <c:v>11.4</c:v>
                </c:pt>
                <c:pt idx="2">
                  <c:v>22.8</c:v>
                </c:pt>
                <c:pt idx="3">
                  <c:v>34.200000000000003</c:v>
                </c:pt>
                <c:pt idx="4">
                  <c:v>45.6</c:v>
                </c:pt>
                <c:pt idx="5">
                  <c:v>57</c:v>
                </c:pt>
                <c:pt idx="6">
                  <c:v>68.400000000000006</c:v>
                </c:pt>
                <c:pt idx="7">
                  <c:v>79.7</c:v>
                </c:pt>
                <c:pt idx="8">
                  <c:v>91.1</c:v>
                </c:pt>
                <c:pt idx="9">
                  <c:v>102.5</c:v>
                </c:pt>
                <c:pt idx="10">
                  <c:v>113.9</c:v>
                </c:pt>
                <c:pt idx="11">
                  <c:v>125.3</c:v>
                </c:pt>
                <c:pt idx="12">
                  <c:v>136.69999999999999</c:v>
                </c:pt>
                <c:pt idx="13">
                  <c:v>148.1</c:v>
                </c:pt>
                <c:pt idx="14">
                  <c:v>159.5</c:v>
                </c:pt>
                <c:pt idx="15">
                  <c:v>170.9</c:v>
                </c:pt>
                <c:pt idx="16">
                  <c:v>182.3</c:v>
                </c:pt>
                <c:pt idx="17">
                  <c:v>193.7</c:v>
                </c:pt>
                <c:pt idx="18">
                  <c:v>205.1</c:v>
                </c:pt>
                <c:pt idx="19">
                  <c:v>216.5</c:v>
                </c:pt>
              </c:numCache>
            </c:numRef>
          </c:xVal>
          <c:yVal>
            <c:numRef>
              <c:f>'Fig 4A - Quench Agro'!$M$16:$M$35</c:f>
              <c:numCache>
                <c:formatCode>General</c:formatCode>
                <c:ptCount val="20"/>
                <c:pt idx="0">
                  <c:v>56</c:v>
                </c:pt>
                <c:pt idx="1">
                  <c:v>52</c:v>
                </c:pt>
                <c:pt idx="2">
                  <c:v>45</c:v>
                </c:pt>
                <c:pt idx="3">
                  <c:v>41</c:v>
                </c:pt>
                <c:pt idx="4">
                  <c:v>38</c:v>
                </c:pt>
                <c:pt idx="5">
                  <c:v>33</c:v>
                </c:pt>
                <c:pt idx="6">
                  <c:v>34</c:v>
                </c:pt>
                <c:pt idx="7">
                  <c:v>28</c:v>
                </c:pt>
                <c:pt idx="8">
                  <c:v>29</c:v>
                </c:pt>
                <c:pt idx="9">
                  <c:v>25</c:v>
                </c:pt>
                <c:pt idx="10">
                  <c:v>22</c:v>
                </c:pt>
                <c:pt idx="11">
                  <c:v>21</c:v>
                </c:pt>
                <c:pt idx="12">
                  <c:v>21</c:v>
                </c:pt>
                <c:pt idx="13">
                  <c:v>18</c:v>
                </c:pt>
                <c:pt idx="14">
                  <c:v>20</c:v>
                </c:pt>
                <c:pt idx="15">
                  <c:v>19</c:v>
                </c:pt>
                <c:pt idx="16">
                  <c:v>19</c:v>
                </c:pt>
                <c:pt idx="17">
                  <c:v>16</c:v>
                </c:pt>
                <c:pt idx="18">
                  <c:v>16</c:v>
                </c:pt>
                <c:pt idx="19">
                  <c:v>14</c:v>
                </c:pt>
              </c:numCache>
            </c:numRef>
          </c:yVal>
          <c:smooth val="0"/>
          <c:extLst>
            <c:ext xmlns:c16="http://schemas.microsoft.com/office/drawing/2014/chart" uri="{C3380CC4-5D6E-409C-BE32-E72D297353CC}">
              <c16:uniqueId val="{00000005-0277-4AE0-927A-36AA2F14B033}"/>
            </c:ext>
          </c:extLst>
        </c:ser>
        <c:ser>
          <c:idx val="6"/>
          <c:order val="5"/>
          <c:tx>
            <c:v>MCS3</c:v>
          </c:tx>
          <c:spPr>
            <a:ln w="25400" cap="rnd">
              <a:noFill/>
              <a:round/>
            </a:ln>
            <a:effectLst/>
          </c:spPr>
          <c:marker>
            <c:symbol val="circle"/>
            <c:size val="5"/>
            <c:spPr>
              <a:noFill/>
              <a:ln w="9525">
                <a:solidFill>
                  <a:srgbClr val="FFC000"/>
                </a:solidFill>
              </a:ln>
              <a:effectLst/>
            </c:spPr>
          </c:marker>
          <c:xVal>
            <c:numRef>
              <c:f>'Fig 4A - Quench Agro'!$N$16:$N$35</c:f>
              <c:numCache>
                <c:formatCode>General</c:formatCode>
                <c:ptCount val="20"/>
                <c:pt idx="0">
                  <c:v>0</c:v>
                </c:pt>
                <c:pt idx="1">
                  <c:v>11.1</c:v>
                </c:pt>
                <c:pt idx="2">
                  <c:v>22.2</c:v>
                </c:pt>
                <c:pt idx="3">
                  <c:v>33.200000000000003</c:v>
                </c:pt>
                <c:pt idx="4">
                  <c:v>44.3</c:v>
                </c:pt>
                <c:pt idx="5">
                  <c:v>55.4</c:v>
                </c:pt>
                <c:pt idx="6">
                  <c:v>66.5</c:v>
                </c:pt>
                <c:pt idx="7">
                  <c:v>77.599999999999994</c:v>
                </c:pt>
                <c:pt idx="8">
                  <c:v>88.6</c:v>
                </c:pt>
                <c:pt idx="9">
                  <c:v>99.7</c:v>
                </c:pt>
                <c:pt idx="10">
                  <c:v>110.8</c:v>
                </c:pt>
                <c:pt idx="11">
                  <c:v>121.9</c:v>
                </c:pt>
                <c:pt idx="12">
                  <c:v>132.9</c:v>
                </c:pt>
                <c:pt idx="13">
                  <c:v>144</c:v>
                </c:pt>
                <c:pt idx="14">
                  <c:v>155.1</c:v>
                </c:pt>
                <c:pt idx="15">
                  <c:v>166.2</c:v>
                </c:pt>
                <c:pt idx="16">
                  <c:v>177.3</c:v>
                </c:pt>
                <c:pt idx="17">
                  <c:v>188.3</c:v>
                </c:pt>
                <c:pt idx="18">
                  <c:v>199.4</c:v>
                </c:pt>
                <c:pt idx="19">
                  <c:v>210.5</c:v>
                </c:pt>
              </c:numCache>
            </c:numRef>
          </c:xVal>
          <c:yVal>
            <c:numRef>
              <c:f>'Fig 4A - Quench Agro'!$O$16:$O$35</c:f>
              <c:numCache>
                <c:formatCode>General</c:formatCode>
                <c:ptCount val="20"/>
                <c:pt idx="0">
                  <c:v>65</c:v>
                </c:pt>
                <c:pt idx="1">
                  <c:v>55</c:v>
                </c:pt>
                <c:pt idx="2">
                  <c:v>45</c:v>
                </c:pt>
                <c:pt idx="3">
                  <c:v>37</c:v>
                </c:pt>
                <c:pt idx="4">
                  <c:v>41</c:v>
                </c:pt>
                <c:pt idx="5">
                  <c:v>30</c:v>
                </c:pt>
                <c:pt idx="6">
                  <c:v>29</c:v>
                </c:pt>
                <c:pt idx="7">
                  <c:v>28</c:v>
                </c:pt>
                <c:pt idx="8">
                  <c:v>26</c:v>
                </c:pt>
                <c:pt idx="9">
                  <c:v>26</c:v>
                </c:pt>
                <c:pt idx="10">
                  <c:v>24</c:v>
                </c:pt>
                <c:pt idx="11">
                  <c:v>24</c:v>
                </c:pt>
                <c:pt idx="12">
                  <c:v>22</c:v>
                </c:pt>
                <c:pt idx="13">
                  <c:v>19</c:v>
                </c:pt>
                <c:pt idx="14">
                  <c:v>18</c:v>
                </c:pt>
                <c:pt idx="15">
                  <c:v>17</c:v>
                </c:pt>
                <c:pt idx="16">
                  <c:v>17</c:v>
                </c:pt>
                <c:pt idx="17">
                  <c:v>15</c:v>
                </c:pt>
                <c:pt idx="18">
                  <c:v>15</c:v>
                </c:pt>
                <c:pt idx="19">
                  <c:v>13</c:v>
                </c:pt>
              </c:numCache>
            </c:numRef>
          </c:yVal>
          <c:smooth val="0"/>
          <c:extLst>
            <c:ext xmlns:c16="http://schemas.microsoft.com/office/drawing/2014/chart" uri="{C3380CC4-5D6E-409C-BE32-E72D297353CC}">
              <c16:uniqueId val="{00000006-0277-4AE0-927A-36AA2F14B033}"/>
            </c:ext>
          </c:extLst>
        </c:ser>
        <c:ser>
          <c:idx val="3"/>
          <c:order val="6"/>
          <c:tx>
            <c:v>Tomato</c:v>
          </c:tx>
          <c:spPr>
            <a:ln w="38100" cap="rnd">
              <a:noFill/>
              <a:round/>
            </a:ln>
            <a:effectLst/>
          </c:spPr>
          <c:marker>
            <c:symbol val="circle"/>
            <c:size val="5"/>
            <c:spPr>
              <a:solidFill>
                <a:srgbClr val="C00000"/>
              </a:solidFill>
              <a:ln w="9525">
                <a:noFill/>
              </a:ln>
              <a:effectLst/>
            </c:spPr>
          </c:marker>
          <c:errBars>
            <c:errDir val="y"/>
            <c:errBarType val="both"/>
            <c:errValType val="cust"/>
            <c:noEndCap val="0"/>
            <c:plus>
              <c:numRef>
                <c:f>'Fig 4A - Quench Agro'!$L$41:$L$60</c:f>
                <c:numCache>
                  <c:formatCode>General</c:formatCode>
                  <c:ptCount val="20"/>
                  <c:pt idx="0">
                    <c:v>1.5275252316519468</c:v>
                  </c:pt>
                  <c:pt idx="1">
                    <c:v>3.214550253664318</c:v>
                  </c:pt>
                  <c:pt idx="2">
                    <c:v>2.3094010767585029</c:v>
                  </c:pt>
                  <c:pt idx="3">
                    <c:v>4.5092497528228943</c:v>
                  </c:pt>
                  <c:pt idx="4">
                    <c:v>3.2145502536643185</c:v>
                  </c:pt>
                  <c:pt idx="5">
                    <c:v>1.5275252316519465</c:v>
                  </c:pt>
                  <c:pt idx="6">
                    <c:v>1.7320508075688772</c:v>
                  </c:pt>
                  <c:pt idx="7">
                    <c:v>3.7859388972001824</c:v>
                  </c:pt>
                  <c:pt idx="8">
                    <c:v>2.6457513110645907</c:v>
                  </c:pt>
                  <c:pt idx="9">
                    <c:v>0.57735026918962584</c:v>
                  </c:pt>
                  <c:pt idx="10">
                    <c:v>1.5275252316519468</c:v>
                  </c:pt>
                  <c:pt idx="11">
                    <c:v>0.57735026918962584</c:v>
                  </c:pt>
                  <c:pt idx="12">
                    <c:v>2</c:v>
                  </c:pt>
                  <c:pt idx="13">
                    <c:v>0.57735026918962584</c:v>
                  </c:pt>
                  <c:pt idx="14">
                    <c:v>3</c:v>
                  </c:pt>
                  <c:pt idx="15">
                    <c:v>0.57735026918962584</c:v>
                  </c:pt>
                  <c:pt idx="16">
                    <c:v>1</c:v>
                  </c:pt>
                  <c:pt idx="17">
                    <c:v>1.1547005383792515</c:v>
                  </c:pt>
                  <c:pt idx="18">
                    <c:v>3.0550504633038997</c:v>
                  </c:pt>
                  <c:pt idx="19">
                    <c:v>2.8867513459481255</c:v>
                  </c:pt>
                </c:numCache>
              </c:numRef>
            </c:plus>
            <c:minus>
              <c:numRef>
                <c:f>'Fig 4A - Quench Agro'!$L$41:$L$60</c:f>
                <c:numCache>
                  <c:formatCode>General</c:formatCode>
                  <c:ptCount val="20"/>
                  <c:pt idx="0">
                    <c:v>1.5275252316519468</c:v>
                  </c:pt>
                  <c:pt idx="1">
                    <c:v>3.214550253664318</c:v>
                  </c:pt>
                  <c:pt idx="2">
                    <c:v>2.3094010767585029</c:v>
                  </c:pt>
                  <c:pt idx="3">
                    <c:v>4.5092497528228943</c:v>
                  </c:pt>
                  <c:pt idx="4">
                    <c:v>3.2145502536643185</c:v>
                  </c:pt>
                  <c:pt idx="5">
                    <c:v>1.5275252316519465</c:v>
                  </c:pt>
                  <c:pt idx="6">
                    <c:v>1.7320508075688772</c:v>
                  </c:pt>
                  <c:pt idx="7">
                    <c:v>3.7859388972001824</c:v>
                  </c:pt>
                  <c:pt idx="8">
                    <c:v>2.6457513110645907</c:v>
                  </c:pt>
                  <c:pt idx="9">
                    <c:v>0.57735026918962584</c:v>
                  </c:pt>
                  <c:pt idx="10">
                    <c:v>1.5275252316519468</c:v>
                  </c:pt>
                  <c:pt idx="11">
                    <c:v>0.57735026918962584</c:v>
                  </c:pt>
                  <c:pt idx="12">
                    <c:v>2</c:v>
                  </c:pt>
                  <c:pt idx="13">
                    <c:v>0.57735026918962584</c:v>
                  </c:pt>
                  <c:pt idx="14">
                    <c:v>3</c:v>
                  </c:pt>
                  <c:pt idx="15">
                    <c:v>0.57735026918962584</c:v>
                  </c:pt>
                  <c:pt idx="16">
                    <c:v>1</c:v>
                  </c:pt>
                  <c:pt idx="17">
                    <c:v>1.1547005383792515</c:v>
                  </c:pt>
                  <c:pt idx="18">
                    <c:v>3.0550504633038997</c:v>
                  </c:pt>
                  <c:pt idx="19">
                    <c:v>2.8867513459481255</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4A - Quench Agro'!$B$41:$B$60</c:f>
              <c:numCache>
                <c:formatCode>General</c:formatCode>
                <c:ptCount val="20"/>
                <c:pt idx="0">
                  <c:v>0</c:v>
                </c:pt>
                <c:pt idx="1">
                  <c:v>11.3</c:v>
                </c:pt>
                <c:pt idx="2">
                  <c:v>22.6</c:v>
                </c:pt>
                <c:pt idx="3">
                  <c:v>33.9</c:v>
                </c:pt>
                <c:pt idx="4">
                  <c:v>45.2</c:v>
                </c:pt>
                <c:pt idx="5">
                  <c:v>56.5</c:v>
                </c:pt>
                <c:pt idx="6">
                  <c:v>67.8</c:v>
                </c:pt>
                <c:pt idx="7">
                  <c:v>79.099999999999994</c:v>
                </c:pt>
                <c:pt idx="8">
                  <c:v>90.4</c:v>
                </c:pt>
                <c:pt idx="9">
                  <c:v>101.7</c:v>
                </c:pt>
                <c:pt idx="10">
                  <c:v>113</c:v>
                </c:pt>
                <c:pt idx="11">
                  <c:v>124.3</c:v>
                </c:pt>
                <c:pt idx="12">
                  <c:v>135.6</c:v>
                </c:pt>
                <c:pt idx="13">
                  <c:v>146.9</c:v>
                </c:pt>
                <c:pt idx="14">
                  <c:v>158.19999999999999</c:v>
                </c:pt>
                <c:pt idx="15">
                  <c:v>169.5</c:v>
                </c:pt>
                <c:pt idx="16">
                  <c:v>180.8</c:v>
                </c:pt>
                <c:pt idx="17">
                  <c:v>192.1</c:v>
                </c:pt>
                <c:pt idx="18">
                  <c:v>203.4</c:v>
                </c:pt>
                <c:pt idx="19">
                  <c:v>214.7</c:v>
                </c:pt>
              </c:numCache>
            </c:numRef>
          </c:xVal>
          <c:yVal>
            <c:numRef>
              <c:f>'Fig 4A - Quench Agro'!$F$41:$F$60</c:f>
              <c:numCache>
                <c:formatCode>General</c:formatCode>
                <c:ptCount val="20"/>
                <c:pt idx="0">
                  <c:v>65.666666666666671</c:v>
                </c:pt>
                <c:pt idx="1">
                  <c:v>51.666666666666664</c:v>
                </c:pt>
                <c:pt idx="2">
                  <c:v>43.333333333333336</c:v>
                </c:pt>
                <c:pt idx="3">
                  <c:v>37.666666666666664</c:v>
                </c:pt>
                <c:pt idx="4">
                  <c:v>36.666666666666664</c:v>
                </c:pt>
                <c:pt idx="5">
                  <c:v>31.666666666666668</c:v>
                </c:pt>
                <c:pt idx="6">
                  <c:v>29.333333333333332</c:v>
                </c:pt>
                <c:pt idx="7">
                  <c:v>27.333333333333332</c:v>
                </c:pt>
                <c:pt idx="8">
                  <c:v>26</c:v>
                </c:pt>
                <c:pt idx="9">
                  <c:v>24.666666666666668</c:v>
                </c:pt>
                <c:pt idx="10">
                  <c:v>22.333333333333332</c:v>
                </c:pt>
                <c:pt idx="11">
                  <c:v>21.333333333333332</c:v>
                </c:pt>
                <c:pt idx="12">
                  <c:v>19.666666666666668</c:v>
                </c:pt>
                <c:pt idx="13">
                  <c:v>18</c:v>
                </c:pt>
                <c:pt idx="14">
                  <c:v>18.333333333333332</c:v>
                </c:pt>
                <c:pt idx="15">
                  <c:v>18</c:v>
                </c:pt>
                <c:pt idx="16">
                  <c:v>16.666666666666668</c:v>
                </c:pt>
                <c:pt idx="17">
                  <c:v>14.666666666666666</c:v>
                </c:pt>
                <c:pt idx="18">
                  <c:v>15.666666666666666</c:v>
                </c:pt>
                <c:pt idx="19">
                  <c:v>14.666666666666666</c:v>
                </c:pt>
              </c:numCache>
            </c:numRef>
          </c:yVal>
          <c:smooth val="0"/>
          <c:extLst>
            <c:ext xmlns:c16="http://schemas.microsoft.com/office/drawing/2014/chart" uri="{C3380CC4-5D6E-409C-BE32-E72D297353CC}">
              <c16:uniqueId val="{00000003-0277-4AE0-927A-36AA2F14B033}"/>
            </c:ext>
          </c:extLst>
        </c:ser>
        <c:dLbls>
          <c:showLegendKey val="0"/>
          <c:showVal val="0"/>
          <c:showCatName val="0"/>
          <c:showSerName val="0"/>
          <c:showPercent val="0"/>
          <c:showBubbleSize val="0"/>
        </c:dLbls>
        <c:axId val="108769711"/>
        <c:axId val="108770191"/>
      </c:scatterChart>
      <c:valAx>
        <c:axId val="1087697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770191"/>
        <c:crosses val="autoZero"/>
        <c:crossBetween val="midCat"/>
      </c:valAx>
      <c:valAx>
        <c:axId val="108770191"/>
        <c:scaling>
          <c:logBase val="10"/>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Luminescence</a:t>
                </a:r>
              </a:p>
            </c:rich>
          </c:tx>
          <c:overlay val="0"/>
          <c:spPr>
            <a:noFill/>
            <a:ln>
              <a:noFill/>
            </a:ln>
            <a:effectLst/>
          </c:spPr>
          <c:txPr>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769711"/>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Nb'!$E$22:$N$22</c:f>
              <c:numCache>
                <c:formatCode>General</c:formatCode>
                <c:ptCount val="10"/>
                <c:pt idx="0">
                  <c:v>58199</c:v>
                </c:pt>
                <c:pt idx="1">
                  <c:v>52870</c:v>
                </c:pt>
                <c:pt idx="2">
                  <c:v>47592</c:v>
                </c:pt>
                <c:pt idx="3">
                  <c:v>42095</c:v>
                </c:pt>
                <c:pt idx="4">
                  <c:v>36678</c:v>
                </c:pt>
                <c:pt idx="5">
                  <c:v>31040</c:v>
                </c:pt>
                <c:pt idx="6">
                  <c:v>25969</c:v>
                </c:pt>
                <c:pt idx="7">
                  <c:v>21087</c:v>
                </c:pt>
                <c:pt idx="8">
                  <c:v>16771</c:v>
                </c:pt>
                <c:pt idx="9">
                  <c:v>13123</c:v>
                </c:pt>
              </c:numCache>
            </c:numRef>
          </c:yVal>
          <c:smooth val="0"/>
          <c:extLst>
            <c:ext xmlns:c16="http://schemas.microsoft.com/office/drawing/2014/chart" uri="{C3380CC4-5D6E-409C-BE32-E72D297353CC}">
              <c16:uniqueId val="{00000000-58A0-44E0-A973-09CBD754FB35}"/>
            </c:ext>
          </c:extLst>
        </c:ser>
        <c:ser>
          <c:idx val="1"/>
          <c:order val="1"/>
          <c:spPr>
            <a:ln w="19050" cap="rnd">
              <a:noFill/>
              <a:round/>
            </a:ln>
            <a:effectLst/>
          </c:spPr>
          <c:marker>
            <c:symbol val="circle"/>
            <c:size val="5"/>
            <c:spPr>
              <a:solidFill>
                <a:schemeClr val="accent2"/>
              </a:solidFill>
              <a:ln w="9525">
                <a:solidFill>
                  <a:schemeClr val="accent2"/>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Nb'!$E$23:$N$23</c:f>
              <c:numCache>
                <c:formatCode>General</c:formatCode>
                <c:ptCount val="10"/>
                <c:pt idx="0">
                  <c:v>64525</c:v>
                </c:pt>
                <c:pt idx="1">
                  <c:v>53764</c:v>
                </c:pt>
                <c:pt idx="2">
                  <c:v>44319</c:v>
                </c:pt>
                <c:pt idx="3">
                  <c:v>36038</c:v>
                </c:pt>
                <c:pt idx="4">
                  <c:v>29373</c:v>
                </c:pt>
                <c:pt idx="5">
                  <c:v>23531</c:v>
                </c:pt>
                <c:pt idx="6">
                  <c:v>18719</c:v>
                </c:pt>
                <c:pt idx="7">
                  <c:v>14555</c:v>
                </c:pt>
                <c:pt idx="8">
                  <c:v>11182</c:v>
                </c:pt>
                <c:pt idx="9">
                  <c:v>8469</c:v>
                </c:pt>
              </c:numCache>
            </c:numRef>
          </c:yVal>
          <c:smooth val="0"/>
          <c:extLst>
            <c:ext xmlns:c16="http://schemas.microsoft.com/office/drawing/2014/chart" uri="{C3380CC4-5D6E-409C-BE32-E72D297353CC}">
              <c16:uniqueId val="{00000001-58A0-44E0-A973-09CBD754FB35}"/>
            </c:ext>
          </c:extLst>
        </c:ser>
        <c:ser>
          <c:idx val="2"/>
          <c:order val="2"/>
          <c:spPr>
            <a:ln w="19050" cap="rnd">
              <a:noFill/>
              <a:round/>
            </a:ln>
            <a:effectLst/>
          </c:spPr>
          <c:marker>
            <c:symbol val="circle"/>
            <c:size val="5"/>
            <c:spPr>
              <a:solidFill>
                <a:schemeClr val="accent3"/>
              </a:solidFill>
              <a:ln w="9525">
                <a:solidFill>
                  <a:schemeClr val="accent3"/>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Nb'!$E$24:$N$24</c:f>
              <c:numCache>
                <c:formatCode>General</c:formatCode>
                <c:ptCount val="10"/>
                <c:pt idx="0">
                  <c:v>105214</c:v>
                </c:pt>
                <c:pt idx="1">
                  <c:v>94316</c:v>
                </c:pt>
                <c:pt idx="2">
                  <c:v>82965</c:v>
                </c:pt>
                <c:pt idx="3">
                  <c:v>71974</c:v>
                </c:pt>
                <c:pt idx="4">
                  <c:v>60856</c:v>
                </c:pt>
                <c:pt idx="5">
                  <c:v>50427</c:v>
                </c:pt>
                <c:pt idx="6">
                  <c:v>40809</c:v>
                </c:pt>
                <c:pt idx="7">
                  <c:v>32111</c:v>
                </c:pt>
                <c:pt idx="8">
                  <c:v>24927</c:v>
                </c:pt>
                <c:pt idx="9">
                  <c:v>18953</c:v>
                </c:pt>
              </c:numCache>
            </c:numRef>
          </c:yVal>
          <c:smooth val="0"/>
          <c:extLst>
            <c:ext xmlns:c16="http://schemas.microsoft.com/office/drawing/2014/chart" uri="{C3380CC4-5D6E-409C-BE32-E72D297353CC}">
              <c16:uniqueId val="{00000002-58A0-44E0-A973-09CBD754FB35}"/>
            </c:ext>
          </c:extLst>
        </c:ser>
        <c:ser>
          <c:idx val="3"/>
          <c:order val="3"/>
          <c:spPr>
            <a:ln w="25400" cap="rnd">
              <a:noFill/>
              <a:round/>
            </a:ln>
            <a:effectLst/>
          </c:spPr>
          <c:marker>
            <c:symbol val="circle"/>
            <c:size val="5"/>
            <c:spPr>
              <a:solidFill>
                <a:schemeClr val="accent4"/>
              </a:solidFill>
              <a:ln w="9525">
                <a:solidFill>
                  <a:schemeClr val="accent4"/>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Nb'!$E$25:$N$25</c:f>
              <c:numCache>
                <c:formatCode>General</c:formatCode>
                <c:ptCount val="10"/>
                <c:pt idx="0">
                  <c:v>40574</c:v>
                </c:pt>
                <c:pt idx="1">
                  <c:v>35420</c:v>
                </c:pt>
                <c:pt idx="2">
                  <c:v>30222</c:v>
                </c:pt>
                <c:pt idx="3">
                  <c:v>25289</c:v>
                </c:pt>
                <c:pt idx="4">
                  <c:v>20843</c:v>
                </c:pt>
                <c:pt idx="5">
                  <c:v>17070</c:v>
                </c:pt>
                <c:pt idx="6">
                  <c:v>13891</c:v>
                </c:pt>
                <c:pt idx="7">
                  <c:v>11276</c:v>
                </c:pt>
                <c:pt idx="8">
                  <c:v>9243</c:v>
                </c:pt>
                <c:pt idx="9">
                  <c:v>7699</c:v>
                </c:pt>
              </c:numCache>
            </c:numRef>
          </c:yVal>
          <c:smooth val="0"/>
          <c:extLst>
            <c:ext xmlns:c16="http://schemas.microsoft.com/office/drawing/2014/chart" uri="{C3380CC4-5D6E-409C-BE32-E72D297353CC}">
              <c16:uniqueId val="{00000003-58A0-44E0-A973-09CBD754FB35}"/>
            </c:ext>
          </c:extLst>
        </c:ser>
        <c:ser>
          <c:idx val="4"/>
          <c:order val="4"/>
          <c:spPr>
            <a:ln w="25400" cap="rnd">
              <a:noFill/>
              <a:round/>
            </a:ln>
            <a:effectLst/>
          </c:spPr>
          <c:marker>
            <c:symbol val="circle"/>
            <c:size val="5"/>
            <c:spPr>
              <a:solidFill>
                <a:schemeClr val="accent5"/>
              </a:solidFill>
              <a:ln w="9525">
                <a:solidFill>
                  <a:schemeClr val="accent5"/>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Nb'!$E$26:$N$26</c:f>
              <c:numCache>
                <c:formatCode>General</c:formatCode>
                <c:ptCount val="10"/>
                <c:pt idx="0">
                  <c:v>977</c:v>
                </c:pt>
                <c:pt idx="1">
                  <c:v>366</c:v>
                </c:pt>
                <c:pt idx="2">
                  <c:v>146</c:v>
                </c:pt>
                <c:pt idx="3">
                  <c:v>59</c:v>
                </c:pt>
                <c:pt idx="4">
                  <c:v>33</c:v>
                </c:pt>
                <c:pt idx="5">
                  <c:v>25</c:v>
                </c:pt>
                <c:pt idx="6">
                  <c:v>23</c:v>
                </c:pt>
                <c:pt idx="7">
                  <c:v>16</c:v>
                </c:pt>
                <c:pt idx="8">
                  <c:v>18</c:v>
                </c:pt>
                <c:pt idx="9">
                  <c:v>17</c:v>
                </c:pt>
              </c:numCache>
            </c:numRef>
          </c:yVal>
          <c:smooth val="0"/>
          <c:extLst>
            <c:ext xmlns:c16="http://schemas.microsoft.com/office/drawing/2014/chart" uri="{C3380CC4-5D6E-409C-BE32-E72D297353CC}">
              <c16:uniqueId val="{00000004-58A0-44E0-A973-09CBD754FB35}"/>
            </c:ext>
          </c:extLst>
        </c:ser>
        <c:ser>
          <c:idx val="5"/>
          <c:order val="5"/>
          <c:spPr>
            <a:ln w="25400" cap="rnd">
              <a:noFill/>
              <a:round/>
            </a:ln>
            <a:effectLst/>
          </c:spPr>
          <c:marker>
            <c:symbol val="circle"/>
            <c:size val="5"/>
            <c:spPr>
              <a:solidFill>
                <a:schemeClr val="accent6"/>
              </a:solidFill>
              <a:ln w="9525">
                <a:solidFill>
                  <a:schemeClr val="accent6"/>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Nb'!$E$27:$N$27</c:f>
              <c:numCache>
                <c:formatCode>General</c:formatCode>
                <c:ptCount val="10"/>
                <c:pt idx="0">
                  <c:v>874</c:v>
                </c:pt>
                <c:pt idx="1">
                  <c:v>228</c:v>
                </c:pt>
                <c:pt idx="2">
                  <c:v>79</c:v>
                </c:pt>
                <c:pt idx="3">
                  <c:v>38</c:v>
                </c:pt>
                <c:pt idx="4">
                  <c:v>30</c:v>
                </c:pt>
                <c:pt idx="5">
                  <c:v>26</c:v>
                </c:pt>
                <c:pt idx="6">
                  <c:v>26</c:v>
                </c:pt>
                <c:pt idx="7">
                  <c:v>20</c:v>
                </c:pt>
                <c:pt idx="8">
                  <c:v>20</c:v>
                </c:pt>
                <c:pt idx="9">
                  <c:v>19</c:v>
                </c:pt>
              </c:numCache>
            </c:numRef>
          </c:yVal>
          <c:smooth val="0"/>
          <c:extLst>
            <c:ext xmlns:c16="http://schemas.microsoft.com/office/drawing/2014/chart" uri="{C3380CC4-5D6E-409C-BE32-E72D297353CC}">
              <c16:uniqueId val="{00000005-58A0-44E0-A973-09CBD754FB35}"/>
            </c:ext>
          </c:extLst>
        </c:ser>
        <c:ser>
          <c:idx val="6"/>
          <c:order val="6"/>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Nb'!$E$28:$N$28</c:f>
              <c:numCache>
                <c:formatCode>General</c:formatCode>
                <c:ptCount val="10"/>
                <c:pt idx="0">
                  <c:v>914</c:v>
                </c:pt>
                <c:pt idx="1">
                  <c:v>365</c:v>
                </c:pt>
                <c:pt idx="2">
                  <c:v>165</c:v>
                </c:pt>
                <c:pt idx="3">
                  <c:v>83</c:v>
                </c:pt>
                <c:pt idx="4">
                  <c:v>42</c:v>
                </c:pt>
                <c:pt idx="5">
                  <c:v>29</c:v>
                </c:pt>
                <c:pt idx="6">
                  <c:v>26</c:v>
                </c:pt>
                <c:pt idx="7">
                  <c:v>19</c:v>
                </c:pt>
                <c:pt idx="8">
                  <c:v>19</c:v>
                </c:pt>
                <c:pt idx="9">
                  <c:v>21</c:v>
                </c:pt>
              </c:numCache>
            </c:numRef>
          </c:yVal>
          <c:smooth val="0"/>
          <c:extLst>
            <c:ext xmlns:c16="http://schemas.microsoft.com/office/drawing/2014/chart" uri="{C3380CC4-5D6E-409C-BE32-E72D297353CC}">
              <c16:uniqueId val="{00000006-58A0-44E0-A973-09CBD754FB35}"/>
            </c:ext>
          </c:extLst>
        </c:ser>
        <c:ser>
          <c:idx val="7"/>
          <c:order val="7"/>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Nb'!$E$29:$N$29</c:f>
              <c:numCache>
                <c:formatCode>General</c:formatCode>
                <c:ptCount val="10"/>
                <c:pt idx="0">
                  <c:v>31448</c:v>
                </c:pt>
                <c:pt idx="1">
                  <c:v>27131</c:v>
                </c:pt>
                <c:pt idx="2">
                  <c:v>23512</c:v>
                </c:pt>
                <c:pt idx="3">
                  <c:v>20183</c:v>
                </c:pt>
                <c:pt idx="4">
                  <c:v>17190</c:v>
                </c:pt>
                <c:pt idx="5">
                  <c:v>14708</c:v>
                </c:pt>
                <c:pt idx="6">
                  <c:v>12440</c:v>
                </c:pt>
                <c:pt idx="7">
                  <c:v>10555</c:v>
                </c:pt>
                <c:pt idx="8">
                  <c:v>8878</c:v>
                </c:pt>
                <c:pt idx="9">
                  <c:v>7390</c:v>
                </c:pt>
              </c:numCache>
            </c:numRef>
          </c:yVal>
          <c:smooth val="0"/>
          <c:extLst>
            <c:ext xmlns:c16="http://schemas.microsoft.com/office/drawing/2014/chart" uri="{C3380CC4-5D6E-409C-BE32-E72D297353CC}">
              <c16:uniqueId val="{00000007-58A0-44E0-A973-09CBD754FB35}"/>
            </c:ext>
          </c:extLst>
        </c:ser>
        <c:ser>
          <c:idx val="8"/>
          <c:order val="8"/>
          <c:spPr>
            <a:ln w="25400" cap="rnd">
              <a:noFill/>
              <a:round/>
            </a:ln>
            <a:effectLst/>
          </c:spPr>
          <c:marker>
            <c:symbol val="circle"/>
            <c:size val="5"/>
            <c:spPr>
              <a:solidFill>
                <a:schemeClr val="accent3">
                  <a:lumMod val="60000"/>
                </a:schemeClr>
              </a:solidFill>
              <a:ln w="9525">
                <a:solidFill>
                  <a:schemeClr val="accent3">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Nb'!$E$30:$N$30</c:f>
              <c:numCache>
                <c:formatCode>General</c:formatCode>
                <c:ptCount val="10"/>
                <c:pt idx="0">
                  <c:v>12702</c:v>
                </c:pt>
                <c:pt idx="1">
                  <c:v>9856</c:v>
                </c:pt>
                <c:pt idx="2">
                  <c:v>7596</c:v>
                </c:pt>
                <c:pt idx="3">
                  <c:v>5668</c:v>
                </c:pt>
                <c:pt idx="4">
                  <c:v>4240</c:v>
                </c:pt>
                <c:pt idx="5">
                  <c:v>3187</c:v>
                </c:pt>
                <c:pt idx="6">
                  <c:v>2396</c:v>
                </c:pt>
                <c:pt idx="7">
                  <c:v>1813</c:v>
                </c:pt>
                <c:pt idx="8">
                  <c:v>1344</c:v>
                </c:pt>
                <c:pt idx="9">
                  <c:v>1005</c:v>
                </c:pt>
              </c:numCache>
            </c:numRef>
          </c:yVal>
          <c:smooth val="0"/>
          <c:extLst>
            <c:ext xmlns:c16="http://schemas.microsoft.com/office/drawing/2014/chart" uri="{C3380CC4-5D6E-409C-BE32-E72D297353CC}">
              <c16:uniqueId val="{00000008-58A0-44E0-A973-09CBD754FB35}"/>
            </c:ext>
          </c:extLst>
        </c:ser>
        <c:ser>
          <c:idx val="9"/>
          <c:order val="9"/>
          <c:spPr>
            <a:ln w="25400" cap="rnd">
              <a:noFill/>
              <a:round/>
            </a:ln>
            <a:effectLst/>
          </c:spPr>
          <c:marker>
            <c:symbol val="circle"/>
            <c:size val="5"/>
            <c:spPr>
              <a:solidFill>
                <a:schemeClr val="accent4">
                  <a:lumMod val="60000"/>
                </a:schemeClr>
              </a:solidFill>
              <a:ln w="9525">
                <a:solidFill>
                  <a:schemeClr val="accent4">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Nb'!$E$31:$N$31</c:f>
              <c:numCache>
                <c:formatCode>General</c:formatCode>
                <c:ptCount val="10"/>
                <c:pt idx="0">
                  <c:v>23852</c:v>
                </c:pt>
                <c:pt idx="1">
                  <c:v>19261</c:v>
                </c:pt>
                <c:pt idx="2">
                  <c:v>15751</c:v>
                </c:pt>
                <c:pt idx="3">
                  <c:v>12948</c:v>
                </c:pt>
                <c:pt idx="4">
                  <c:v>10668</c:v>
                </c:pt>
                <c:pt idx="5">
                  <c:v>8845</c:v>
                </c:pt>
                <c:pt idx="6">
                  <c:v>7282</c:v>
                </c:pt>
                <c:pt idx="7">
                  <c:v>6046</c:v>
                </c:pt>
                <c:pt idx="8">
                  <c:v>5041</c:v>
                </c:pt>
                <c:pt idx="9">
                  <c:v>4181</c:v>
                </c:pt>
              </c:numCache>
            </c:numRef>
          </c:yVal>
          <c:smooth val="0"/>
          <c:extLst>
            <c:ext xmlns:c16="http://schemas.microsoft.com/office/drawing/2014/chart" uri="{C3380CC4-5D6E-409C-BE32-E72D297353CC}">
              <c16:uniqueId val="{00000009-58A0-44E0-A973-09CBD754FB35}"/>
            </c:ext>
          </c:extLst>
        </c:ser>
        <c:ser>
          <c:idx val="10"/>
          <c:order val="10"/>
          <c:spPr>
            <a:ln w="25400" cap="rnd">
              <a:noFill/>
              <a:round/>
            </a:ln>
            <a:effectLst/>
          </c:spPr>
          <c:marker>
            <c:symbol val="circle"/>
            <c:size val="5"/>
            <c:spPr>
              <a:solidFill>
                <a:schemeClr val="accent5">
                  <a:lumMod val="60000"/>
                </a:schemeClr>
              </a:solidFill>
              <a:ln w="9525">
                <a:solidFill>
                  <a:schemeClr val="accent5">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Nb'!$E$32:$N$32</c:f>
              <c:numCache>
                <c:formatCode>General</c:formatCode>
                <c:ptCount val="10"/>
                <c:pt idx="0">
                  <c:v>101</c:v>
                </c:pt>
                <c:pt idx="1">
                  <c:v>66</c:v>
                </c:pt>
                <c:pt idx="2">
                  <c:v>45</c:v>
                </c:pt>
                <c:pt idx="3">
                  <c:v>36</c:v>
                </c:pt>
                <c:pt idx="4">
                  <c:v>31</c:v>
                </c:pt>
                <c:pt idx="5">
                  <c:v>28</c:v>
                </c:pt>
                <c:pt idx="6">
                  <c:v>28</c:v>
                </c:pt>
                <c:pt idx="7">
                  <c:v>27</c:v>
                </c:pt>
                <c:pt idx="8">
                  <c:v>24</c:v>
                </c:pt>
                <c:pt idx="9">
                  <c:v>22</c:v>
                </c:pt>
              </c:numCache>
            </c:numRef>
          </c:yVal>
          <c:smooth val="0"/>
          <c:extLst>
            <c:ext xmlns:c16="http://schemas.microsoft.com/office/drawing/2014/chart" uri="{C3380CC4-5D6E-409C-BE32-E72D297353CC}">
              <c16:uniqueId val="{0000000A-58A0-44E0-A973-09CBD754FB35}"/>
            </c:ext>
          </c:extLst>
        </c:ser>
        <c:ser>
          <c:idx val="11"/>
          <c:order val="11"/>
          <c:spPr>
            <a:ln w="25400" cap="rnd">
              <a:noFill/>
              <a:round/>
            </a:ln>
            <a:effectLst/>
          </c:spPr>
          <c:marker>
            <c:symbol val="circle"/>
            <c:size val="5"/>
            <c:spPr>
              <a:solidFill>
                <a:schemeClr val="accent6">
                  <a:lumMod val="60000"/>
                </a:schemeClr>
              </a:solidFill>
              <a:ln w="9525">
                <a:solidFill>
                  <a:schemeClr val="accent6">
                    <a:lumMod val="6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Nb'!$E$33:$N$33</c:f>
              <c:numCache>
                <c:formatCode>General</c:formatCode>
                <c:ptCount val="10"/>
                <c:pt idx="0">
                  <c:v>232</c:v>
                </c:pt>
                <c:pt idx="1">
                  <c:v>118</c:v>
                </c:pt>
                <c:pt idx="2">
                  <c:v>74</c:v>
                </c:pt>
                <c:pt idx="3">
                  <c:v>44</c:v>
                </c:pt>
                <c:pt idx="4">
                  <c:v>43</c:v>
                </c:pt>
                <c:pt idx="5">
                  <c:v>31</c:v>
                </c:pt>
                <c:pt idx="6">
                  <c:v>27</c:v>
                </c:pt>
                <c:pt idx="7">
                  <c:v>28</c:v>
                </c:pt>
                <c:pt idx="8">
                  <c:v>24</c:v>
                </c:pt>
                <c:pt idx="9">
                  <c:v>23</c:v>
                </c:pt>
              </c:numCache>
            </c:numRef>
          </c:yVal>
          <c:smooth val="0"/>
          <c:extLst>
            <c:ext xmlns:c16="http://schemas.microsoft.com/office/drawing/2014/chart" uri="{C3380CC4-5D6E-409C-BE32-E72D297353CC}">
              <c16:uniqueId val="{0000000B-58A0-44E0-A973-09CBD754FB35}"/>
            </c:ext>
          </c:extLst>
        </c:ser>
        <c:ser>
          <c:idx val="12"/>
          <c:order val="12"/>
          <c:spPr>
            <a:ln w="25400" cap="rnd">
              <a:no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Nb'!$E$34:$N$34</c:f>
              <c:numCache>
                <c:formatCode>General</c:formatCode>
                <c:ptCount val="10"/>
                <c:pt idx="0">
                  <c:v>655</c:v>
                </c:pt>
                <c:pt idx="1">
                  <c:v>410</c:v>
                </c:pt>
                <c:pt idx="2">
                  <c:v>249</c:v>
                </c:pt>
                <c:pt idx="3">
                  <c:v>150</c:v>
                </c:pt>
                <c:pt idx="4">
                  <c:v>97</c:v>
                </c:pt>
                <c:pt idx="5">
                  <c:v>65</c:v>
                </c:pt>
                <c:pt idx="6">
                  <c:v>54</c:v>
                </c:pt>
                <c:pt idx="7">
                  <c:v>39</c:v>
                </c:pt>
                <c:pt idx="8">
                  <c:v>34</c:v>
                </c:pt>
                <c:pt idx="9">
                  <c:v>27</c:v>
                </c:pt>
              </c:numCache>
            </c:numRef>
          </c:yVal>
          <c:smooth val="0"/>
          <c:extLst>
            <c:ext xmlns:c16="http://schemas.microsoft.com/office/drawing/2014/chart" uri="{C3380CC4-5D6E-409C-BE32-E72D297353CC}">
              <c16:uniqueId val="{0000000C-58A0-44E0-A973-09CBD754FB35}"/>
            </c:ext>
          </c:extLst>
        </c:ser>
        <c:ser>
          <c:idx val="13"/>
          <c:order val="13"/>
          <c:spPr>
            <a:ln w="25400" cap="rnd">
              <a:no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Nb'!$E$35:$N$35</c:f>
              <c:numCache>
                <c:formatCode>General</c:formatCode>
                <c:ptCount val="10"/>
                <c:pt idx="0">
                  <c:v>40</c:v>
                </c:pt>
                <c:pt idx="1">
                  <c:v>33</c:v>
                </c:pt>
                <c:pt idx="2">
                  <c:v>26</c:v>
                </c:pt>
                <c:pt idx="3">
                  <c:v>24</c:v>
                </c:pt>
                <c:pt idx="4">
                  <c:v>27</c:v>
                </c:pt>
                <c:pt idx="5">
                  <c:v>22</c:v>
                </c:pt>
                <c:pt idx="6">
                  <c:v>20</c:v>
                </c:pt>
                <c:pt idx="7">
                  <c:v>23</c:v>
                </c:pt>
                <c:pt idx="8">
                  <c:v>17</c:v>
                </c:pt>
                <c:pt idx="9">
                  <c:v>19</c:v>
                </c:pt>
              </c:numCache>
            </c:numRef>
          </c:yVal>
          <c:smooth val="0"/>
          <c:extLst>
            <c:ext xmlns:c16="http://schemas.microsoft.com/office/drawing/2014/chart" uri="{C3380CC4-5D6E-409C-BE32-E72D297353CC}">
              <c16:uniqueId val="{0000000D-58A0-44E0-A973-09CBD754FB35}"/>
            </c:ext>
          </c:extLst>
        </c:ser>
        <c:ser>
          <c:idx val="14"/>
          <c:order val="14"/>
          <c:spPr>
            <a:ln w="25400" cap="rnd">
              <a:no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Nb'!$E$36:$N$36</c:f>
              <c:numCache>
                <c:formatCode>General</c:formatCode>
                <c:ptCount val="10"/>
                <c:pt idx="0">
                  <c:v>43</c:v>
                </c:pt>
                <c:pt idx="1">
                  <c:v>34</c:v>
                </c:pt>
                <c:pt idx="2">
                  <c:v>28</c:v>
                </c:pt>
                <c:pt idx="3">
                  <c:v>25</c:v>
                </c:pt>
                <c:pt idx="4">
                  <c:v>24</c:v>
                </c:pt>
                <c:pt idx="5">
                  <c:v>22</c:v>
                </c:pt>
                <c:pt idx="6">
                  <c:v>21</c:v>
                </c:pt>
                <c:pt idx="7">
                  <c:v>18</c:v>
                </c:pt>
                <c:pt idx="8">
                  <c:v>20</c:v>
                </c:pt>
                <c:pt idx="9">
                  <c:v>20</c:v>
                </c:pt>
              </c:numCache>
            </c:numRef>
          </c:yVal>
          <c:smooth val="0"/>
          <c:extLst>
            <c:ext xmlns:c16="http://schemas.microsoft.com/office/drawing/2014/chart" uri="{C3380CC4-5D6E-409C-BE32-E72D297353CC}">
              <c16:uniqueId val="{0000000E-58A0-44E0-A973-09CBD754FB35}"/>
            </c:ext>
          </c:extLst>
        </c:ser>
        <c:ser>
          <c:idx val="15"/>
          <c:order val="15"/>
          <c:spPr>
            <a:ln w="25400" cap="rnd">
              <a:noFill/>
              <a:round/>
            </a:ln>
            <a:effectLst/>
          </c:spPr>
          <c:marker>
            <c:symbol val="circle"/>
            <c:size val="5"/>
            <c:spPr>
              <a:solidFill>
                <a:schemeClr val="accent4">
                  <a:lumMod val="80000"/>
                  <a:lumOff val="20000"/>
                </a:schemeClr>
              </a:solidFill>
              <a:ln w="9525">
                <a:solidFill>
                  <a:schemeClr val="accent4">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Nb'!$E$37:$N$37</c:f>
              <c:numCache>
                <c:formatCode>General</c:formatCode>
                <c:ptCount val="10"/>
                <c:pt idx="0">
                  <c:v>38</c:v>
                </c:pt>
                <c:pt idx="1">
                  <c:v>33</c:v>
                </c:pt>
                <c:pt idx="2">
                  <c:v>32</c:v>
                </c:pt>
                <c:pt idx="3">
                  <c:v>27</c:v>
                </c:pt>
                <c:pt idx="4">
                  <c:v>23</c:v>
                </c:pt>
                <c:pt idx="5">
                  <c:v>26</c:v>
                </c:pt>
                <c:pt idx="6">
                  <c:v>22</c:v>
                </c:pt>
                <c:pt idx="7">
                  <c:v>22</c:v>
                </c:pt>
                <c:pt idx="8">
                  <c:v>22</c:v>
                </c:pt>
                <c:pt idx="9">
                  <c:v>22</c:v>
                </c:pt>
              </c:numCache>
            </c:numRef>
          </c:yVal>
          <c:smooth val="0"/>
          <c:extLst>
            <c:ext xmlns:c16="http://schemas.microsoft.com/office/drawing/2014/chart" uri="{C3380CC4-5D6E-409C-BE32-E72D297353CC}">
              <c16:uniqueId val="{0000000F-58A0-44E0-A973-09CBD754FB35}"/>
            </c:ext>
          </c:extLst>
        </c:ser>
        <c:ser>
          <c:idx val="16"/>
          <c:order val="16"/>
          <c:spPr>
            <a:ln w="25400" cap="rnd">
              <a:noFill/>
              <a:round/>
            </a:ln>
            <a:effectLst/>
          </c:spPr>
          <c:marker>
            <c:symbol val="circle"/>
            <c:size val="5"/>
            <c:spPr>
              <a:solidFill>
                <a:schemeClr val="accent5">
                  <a:lumMod val="80000"/>
                  <a:lumOff val="20000"/>
                </a:schemeClr>
              </a:solidFill>
              <a:ln w="9525">
                <a:solidFill>
                  <a:schemeClr val="accent5">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SUMMARY!#REF!</c:f>
              <c:numCache>
                <c:formatCode>General</c:formatCode>
                <c:ptCount val="1"/>
                <c:pt idx="0">
                  <c:v>1</c:v>
                </c:pt>
              </c:numCache>
            </c:numRef>
          </c:yVal>
          <c:smooth val="0"/>
          <c:extLst>
            <c:ext xmlns:c16="http://schemas.microsoft.com/office/drawing/2014/chart" uri="{C3380CC4-5D6E-409C-BE32-E72D297353CC}">
              <c16:uniqueId val="{00000010-58A0-44E0-A973-09CBD754FB35}"/>
            </c:ext>
          </c:extLst>
        </c:ser>
        <c:ser>
          <c:idx val="17"/>
          <c:order val="17"/>
          <c:spPr>
            <a:ln w="25400" cap="rnd">
              <a:noFill/>
              <a:round/>
            </a:ln>
            <a:effectLst/>
          </c:spPr>
          <c:marker>
            <c:symbol val="circle"/>
            <c:size val="5"/>
            <c:spPr>
              <a:solidFill>
                <a:schemeClr val="accent6">
                  <a:lumMod val="80000"/>
                  <a:lumOff val="20000"/>
                </a:schemeClr>
              </a:solidFill>
              <a:ln w="9525">
                <a:solidFill>
                  <a:schemeClr val="accent6">
                    <a:lumMod val="80000"/>
                    <a:lumOff val="2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Nb'!$E$38:$N$38</c:f>
              <c:numCache>
                <c:formatCode>General</c:formatCode>
                <c:ptCount val="10"/>
                <c:pt idx="0">
                  <c:v>51</c:v>
                </c:pt>
                <c:pt idx="1">
                  <c:v>41</c:v>
                </c:pt>
                <c:pt idx="2">
                  <c:v>39</c:v>
                </c:pt>
                <c:pt idx="3">
                  <c:v>26</c:v>
                </c:pt>
                <c:pt idx="4">
                  <c:v>25</c:v>
                </c:pt>
                <c:pt idx="5">
                  <c:v>28</c:v>
                </c:pt>
                <c:pt idx="6">
                  <c:v>20</c:v>
                </c:pt>
                <c:pt idx="7">
                  <c:v>20</c:v>
                </c:pt>
                <c:pt idx="8">
                  <c:v>18</c:v>
                </c:pt>
                <c:pt idx="9">
                  <c:v>18</c:v>
                </c:pt>
              </c:numCache>
            </c:numRef>
          </c:yVal>
          <c:smooth val="0"/>
          <c:extLst>
            <c:ext xmlns:c16="http://schemas.microsoft.com/office/drawing/2014/chart" uri="{C3380CC4-5D6E-409C-BE32-E72D297353CC}">
              <c16:uniqueId val="{00000011-58A0-44E0-A973-09CBD754FB35}"/>
            </c:ext>
          </c:extLst>
        </c:ser>
        <c:ser>
          <c:idx val="18"/>
          <c:order val="18"/>
          <c:spPr>
            <a:ln w="25400" cap="rnd">
              <a:noFill/>
              <a:round/>
            </a:ln>
            <a:effectLst/>
          </c:spPr>
          <c:marker>
            <c:symbol val="circle"/>
            <c:size val="5"/>
            <c:spPr>
              <a:solidFill>
                <a:schemeClr val="accent1">
                  <a:lumMod val="80000"/>
                </a:schemeClr>
              </a:solidFill>
              <a:ln w="9525">
                <a:solidFill>
                  <a:schemeClr val="accent1">
                    <a:lumMod val="8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Nb'!$E$39:$N$39</c:f>
              <c:numCache>
                <c:formatCode>General</c:formatCode>
                <c:ptCount val="10"/>
                <c:pt idx="0">
                  <c:v>48</c:v>
                </c:pt>
                <c:pt idx="1">
                  <c:v>39</c:v>
                </c:pt>
                <c:pt idx="2">
                  <c:v>32</c:v>
                </c:pt>
                <c:pt idx="3">
                  <c:v>32</c:v>
                </c:pt>
                <c:pt idx="4">
                  <c:v>25</c:v>
                </c:pt>
                <c:pt idx="5">
                  <c:v>26</c:v>
                </c:pt>
                <c:pt idx="6">
                  <c:v>26</c:v>
                </c:pt>
                <c:pt idx="7">
                  <c:v>21</c:v>
                </c:pt>
                <c:pt idx="8">
                  <c:v>19</c:v>
                </c:pt>
                <c:pt idx="9">
                  <c:v>16</c:v>
                </c:pt>
              </c:numCache>
            </c:numRef>
          </c:yVal>
          <c:smooth val="0"/>
          <c:extLst>
            <c:ext xmlns:c16="http://schemas.microsoft.com/office/drawing/2014/chart" uri="{C3380CC4-5D6E-409C-BE32-E72D297353CC}">
              <c16:uniqueId val="{00000012-58A0-44E0-A973-09CBD754FB35}"/>
            </c:ext>
          </c:extLst>
        </c:ser>
        <c:ser>
          <c:idx val="19"/>
          <c:order val="19"/>
          <c:spPr>
            <a:ln w="25400" cap="rnd">
              <a:noFill/>
              <a:round/>
            </a:ln>
            <a:effectLst/>
          </c:spPr>
          <c:marker>
            <c:symbol val="circle"/>
            <c:size val="5"/>
            <c:spPr>
              <a:solidFill>
                <a:schemeClr val="accent2">
                  <a:lumMod val="80000"/>
                </a:schemeClr>
              </a:solidFill>
              <a:ln w="9525">
                <a:solidFill>
                  <a:schemeClr val="accent2">
                    <a:lumMod val="80000"/>
                  </a:schemeClr>
                </a:solidFill>
              </a:ln>
              <a:effectLst/>
            </c:spPr>
          </c:marker>
          <c:xVal>
            <c:numRef>
              <c:f>'Fig 4B - Quench Nb'!$E$21:$N$21</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Nb'!$E$40:$N$40</c:f>
              <c:numCache>
                <c:formatCode>General</c:formatCode>
                <c:ptCount val="10"/>
                <c:pt idx="0">
                  <c:v>52</c:v>
                </c:pt>
                <c:pt idx="1">
                  <c:v>40</c:v>
                </c:pt>
                <c:pt idx="2">
                  <c:v>32</c:v>
                </c:pt>
                <c:pt idx="3">
                  <c:v>27</c:v>
                </c:pt>
                <c:pt idx="4">
                  <c:v>23</c:v>
                </c:pt>
                <c:pt idx="5">
                  <c:v>26</c:v>
                </c:pt>
                <c:pt idx="6">
                  <c:v>24</c:v>
                </c:pt>
                <c:pt idx="7">
                  <c:v>23</c:v>
                </c:pt>
                <c:pt idx="8">
                  <c:v>24</c:v>
                </c:pt>
                <c:pt idx="9">
                  <c:v>20</c:v>
                </c:pt>
              </c:numCache>
            </c:numRef>
          </c:yVal>
          <c:smooth val="0"/>
          <c:extLst>
            <c:ext xmlns:c16="http://schemas.microsoft.com/office/drawing/2014/chart" uri="{C3380CC4-5D6E-409C-BE32-E72D297353CC}">
              <c16:uniqueId val="{00000013-58A0-44E0-A973-09CBD754FB35}"/>
            </c:ext>
          </c:extLst>
        </c:ser>
        <c:dLbls>
          <c:showLegendKey val="0"/>
          <c:showVal val="0"/>
          <c:showCatName val="0"/>
          <c:showSerName val="0"/>
          <c:showPercent val="0"/>
          <c:showBubbleSize val="0"/>
        </c:dLbls>
        <c:axId val="1383568191"/>
        <c:axId val="1842271631"/>
      </c:scatterChart>
      <c:valAx>
        <c:axId val="13835681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42271631"/>
        <c:crosses val="autoZero"/>
        <c:crossBetween val="midCat"/>
      </c:valAx>
      <c:valAx>
        <c:axId val="1842271631"/>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8356819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v>no quench</c:v>
          </c:tx>
          <c:spPr>
            <a:ln w="19050" cap="rnd">
              <a:noFill/>
              <a:round/>
            </a:ln>
            <a:effectLst/>
          </c:spPr>
          <c:marker>
            <c:symbol val="circle"/>
            <c:size val="5"/>
            <c:spPr>
              <a:solidFill>
                <a:schemeClr val="tx1"/>
              </a:solidFill>
              <a:ln w="9525">
                <a:solidFill>
                  <a:schemeClr val="accent1"/>
                </a:solidFill>
              </a:ln>
              <a:effectLst/>
            </c:spPr>
          </c:marker>
          <c:errBars>
            <c:errDir val="y"/>
            <c:errBarType val="both"/>
            <c:errValType val="cust"/>
            <c:noEndCap val="0"/>
            <c:plus>
              <c:numRef>
                <c:f>'Fig 4B - Quench Nb'!$E$51:$N$51</c:f>
                <c:numCache>
                  <c:formatCode>General</c:formatCode>
                  <c:ptCount val="10"/>
                  <c:pt idx="0">
                    <c:v>27338.379383813764</c:v>
                  </c:pt>
                  <c:pt idx="1">
                    <c:v>24954.589604586436</c:v>
                  </c:pt>
                  <c:pt idx="2">
                    <c:v>22430.896348563514</c:v>
                  </c:pt>
                  <c:pt idx="3">
                    <c:v>19996.478539982985</c:v>
                  </c:pt>
                  <c:pt idx="4">
                    <c:v>17208.685529890616</c:v>
                  </c:pt>
                  <c:pt idx="5">
                    <c:v>14448.848097109103</c:v>
                  </c:pt>
                  <c:pt idx="6">
                    <c:v>11742.098733474637</c:v>
                  </c:pt>
                  <c:pt idx="7">
                    <c:v>9190.1828191826517</c:v>
                  </c:pt>
                  <c:pt idx="8">
                    <c:v>7030.2954122379051</c:v>
                  </c:pt>
                  <c:pt idx="9">
                    <c:v>5181.92422432697</c:v>
                  </c:pt>
                </c:numCache>
              </c:numRef>
            </c:plus>
            <c:minus>
              <c:numRef>
                <c:f>'Fig 4B - Quench Nb'!$E$51:$N$51</c:f>
                <c:numCache>
                  <c:formatCode>General</c:formatCode>
                  <c:ptCount val="10"/>
                  <c:pt idx="0">
                    <c:v>27338.379383813764</c:v>
                  </c:pt>
                  <c:pt idx="1">
                    <c:v>24954.589604586436</c:v>
                  </c:pt>
                  <c:pt idx="2">
                    <c:v>22430.896348563514</c:v>
                  </c:pt>
                  <c:pt idx="3">
                    <c:v>19996.478539982985</c:v>
                  </c:pt>
                  <c:pt idx="4">
                    <c:v>17208.685529890616</c:v>
                  </c:pt>
                  <c:pt idx="5">
                    <c:v>14448.848097109103</c:v>
                  </c:pt>
                  <c:pt idx="6">
                    <c:v>11742.098733474637</c:v>
                  </c:pt>
                  <c:pt idx="7">
                    <c:v>9190.1828191826517</c:v>
                  </c:pt>
                  <c:pt idx="8">
                    <c:v>7030.2954122379051</c:v>
                  </c:pt>
                  <c:pt idx="9">
                    <c:v>5181.92422432697</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Nb'!$E$44:$N$44</c:f>
              <c:numCache>
                <c:formatCode>0.0</c:formatCode>
                <c:ptCount val="10"/>
                <c:pt idx="0">
                  <c:v>67128</c:v>
                </c:pt>
                <c:pt idx="1">
                  <c:v>59092.5</c:v>
                </c:pt>
                <c:pt idx="2">
                  <c:v>51274.5</c:v>
                </c:pt>
                <c:pt idx="3">
                  <c:v>43849</c:v>
                </c:pt>
                <c:pt idx="4">
                  <c:v>36937.5</c:v>
                </c:pt>
                <c:pt idx="5">
                  <c:v>30517</c:v>
                </c:pt>
                <c:pt idx="6">
                  <c:v>24847</c:v>
                </c:pt>
                <c:pt idx="7">
                  <c:v>19757.25</c:v>
                </c:pt>
                <c:pt idx="8">
                  <c:v>15530.75</c:v>
                </c:pt>
                <c:pt idx="9">
                  <c:v>12061</c:v>
                </c:pt>
              </c:numCache>
            </c:numRef>
          </c:yVal>
          <c:smooth val="1"/>
          <c:extLst>
            <c:ext xmlns:c16="http://schemas.microsoft.com/office/drawing/2014/chart" uri="{C3380CC4-5D6E-409C-BE32-E72D297353CC}">
              <c16:uniqueId val="{00000000-5BD6-4A56-B957-F19767F8D4EB}"/>
            </c:ext>
          </c:extLst>
        </c:ser>
        <c:ser>
          <c:idx val="2"/>
          <c:order val="1"/>
          <c:tx>
            <c:v>Duckweed</c:v>
          </c:tx>
          <c:spPr>
            <a:ln w="19050" cap="rnd">
              <a:noFill/>
              <a:round/>
            </a:ln>
            <a:effectLst/>
          </c:spPr>
          <c:marker>
            <c:symbol val="diamond"/>
            <c:size val="6"/>
            <c:spPr>
              <a:solidFill>
                <a:srgbClr val="00B050"/>
              </a:solidFill>
              <a:ln w="9525">
                <a:solidFill>
                  <a:schemeClr val="accent3"/>
                </a:solidFill>
              </a:ln>
              <a:effectLst/>
            </c:spPr>
          </c:marker>
          <c:errBars>
            <c:errDir val="y"/>
            <c:errBarType val="both"/>
            <c:errValType val="cust"/>
            <c:noEndCap val="0"/>
            <c:plus>
              <c:numRef>
                <c:f>'Fig 4B - Quench Nb'!$E$53:$N$53</c:f>
                <c:numCache>
                  <c:formatCode>General</c:formatCode>
                  <c:ptCount val="10"/>
                  <c:pt idx="0">
                    <c:v>9428.9822002872279</c:v>
                  </c:pt>
                  <c:pt idx="1">
                    <c:v>8648.8587879172428</c:v>
                  </c:pt>
                  <c:pt idx="2">
                    <c:v>7958.8127464674853</c:v>
                  </c:pt>
                  <c:pt idx="3">
                    <c:v>7257.5116258949256</c:v>
                  </c:pt>
                  <c:pt idx="4">
                    <c:v>6475.0568594672077</c:v>
                  </c:pt>
                  <c:pt idx="5">
                    <c:v>5760.8039658830021</c:v>
                  </c:pt>
                  <c:pt idx="6">
                    <c:v>5022.6137949610784</c:v>
                  </c:pt>
                  <c:pt idx="7">
                    <c:v>4371.7260893152943</c:v>
                  </c:pt>
                  <c:pt idx="8">
                    <c:v>3767.2167887358614</c:v>
                  </c:pt>
                  <c:pt idx="9">
                    <c:v>3192.5142129675792</c:v>
                  </c:pt>
                </c:numCache>
              </c:numRef>
            </c:plus>
            <c:minus>
              <c:numRef>
                <c:f>'Fig 4B - Quench Nb'!$E$53:$N$53</c:f>
                <c:numCache>
                  <c:formatCode>General</c:formatCode>
                  <c:ptCount val="10"/>
                  <c:pt idx="0">
                    <c:v>9428.9822002872279</c:v>
                  </c:pt>
                  <c:pt idx="1">
                    <c:v>8648.8587879172428</c:v>
                  </c:pt>
                  <c:pt idx="2">
                    <c:v>7958.8127464674853</c:v>
                  </c:pt>
                  <c:pt idx="3">
                    <c:v>7257.5116258949256</c:v>
                  </c:pt>
                  <c:pt idx="4">
                    <c:v>6475.0568594672077</c:v>
                  </c:pt>
                  <c:pt idx="5">
                    <c:v>5760.8039658830021</c:v>
                  </c:pt>
                  <c:pt idx="6">
                    <c:v>5022.6137949610784</c:v>
                  </c:pt>
                  <c:pt idx="7">
                    <c:v>4371.7260893152943</c:v>
                  </c:pt>
                  <c:pt idx="8">
                    <c:v>3767.2167887358614</c:v>
                  </c:pt>
                  <c:pt idx="9">
                    <c:v>3192.5142129675792</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Nb'!$E$46:$N$46</c:f>
              <c:numCache>
                <c:formatCode>0.0</c:formatCode>
                <c:ptCount val="10"/>
                <c:pt idx="0">
                  <c:v>22667.333333333332</c:v>
                </c:pt>
                <c:pt idx="1">
                  <c:v>18749.333333333332</c:v>
                </c:pt>
                <c:pt idx="2">
                  <c:v>15619.666666666666</c:v>
                </c:pt>
                <c:pt idx="3">
                  <c:v>12933</c:v>
                </c:pt>
                <c:pt idx="4">
                  <c:v>10699.333333333334</c:v>
                </c:pt>
                <c:pt idx="5">
                  <c:v>8913.3333333333339</c:v>
                </c:pt>
                <c:pt idx="6">
                  <c:v>7372.666666666667</c:v>
                </c:pt>
                <c:pt idx="7">
                  <c:v>6138</c:v>
                </c:pt>
                <c:pt idx="8">
                  <c:v>5087.666666666667</c:v>
                </c:pt>
                <c:pt idx="9">
                  <c:v>4192</c:v>
                </c:pt>
              </c:numCache>
            </c:numRef>
          </c:yVal>
          <c:smooth val="1"/>
          <c:extLst>
            <c:ext xmlns:c16="http://schemas.microsoft.com/office/drawing/2014/chart" uri="{C3380CC4-5D6E-409C-BE32-E72D297353CC}">
              <c16:uniqueId val="{00000001-5BD6-4A56-B957-F19767F8D4EB}"/>
            </c:ext>
          </c:extLst>
        </c:ser>
        <c:ser>
          <c:idx val="1"/>
          <c:order val="2"/>
          <c:tx>
            <c:v>N.benthi</c:v>
          </c:tx>
          <c:spPr>
            <a:ln w="19050" cap="rnd">
              <a:noFill/>
              <a:round/>
            </a:ln>
            <a:effectLst/>
          </c:spPr>
          <c:marker>
            <c:symbol val="x"/>
            <c:size val="5"/>
            <c:spPr>
              <a:solidFill>
                <a:srgbClr val="00B0F0"/>
              </a:solidFill>
              <a:ln w="9525">
                <a:noFill/>
              </a:ln>
              <a:effectLst/>
            </c:spPr>
          </c:marker>
          <c:errBars>
            <c:errDir val="y"/>
            <c:errBarType val="both"/>
            <c:errValType val="cust"/>
            <c:noEndCap val="0"/>
            <c:plus>
              <c:numRef>
                <c:f>'Fig 4B - Quench Nb'!$E$52:$N$52</c:f>
                <c:numCache>
                  <c:formatCode>General</c:formatCode>
                  <c:ptCount val="10"/>
                  <c:pt idx="0">
                    <c:v>51.926229723843164</c:v>
                  </c:pt>
                  <c:pt idx="1">
                    <c:v>79.387236589601372</c:v>
                  </c:pt>
                  <c:pt idx="2">
                    <c:v>45.177427992306072</c:v>
                  </c:pt>
                  <c:pt idx="3">
                    <c:v>22.516660498395403</c:v>
                  </c:pt>
                  <c:pt idx="4">
                    <c:v>6.2449979983983983</c:v>
                  </c:pt>
                  <c:pt idx="5">
                    <c:v>2.0816659994661331</c:v>
                  </c:pt>
                  <c:pt idx="6">
                    <c:v>1.7320508075688772</c:v>
                  </c:pt>
                  <c:pt idx="7">
                    <c:v>2.0816659994661331</c:v>
                  </c:pt>
                  <c:pt idx="8">
                    <c:v>1</c:v>
                  </c:pt>
                  <c:pt idx="9">
                    <c:v>2</c:v>
                  </c:pt>
                </c:numCache>
              </c:numRef>
            </c:plus>
            <c:minus>
              <c:numRef>
                <c:f>'Fig 4B - Quench Nb'!$E$52:$N$52</c:f>
                <c:numCache>
                  <c:formatCode>General</c:formatCode>
                  <c:ptCount val="10"/>
                  <c:pt idx="0">
                    <c:v>51.926229723843164</c:v>
                  </c:pt>
                  <c:pt idx="1">
                    <c:v>79.387236589601372</c:v>
                  </c:pt>
                  <c:pt idx="2">
                    <c:v>45.177427992306072</c:v>
                  </c:pt>
                  <c:pt idx="3">
                    <c:v>22.516660498395403</c:v>
                  </c:pt>
                  <c:pt idx="4">
                    <c:v>6.2449979983983983</c:v>
                  </c:pt>
                  <c:pt idx="5">
                    <c:v>2.0816659994661331</c:v>
                  </c:pt>
                  <c:pt idx="6">
                    <c:v>1.7320508075688772</c:v>
                  </c:pt>
                  <c:pt idx="7">
                    <c:v>2.0816659994661331</c:v>
                  </c:pt>
                  <c:pt idx="8">
                    <c:v>1</c:v>
                  </c:pt>
                  <c:pt idx="9">
                    <c:v>2</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Nb'!$E$45:$N$45</c:f>
              <c:numCache>
                <c:formatCode>0.0</c:formatCode>
                <c:ptCount val="10"/>
                <c:pt idx="0">
                  <c:v>921.66666666666663</c:v>
                </c:pt>
                <c:pt idx="1">
                  <c:v>319.66666666666669</c:v>
                </c:pt>
                <c:pt idx="2">
                  <c:v>130</c:v>
                </c:pt>
                <c:pt idx="3">
                  <c:v>60</c:v>
                </c:pt>
                <c:pt idx="4">
                  <c:v>35</c:v>
                </c:pt>
                <c:pt idx="5">
                  <c:v>26.666666666666668</c:v>
                </c:pt>
                <c:pt idx="6">
                  <c:v>25</c:v>
                </c:pt>
                <c:pt idx="7">
                  <c:v>18.333333333333332</c:v>
                </c:pt>
                <c:pt idx="8">
                  <c:v>19</c:v>
                </c:pt>
                <c:pt idx="9">
                  <c:v>19</c:v>
                </c:pt>
              </c:numCache>
            </c:numRef>
          </c:yVal>
          <c:smooth val="1"/>
          <c:extLst>
            <c:ext xmlns:c16="http://schemas.microsoft.com/office/drawing/2014/chart" uri="{C3380CC4-5D6E-409C-BE32-E72D297353CC}">
              <c16:uniqueId val="{00000002-5BD6-4A56-B957-F19767F8D4EB}"/>
            </c:ext>
          </c:extLst>
        </c:ser>
        <c:ser>
          <c:idx val="3"/>
          <c:order val="3"/>
          <c:tx>
            <c:v>Pepper</c:v>
          </c:tx>
          <c:spPr>
            <a:ln w="19050" cap="rnd">
              <a:noFill/>
              <a:round/>
            </a:ln>
            <a:effectLst/>
          </c:spPr>
          <c:marker>
            <c:symbol val="triangle"/>
            <c:size val="7"/>
            <c:spPr>
              <a:solidFill>
                <a:srgbClr val="FF0000"/>
              </a:solidFill>
              <a:ln w="9525">
                <a:noFill/>
              </a:ln>
              <a:effectLst/>
            </c:spPr>
          </c:marker>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Nb'!$E$47:$N$47</c:f>
              <c:numCache>
                <c:formatCode>0.0</c:formatCode>
                <c:ptCount val="10"/>
                <c:pt idx="0">
                  <c:v>329.33333333333331</c:v>
                </c:pt>
                <c:pt idx="1">
                  <c:v>198</c:v>
                </c:pt>
                <c:pt idx="2">
                  <c:v>122.66666666666667</c:v>
                </c:pt>
                <c:pt idx="3">
                  <c:v>76.666666666666671</c:v>
                </c:pt>
                <c:pt idx="4">
                  <c:v>57</c:v>
                </c:pt>
                <c:pt idx="5">
                  <c:v>41.333333333333336</c:v>
                </c:pt>
                <c:pt idx="6">
                  <c:v>36.333333333333336</c:v>
                </c:pt>
                <c:pt idx="7">
                  <c:v>31.333333333333332</c:v>
                </c:pt>
                <c:pt idx="8">
                  <c:v>27.333333333333332</c:v>
                </c:pt>
                <c:pt idx="9">
                  <c:v>24</c:v>
                </c:pt>
              </c:numCache>
            </c:numRef>
          </c:yVal>
          <c:smooth val="1"/>
          <c:extLst>
            <c:ext xmlns:c16="http://schemas.microsoft.com/office/drawing/2014/chart" uri="{C3380CC4-5D6E-409C-BE32-E72D297353CC}">
              <c16:uniqueId val="{00000003-5BD6-4A56-B957-F19767F8D4EB}"/>
            </c:ext>
          </c:extLst>
        </c:ser>
        <c:ser>
          <c:idx val="4"/>
          <c:order val="4"/>
          <c:tx>
            <c:v>Tomato</c:v>
          </c:tx>
          <c:spPr>
            <a:ln w="19050" cap="rnd">
              <a:noFill/>
              <a:round/>
            </a:ln>
            <a:effectLst/>
          </c:spPr>
          <c:marker>
            <c:symbol val="circle"/>
            <c:size val="6"/>
            <c:spPr>
              <a:solidFill>
                <a:srgbClr val="C00000"/>
              </a:solidFill>
              <a:ln w="9525">
                <a:noFill/>
              </a:ln>
              <a:effectLst/>
            </c:spPr>
          </c:marker>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Nb'!$E$48:$N$48</c:f>
              <c:numCache>
                <c:formatCode>0.0</c:formatCode>
                <c:ptCount val="10"/>
                <c:pt idx="0">
                  <c:v>40.333333333333336</c:v>
                </c:pt>
                <c:pt idx="1">
                  <c:v>33.333333333333336</c:v>
                </c:pt>
                <c:pt idx="2">
                  <c:v>28.666666666666668</c:v>
                </c:pt>
                <c:pt idx="3">
                  <c:v>25.333333333333332</c:v>
                </c:pt>
                <c:pt idx="4">
                  <c:v>24.666666666666668</c:v>
                </c:pt>
                <c:pt idx="5">
                  <c:v>23.333333333333332</c:v>
                </c:pt>
                <c:pt idx="6">
                  <c:v>21</c:v>
                </c:pt>
                <c:pt idx="7">
                  <c:v>21</c:v>
                </c:pt>
                <c:pt idx="8">
                  <c:v>19.666666666666668</c:v>
                </c:pt>
                <c:pt idx="9">
                  <c:v>20.333333333333332</c:v>
                </c:pt>
              </c:numCache>
            </c:numRef>
          </c:yVal>
          <c:smooth val="1"/>
          <c:extLst>
            <c:ext xmlns:c16="http://schemas.microsoft.com/office/drawing/2014/chart" uri="{C3380CC4-5D6E-409C-BE32-E72D297353CC}">
              <c16:uniqueId val="{00000004-5BD6-4A56-B957-F19767F8D4EB}"/>
            </c:ext>
          </c:extLst>
        </c:ser>
        <c:ser>
          <c:idx val="5"/>
          <c:order val="5"/>
          <c:tx>
            <c:v>WT-CTRL</c:v>
          </c:tx>
          <c:spPr>
            <a:ln w="19050" cap="rnd">
              <a:noFill/>
              <a:round/>
            </a:ln>
            <a:effectLst/>
          </c:spPr>
          <c:marker>
            <c:symbol val="circle"/>
            <c:size val="6"/>
            <c:spPr>
              <a:noFill/>
              <a:ln w="15875">
                <a:solidFill>
                  <a:srgbClr val="FFC000"/>
                </a:solidFill>
              </a:ln>
              <a:effectLst/>
            </c:spPr>
          </c:marker>
          <c:xVal>
            <c:numRef>
              <c:f>'Fig 4B - Quench Nb'!$E$43:$N$43</c:f>
              <c:numCache>
                <c:formatCode>General</c:formatCode>
                <c:ptCount val="10"/>
                <c:pt idx="0">
                  <c:v>0</c:v>
                </c:pt>
                <c:pt idx="1">
                  <c:v>11.2</c:v>
                </c:pt>
                <c:pt idx="2">
                  <c:v>22.4</c:v>
                </c:pt>
                <c:pt idx="3">
                  <c:v>33.6</c:v>
                </c:pt>
                <c:pt idx="4">
                  <c:v>44.8</c:v>
                </c:pt>
                <c:pt idx="5">
                  <c:v>56</c:v>
                </c:pt>
                <c:pt idx="6">
                  <c:v>67.3</c:v>
                </c:pt>
                <c:pt idx="7">
                  <c:v>78.5</c:v>
                </c:pt>
                <c:pt idx="8">
                  <c:v>89.7</c:v>
                </c:pt>
                <c:pt idx="9">
                  <c:v>100.9</c:v>
                </c:pt>
              </c:numCache>
            </c:numRef>
          </c:xVal>
          <c:yVal>
            <c:numRef>
              <c:f>'Fig 4B - Quench Nb'!$E$49:$N$49</c:f>
              <c:numCache>
                <c:formatCode>0.0</c:formatCode>
                <c:ptCount val="10"/>
                <c:pt idx="0">
                  <c:v>50.333333333333336</c:v>
                </c:pt>
                <c:pt idx="1">
                  <c:v>40</c:v>
                </c:pt>
                <c:pt idx="2">
                  <c:v>34.333333333333336</c:v>
                </c:pt>
                <c:pt idx="3">
                  <c:v>28.333333333333332</c:v>
                </c:pt>
                <c:pt idx="4">
                  <c:v>24.333333333333332</c:v>
                </c:pt>
                <c:pt idx="5">
                  <c:v>26.666666666666668</c:v>
                </c:pt>
                <c:pt idx="6">
                  <c:v>23.333333333333332</c:v>
                </c:pt>
                <c:pt idx="7">
                  <c:v>21.333333333333332</c:v>
                </c:pt>
                <c:pt idx="8">
                  <c:v>20.333333333333332</c:v>
                </c:pt>
                <c:pt idx="9">
                  <c:v>18</c:v>
                </c:pt>
              </c:numCache>
            </c:numRef>
          </c:yVal>
          <c:smooth val="1"/>
          <c:extLst>
            <c:ext xmlns:c16="http://schemas.microsoft.com/office/drawing/2014/chart" uri="{C3380CC4-5D6E-409C-BE32-E72D297353CC}">
              <c16:uniqueId val="{00000005-5BD6-4A56-B957-F19767F8D4EB}"/>
            </c:ext>
          </c:extLst>
        </c:ser>
        <c:dLbls>
          <c:showLegendKey val="0"/>
          <c:showVal val="0"/>
          <c:showCatName val="0"/>
          <c:showSerName val="0"/>
          <c:showPercent val="0"/>
          <c:showBubbleSize val="0"/>
        </c:dLbls>
        <c:axId val="238594383"/>
        <c:axId val="238615503"/>
      </c:scatterChart>
      <c:valAx>
        <c:axId val="238594383"/>
        <c:scaling>
          <c:orientation val="minMax"/>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 (s)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8615503"/>
        <c:crosses val="autoZero"/>
        <c:crossBetween val="midCat"/>
      </c:valAx>
      <c:valAx>
        <c:axId val="238615503"/>
        <c:scaling>
          <c:logBase val="10"/>
          <c:orientation val="minMax"/>
          <c:min val="1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Luminescence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8594383"/>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2700" cap="rnd">
              <a:solidFill>
                <a:srgbClr val="C00000"/>
              </a:solidFill>
              <a:round/>
            </a:ln>
            <a:effectLst/>
          </c:spPr>
          <c:marker>
            <c:symbol val="circle"/>
            <c:size val="5"/>
            <c:spPr>
              <a:solidFill>
                <a:srgbClr val="C00000"/>
              </a:solidFill>
              <a:ln w="9525">
                <a:solidFill>
                  <a:schemeClr val="accent1"/>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Transfer'!$E$30:$N$30</c:f>
              <c:numCache>
                <c:formatCode>General</c:formatCode>
                <c:ptCount val="10"/>
                <c:pt idx="0">
                  <c:v>58489</c:v>
                </c:pt>
                <c:pt idx="1">
                  <c:v>43649</c:v>
                </c:pt>
                <c:pt idx="2">
                  <c:v>31284</c:v>
                </c:pt>
                <c:pt idx="3">
                  <c:v>21973</c:v>
                </c:pt>
                <c:pt idx="4">
                  <c:v>15253</c:v>
                </c:pt>
                <c:pt idx="5">
                  <c:v>10535</c:v>
                </c:pt>
                <c:pt idx="6">
                  <c:v>7104</c:v>
                </c:pt>
                <c:pt idx="7">
                  <c:v>4728</c:v>
                </c:pt>
                <c:pt idx="8">
                  <c:v>3050</c:v>
                </c:pt>
                <c:pt idx="9">
                  <c:v>1986</c:v>
                </c:pt>
              </c:numCache>
            </c:numRef>
          </c:yVal>
          <c:smooth val="0"/>
          <c:extLst>
            <c:ext xmlns:c16="http://schemas.microsoft.com/office/drawing/2014/chart" uri="{C3380CC4-5D6E-409C-BE32-E72D297353CC}">
              <c16:uniqueId val="{00000000-6BD4-4FEA-BDE1-FF1A170FBE4E}"/>
            </c:ext>
          </c:extLst>
        </c:ser>
        <c:ser>
          <c:idx val="1"/>
          <c:order val="1"/>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'Summary Infiltration'!#REF!</c:f>
              <c:numCache>
                <c:formatCode>General</c:formatCode>
                <c:ptCount val="1"/>
                <c:pt idx="0">
                  <c:v>1</c:v>
                </c:pt>
              </c:numCache>
            </c:numRef>
          </c:yVal>
          <c:smooth val="0"/>
          <c:extLst>
            <c:ext xmlns:c16="http://schemas.microsoft.com/office/drawing/2014/chart" uri="{C3380CC4-5D6E-409C-BE32-E72D297353CC}">
              <c16:uniqueId val="{00000001-6BD4-4FEA-BDE1-FF1A170FBE4E}"/>
            </c:ext>
          </c:extLst>
        </c:ser>
        <c:ser>
          <c:idx val="2"/>
          <c:order val="2"/>
          <c:spPr>
            <a:ln w="19050" cap="rnd">
              <a:solidFill>
                <a:schemeClr val="accent3"/>
              </a:solidFill>
              <a:round/>
            </a:ln>
            <a:effectLst/>
          </c:spPr>
          <c:marker>
            <c:symbol val="circle"/>
            <c:size val="5"/>
            <c:spPr>
              <a:solidFill>
                <a:srgbClr val="00B0F0"/>
              </a:solidFill>
              <a:ln w="9525">
                <a:solidFill>
                  <a:schemeClr val="accent3"/>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Transfer'!$E$31:$N$31</c:f>
              <c:numCache>
                <c:formatCode>General</c:formatCode>
                <c:ptCount val="10"/>
                <c:pt idx="0">
                  <c:v>33963</c:v>
                </c:pt>
                <c:pt idx="1">
                  <c:v>22936</c:v>
                </c:pt>
                <c:pt idx="2">
                  <c:v>14604</c:v>
                </c:pt>
                <c:pt idx="3">
                  <c:v>8912</c:v>
                </c:pt>
                <c:pt idx="4">
                  <c:v>5248</c:v>
                </c:pt>
                <c:pt idx="5">
                  <c:v>3095</c:v>
                </c:pt>
                <c:pt idx="6">
                  <c:v>1801</c:v>
                </c:pt>
                <c:pt idx="7">
                  <c:v>1065</c:v>
                </c:pt>
                <c:pt idx="8">
                  <c:v>643</c:v>
                </c:pt>
                <c:pt idx="9">
                  <c:v>395</c:v>
                </c:pt>
              </c:numCache>
            </c:numRef>
          </c:yVal>
          <c:smooth val="0"/>
          <c:extLst>
            <c:ext xmlns:c16="http://schemas.microsoft.com/office/drawing/2014/chart" uri="{C3380CC4-5D6E-409C-BE32-E72D297353CC}">
              <c16:uniqueId val="{00000002-6BD4-4FEA-BDE1-FF1A170FBE4E}"/>
            </c:ext>
          </c:extLst>
        </c:ser>
        <c:ser>
          <c:idx val="3"/>
          <c:order val="3"/>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'Summary Infiltration'!#REF!</c:f>
              <c:numCache>
                <c:formatCode>General</c:formatCode>
                <c:ptCount val="1"/>
                <c:pt idx="0">
                  <c:v>1</c:v>
                </c:pt>
              </c:numCache>
            </c:numRef>
          </c:yVal>
          <c:smooth val="0"/>
          <c:extLst>
            <c:ext xmlns:c16="http://schemas.microsoft.com/office/drawing/2014/chart" uri="{C3380CC4-5D6E-409C-BE32-E72D297353CC}">
              <c16:uniqueId val="{00000003-6BD4-4FEA-BDE1-FF1A170FBE4E}"/>
            </c:ext>
          </c:extLst>
        </c:ser>
        <c:ser>
          <c:idx val="4"/>
          <c:order val="4"/>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Transfer'!$E$32:$N$32</c:f>
              <c:numCache>
                <c:formatCode>General</c:formatCode>
                <c:ptCount val="10"/>
                <c:pt idx="0">
                  <c:v>82870</c:v>
                </c:pt>
                <c:pt idx="1">
                  <c:v>60992</c:v>
                </c:pt>
                <c:pt idx="2">
                  <c:v>41530</c:v>
                </c:pt>
                <c:pt idx="3">
                  <c:v>25876</c:v>
                </c:pt>
                <c:pt idx="4">
                  <c:v>15215</c:v>
                </c:pt>
                <c:pt idx="5">
                  <c:v>8474</c:v>
                </c:pt>
                <c:pt idx="6">
                  <c:v>4613</c:v>
                </c:pt>
                <c:pt idx="7">
                  <c:v>2485</c:v>
                </c:pt>
                <c:pt idx="8">
                  <c:v>1283</c:v>
                </c:pt>
                <c:pt idx="9">
                  <c:v>696</c:v>
                </c:pt>
              </c:numCache>
            </c:numRef>
          </c:yVal>
          <c:smooth val="0"/>
          <c:extLst>
            <c:ext xmlns:c16="http://schemas.microsoft.com/office/drawing/2014/chart" uri="{C3380CC4-5D6E-409C-BE32-E72D297353CC}">
              <c16:uniqueId val="{00000004-6BD4-4FEA-BDE1-FF1A170FBE4E}"/>
            </c:ext>
          </c:extLst>
        </c:ser>
        <c:ser>
          <c:idx val="5"/>
          <c:order val="5"/>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'Summary Infiltration'!#REF!</c:f>
              <c:numCache>
                <c:formatCode>General</c:formatCode>
                <c:ptCount val="1"/>
                <c:pt idx="0">
                  <c:v>1</c:v>
                </c:pt>
              </c:numCache>
            </c:numRef>
          </c:yVal>
          <c:smooth val="0"/>
          <c:extLst>
            <c:ext xmlns:c16="http://schemas.microsoft.com/office/drawing/2014/chart" uri="{C3380CC4-5D6E-409C-BE32-E72D297353CC}">
              <c16:uniqueId val="{00000005-6BD4-4FEA-BDE1-FF1A170FBE4E}"/>
            </c:ext>
          </c:extLst>
        </c:ser>
        <c:ser>
          <c:idx val="6"/>
          <c:order val="6"/>
          <c:spPr>
            <a:ln w="19050" cap="rnd">
              <a:solidFill>
                <a:schemeClr val="accent1">
                  <a:lumMod val="60000"/>
                </a:schemeClr>
              </a:solidFill>
              <a:round/>
            </a:ln>
            <a:effectLst/>
          </c:spPr>
          <c:marker>
            <c:symbol val="circle"/>
            <c:size val="5"/>
            <c:spPr>
              <a:solidFill>
                <a:srgbClr val="00B0F0"/>
              </a:solidFill>
              <a:ln w="9525">
                <a:solidFill>
                  <a:schemeClr val="accent1">
                    <a:lumMod val="60000"/>
                  </a:schemeClr>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Transfer'!$E$33:$N$33</c:f>
              <c:numCache>
                <c:formatCode>General</c:formatCode>
                <c:ptCount val="10"/>
                <c:pt idx="0">
                  <c:v>3398</c:v>
                </c:pt>
                <c:pt idx="1">
                  <c:v>3383</c:v>
                </c:pt>
                <c:pt idx="2">
                  <c:v>3405</c:v>
                </c:pt>
                <c:pt idx="3">
                  <c:v>3392</c:v>
                </c:pt>
                <c:pt idx="4">
                  <c:v>3334</c:v>
                </c:pt>
                <c:pt idx="5">
                  <c:v>3279</c:v>
                </c:pt>
                <c:pt idx="6">
                  <c:v>3244</c:v>
                </c:pt>
                <c:pt idx="7">
                  <c:v>3224</c:v>
                </c:pt>
                <c:pt idx="8">
                  <c:v>3187</c:v>
                </c:pt>
                <c:pt idx="9">
                  <c:v>3147</c:v>
                </c:pt>
              </c:numCache>
            </c:numRef>
          </c:yVal>
          <c:smooth val="0"/>
          <c:extLst>
            <c:ext xmlns:c16="http://schemas.microsoft.com/office/drawing/2014/chart" uri="{C3380CC4-5D6E-409C-BE32-E72D297353CC}">
              <c16:uniqueId val="{00000006-6BD4-4FEA-BDE1-FF1A170FBE4E}"/>
            </c:ext>
          </c:extLst>
        </c:ser>
        <c:ser>
          <c:idx val="7"/>
          <c:order val="7"/>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'Summary Infiltration'!#REF!</c:f>
              <c:numCache>
                <c:formatCode>General</c:formatCode>
                <c:ptCount val="1"/>
                <c:pt idx="0">
                  <c:v>1</c:v>
                </c:pt>
              </c:numCache>
            </c:numRef>
          </c:yVal>
          <c:smooth val="0"/>
          <c:extLst>
            <c:ext xmlns:c16="http://schemas.microsoft.com/office/drawing/2014/chart" uri="{C3380CC4-5D6E-409C-BE32-E72D297353CC}">
              <c16:uniqueId val="{00000007-6BD4-4FEA-BDE1-FF1A170FBE4E}"/>
            </c:ext>
          </c:extLst>
        </c:ser>
        <c:ser>
          <c:idx val="8"/>
          <c:order val="8"/>
          <c:spPr>
            <a:ln w="19050" cap="rnd">
              <a:solidFill>
                <a:schemeClr val="accent3">
                  <a:lumMod val="60000"/>
                </a:schemeClr>
              </a:solidFill>
              <a:round/>
            </a:ln>
            <a:effectLst/>
          </c:spPr>
          <c:marker>
            <c:symbol val="circle"/>
            <c:size val="5"/>
            <c:spPr>
              <a:solidFill>
                <a:srgbClr val="00B0F0"/>
              </a:solidFill>
              <a:ln w="9525">
                <a:solidFill>
                  <a:schemeClr val="accent3">
                    <a:lumMod val="60000"/>
                  </a:schemeClr>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Transfer'!$E$34:$N$34</c:f>
              <c:numCache>
                <c:formatCode>General</c:formatCode>
                <c:ptCount val="10"/>
                <c:pt idx="0">
                  <c:v>4134</c:v>
                </c:pt>
                <c:pt idx="1">
                  <c:v>4169</c:v>
                </c:pt>
                <c:pt idx="2">
                  <c:v>4095</c:v>
                </c:pt>
                <c:pt idx="3">
                  <c:v>3998</c:v>
                </c:pt>
                <c:pt idx="4">
                  <c:v>3950</c:v>
                </c:pt>
                <c:pt idx="5">
                  <c:v>3838</c:v>
                </c:pt>
                <c:pt idx="6">
                  <c:v>3734</c:v>
                </c:pt>
                <c:pt idx="7">
                  <c:v>3650</c:v>
                </c:pt>
                <c:pt idx="8">
                  <c:v>3631</c:v>
                </c:pt>
                <c:pt idx="9">
                  <c:v>3552</c:v>
                </c:pt>
              </c:numCache>
            </c:numRef>
          </c:yVal>
          <c:smooth val="0"/>
          <c:extLst>
            <c:ext xmlns:c16="http://schemas.microsoft.com/office/drawing/2014/chart" uri="{C3380CC4-5D6E-409C-BE32-E72D297353CC}">
              <c16:uniqueId val="{00000008-6BD4-4FEA-BDE1-FF1A170FBE4E}"/>
            </c:ext>
          </c:extLst>
        </c:ser>
        <c:ser>
          <c:idx val="9"/>
          <c:order val="9"/>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Transfer'!$E$35:$N$35</c:f>
              <c:numCache>
                <c:formatCode>General</c:formatCode>
                <c:ptCount val="10"/>
                <c:pt idx="0">
                  <c:v>5465</c:v>
                </c:pt>
                <c:pt idx="1">
                  <c:v>5569</c:v>
                </c:pt>
                <c:pt idx="2">
                  <c:v>5617</c:v>
                </c:pt>
                <c:pt idx="3">
                  <c:v>5689</c:v>
                </c:pt>
                <c:pt idx="4">
                  <c:v>5620</c:v>
                </c:pt>
                <c:pt idx="5">
                  <c:v>5587</c:v>
                </c:pt>
                <c:pt idx="6">
                  <c:v>5620</c:v>
                </c:pt>
                <c:pt idx="7">
                  <c:v>5491</c:v>
                </c:pt>
                <c:pt idx="8">
                  <c:v>5508</c:v>
                </c:pt>
                <c:pt idx="9">
                  <c:v>5426</c:v>
                </c:pt>
              </c:numCache>
            </c:numRef>
          </c:yVal>
          <c:smooth val="0"/>
          <c:extLst>
            <c:ext xmlns:c16="http://schemas.microsoft.com/office/drawing/2014/chart" uri="{C3380CC4-5D6E-409C-BE32-E72D297353CC}">
              <c16:uniqueId val="{00000009-6BD4-4FEA-BDE1-FF1A170FBE4E}"/>
            </c:ext>
          </c:extLst>
        </c:ser>
        <c:ser>
          <c:idx val="10"/>
          <c:order val="10"/>
          <c:spPr>
            <a:ln w="19050" cap="rnd">
              <a:solidFill>
                <a:schemeClr val="accent5">
                  <a:lumMod val="60000"/>
                </a:schemeClr>
              </a:solidFill>
              <a:round/>
            </a:ln>
            <a:effectLst/>
          </c:spPr>
          <c:marker>
            <c:symbol val="circle"/>
            <c:size val="5"/>
            <c:spPr>
              <a:solidFill>
                <a:srgbClr val="00B0F0"/>
              </a:solidFill>
              <a:ln w="9525">
                <a:solidFill>
                  <a:schemeClr val="accent5">
                    <a:lumMod val="60000"/>
                  </a:schemeClr>
                </a:solidFill>
              </a:ln>
              <a:effectLst/>
            </c:spPr>
          </c:marker>
          <c:xVal>
            <c:numRef>
              <c:f>'Fig 5 - Mass Transfer'!$E$29:$N$29</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Transfer'!$E$36:$N$36</c:f>
              <c:numCache>
                <c:formatCode>General</c:formatCode>
                <c:ptCount val="10"/>
                <c:pt idx="0">
                  <c:v>5524</c:v>
                </c:pt>
                <c:pt idx="1">
                  <c:v>5445</c:v>
                </c:pt>
                <c:pt idx="2">
                  <c:v>5332</c:v>
                </c:pt>
                <c:pt idx="3">
                  <c:v>5202</c:v>
                </c:pt>
                <c:pt idx="4">
                  <c:v>5160</c:v>
                </c:pt>
                <c:pt idx="5">
                  <c:v>5124</c:v>
                </c:pt>
                <c:pt idx="6">
                  <c:v>5045</c:v>
                </c:pt>
                <c:pt idx="7">
                  <c:v>5014</c:v>
                </c:pt>
                <c:pt idx="8">
                  <c:v>4917</c:v>
                </c:pt>
                <c:pt idx="9">
                  <c:v>4808</c:v>
                </c:pt>
              </c:numCache>
            </c:numRef>
          </c:yVal>
          <c:smooth val="0"/>
          <c:extLst>
            <c:ext xmlns:c16="http://schemas.microsoft.com/office/drawing/2014/chart" uri="{C3380CC4-5D6E-409C-BE32-E72D297353CC}">
              <c16:uniqueId val="{0000000A-6BD4-4FEA-BDE1-FF1A170FBE4E}"/>
            </c:ext>
          </c:extLst>
        </c:ser>
        <c:dLbls>
          <c:showLegendKey val="0"/>
          <c:showVal val="0"/>
          <c:showCatName val="0"/>
          <c:showSerName val="0"/>
          <c:showPercent val="0"/>
          <c:showBubbleSize val="0"/>
        </c:dLbls>
        <c:axId val="660504895"/>
        <c:axId val="660500319"/>
      </c:scatterChart>
      <c:valAx>
        <c:axId val="660504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0500319"/>
        <c:crosses val="autoZero"/>
        <c:crossBetween val="midCat"/>
      </c:valAx>
      <c:valAx>
        <c:axId val="660500319"/>
        <c:scaling>
          <c:logBase val="10"/>
          <c:orientation val="minMax"/>
          <c:min val="1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050489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Poke vs Vacuum Luciferin Infiltration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Poke</c:v>
          </c:tx>
          <c:spPr>
            <a:ln w="9525" cap="rnd">
              <a:solidFill>
                <a:srgbClr val="C00000"/>
              </a:solidFill>
              <a:prstDash val="dash"/>
              <a:round/>
            </a:ln>
            <a:effectLst/>
          </c:spPr>
          <c:marker>
            <c:symbol val="circle"/>
            <c:size val="5"/>
            <c:spPr>
              <a:solidFill>
                <a:srgbClr val="C00000"/>
              </a:solidFill>
              <a:ln w="9525">
                <a:noFill/>
              </a:ln>
              <a:effectLst/>
            </c:spPr>
          </c:marker>
          <c:trendline>
            <c:spPr>
              <a:ln w="19050" cap="rnd">
                <a:solidFill>
                  <a:schemeClr val="accent1"/>
                </a:solidFill>
                <a:prstDash val="sysDot"/>
              </a:ln>
              <a:effectLst/>
            </c:spPr>
            <c:trendlineType val="log"/>
            <c:dispRSqr val="0"/>
            <c:dispEq val="0"/>
          </c:trendline>
          <c:errBars>
            <c:errDir val="y"/>
            <c:errBarType val="both"/>
            <c:errValType val="cust"/>
            <c:noEndCap val="0"/>
            <c:plus>
              <c:numRef>
                <c:f>'Fig 5 - Mass Transfer'!$E$42:$N$42</c:f>
                <c:numCache>
                  <c:formatCode>General</c:formatCode>
                  <c:ptCount val="10"/>
                  <c:pt idx="0">
                    <c:v>24453.535824770475</c:v>
                  </c:pt>
                  <c:pt idx="1">
                    <c:v>19052.852603569198</c:v>
                  </c:pt>
                  <c:pt idx="2">
                    <c:v>13590.513799460758</c:v>
                  </c:pt>
                  <c:pt idx="3">
                    <c:v>8884.4473285249078</c:v>
                  </c:pt>
                  <c:pt idx="4">
                    <c:v>5765.4510953899644</c:v>
                  </c:pt>
                  <c:pt idx="5">
                    <c:v>3841.3314098109263</c:v>
                  </c:pt>
                  <c:pt idx="6">
                    <c:v>2653.1187308524281</c:v>
                  </c:pt>
                  <c:pt idx="7">
                    <c:v>1846.8449673249063</c:v>
                  </c:pt>
                  <c:pt idx="8">
                    <c:v>1246.698172507417</c:v>
                  </c:pt>
                  <c:pt idx="9">
                    <c:v>845.18065130085256</c:v>
                  </c:pt>
                </c:numCache>
              </c:numRef>
            </c:plus>
            <c:minus>
              <c:numRef>
                <c:f>'Fig 5 - Mass Transfer'!$E$42:$N$42</c:f>
                <c:numCache>
                  <c:formatCode>General</c:formatCode>
                  <c:ptCount val="10"/>
                  <c:pt idx="0">
                    <c:v>24453.535824770475</c:v>
                  </c:pt>
                  <c:pt idx="1">
                    <c:v>19052.852603569198</c:v>
                  </c:pt>
                  <c:pt idx="2">
                    <c:v>13590.513799460758</c:v>
                  </c:pt>
                  <c:pt idx="3">
                    <c:v>8884.4473285249078</c:v>
                  </c:pt>
                  <c:pt idx="4">
                    <c:v>5765.4510953899644</c:v>
                  </c:pt>
                  <c:pt idx="5">
                    <c:v>3841.3314098109263</c:v>
                  </c:pt>
                  <c:pt idx="6">
                    <c:v>2653.1187308524281</c:v>
                  </c:pt>
                  <c:pt idx="7">
                    <c:v>1846.8449673249063</c:v>
                  </c:pt>
                  <c:pt idx="8">
                    <c:v>1246.698172507417</c:v>
                  </c:pt>
                  <c:pt idx="9">
                    <c:v>845.18065130085256</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5 - Mass Transfer'!$E$38:$N$38</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Transfer'!$E$39:$N$39</c:f>
              <c:numCache>
                <c:formatCode>0.0</c:formatCode>
                <c:ptCount val="10"/>
                <c:pt idx="0">
                  <c:v>58440.666666666664</c:v>
                </c:pt>
                <c:pt idx="1">
                  <c:v>42525.666666666664</c:v>
                </c:pt>
                <c:pt idx="2">
                  <c:v>29139.333333333332</c:v>
                </c:pt>
                <c:pt idx="3">
                  <c:v>18920.333333333332</c:v>
                </c:pt>
                <c:pt idx="4">
                  <c:v>11905.333333333334</c:v>
                </c:pt>
                <c:pt idx="5">
                  <c:v>7368</c:v>
                </c:pt>
                <c:pt idx="6">
                  <c:v>4506</c:v>
                </c:pt>
                <c:pt idx="7">
                  <c:v>2759.3333333333335</c:v>
                </c:pt>
                <c:pt idx="8">
                  <c:v>1658.6666666666667</c:v>
                </c:pt>
                <c:pt idx="9">
                  <c:v>1025.6666666666667</c:v>
                </c:pt>
              </c:numCache>
            </c:numRef>
          </c:yVal>
          <c:smooth val="0"/>
          <c:extLst>
            <c:ext xmlns:c16="http://schemas.microsoft.com/office/drawing/2014/chart" uri="{C3380CC4-5D6E-409C-BE32-E72D297353CC}">
              <c16:uniqueId val="{00000000-2840-4C44-9D96-39626A6D4480}"/>
            </c:ext>
          </c:extLst>
        </c:ser>
        <c:ser>
          <c:idx val="1"/>
          <c:order val="1"/>
          <c:tx>
            <c:v>Vacuum</c:v>
          </c:tx>
          <c:spPr>
            <a:ln w="12700" cap="rnd">
              <a:solidFill>
                <a:srgbClr val="0066FF"/>
              </a:solidFill>
              <a:prstDash val="dash"/>
              <a:round/>
            </a:ln>
            <a:effectLst/>
          </c:spPr>
          <c:marker>
            <c:symbol val="circle"/>
            <c:size val="5"/>
            <c:spPr>
              <a:solidFill>
                <a:srgbClr val="0066FF"/>
              </a:solidFill>
              <a:ln w="9525">
                <a:noFill/>
              </a:ln>
              <a:effectLst/>
            </c:spPr>
          </c:marker>
          <c:errBars>
            <c:errDir val="y"/>
            <c:errBarType val="both"/>
            <c:errValType val="cust"/>
            <c:noEndCap val="0"/>
            <c:plus>
              <c:numRef>
                <c:f>'Fig 5 - Mass Transfer'!$E$43:$N$43</c:f>
                <c:numCache>
                  <c:formatCode>General</c:formatCode>
                  <c:ptCount val="10"/>
                  <c:pt idx="0">
                    <c:v>1042.4811349212353</c:v>
                  </c:pt>
                  <c:pt idx="1">
                    <c:v>1050.8642474966339</c:v>
                  </c:pt>
                  <c:pt idx="2">
                    <c:v>1041.2432872932882</c:v>
                  </c:pt>
                  <c:pt idx="3">
                    <c:v>1059.316249600027</c:v>
                  </c:pt>
                  <c:pt idx="4">
                    <c:v>1056.8872535264425</c:v>
                  </c:pt>
                  <c:pt idx="5">
                    <c:v>1078.9862526155434</c:v>
                  </c:pt>
                  <c:pt idx="6">
                    <c:v>1108.1297682732529</c:v>
                  </c:pt>
                  <c:pt idx="7">
                    <c:v>1080.2071946313508</c:v>
                  </c:pt>
                  <c:pt idx="8">
                    <c:v>1084.1003566706052</c:v>
                  </c:pt>
                  <c:pt idx="9">
                    <c:v>1064.1163391910366</c:v>
                  </c:pt>
                </c:numCache>
              </c:numRef>
            </c:plus>
            <c:minus>
              <c:numRef>
                <c:f>'Fig 5 - Mass Transfer'!$E$43:$N$43</c:f>
                <c:numCache>
                  <c:formatCode>General</c:formatCode>
                  <c:ptCount val="10"/>
                  <c:pt idx="0">
                    <c:v>1042.4811349212353</c:v>
                  </c:pt>
                  <c:pt idx="1">
                    <c:v>1050.8642474966339</c:v>
                  </c:pt>
                  <c:pt idx="2">
                    <c:v>1041.2432872932882</c:v>
                  </c:pt>
                  <c:pt idx="3">
                    <c:v>1059.316249600027</c:v>
                  </c:pt>
                  <c:pt idx="4">
                    <c:v>1056.8872535264425</c:v>
                  </c:pt>
                  <c:pt idx="5">
                    <c:v>1078.9862526155434</c:v>
                  </c:pt>
                  <c:pt idx="6">
                    <c:v>1108.1297682732529</c:v>
                  </c:pt>
                  <c:pt idx="7">
                    <c:v>1080.2071946313508</c:v>
                  </c:pt>
                  <c:pt idx="8">
                    <c:v>1084.1003566706052</c:v>
                  </c:pt>
                  <c:pt idx="9">
                    <c:v>1064.1163391910366</c:v>
                  </c:pt>
                </c:numCache>
              </c:numRef>
            </c:minus>
            <c:spPr>
              <a:noFill/>
              <a:ln w="9525" cap="flat" cmpd="sng" algn="ctr">
                <a:solidFill>
                  <a:schemeClr val="tx1">
                    <a:lumMod val="65000"/>
                    <a:lumOff val="35000"/>
                  </a:schemeClr>
                </a:solidFill>
                <a:round/>
              </a:ln>
              <a:effectLst/>
            </c:spPr>
          </c:errBars>
          <c:errBars>
            <c:errDir val="x"/>
            <c:errBarType val="both"/>
            <c:errValType val="fixedVal"/>
            <c:noEndCap val="0"/>
            <c:val val="1"/>
            <c:spPr>
              <a:noFill/>
              <a:ln w="9525" cap="flat" cmpd="sng" algn="ctr">
                <a:solidFill>
                  <a:schemeClr val="tx1">
                    <a:lumMod val="65000"/>
                    <a:lumOff val="35000"/>
                  </a:schemeClr>
                </a:solidFill>
                <a:round/>
              </a:ln>
              <a:effectLst/>
            </c:spPr>
          </c:errBars>
          <c:xVal>
            <c:numRef>
              <c:f>'Fig 5 - Mass Transfer'!$E$38:$N$38</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Transfer'!$E$40:$N$40</c:f>
              <c:numCache>
                <c:formatCode>0.0</c:formatCode>
                <c:ptCount val="10"/>
                <c:pt idx="0">
                  <c:v>4630.25</c:v>
                </c:pt>
                <c:pt idx="1">
                  <c:v>4641.5</c:v>
                </c:pt>
                <c:pt idx="2">
                  <c:v>4612.25</c:v>
                </c:pt>
                <c:pt idx="3">
                  <c:v>4570.25</c:v>
                </c:pt>
                <c:pt idx="4">
                  <c:v>4516</c:v>
                </c:pt>
                <c:pt idx="5">
                  <c:v>4457</c:v>
                </c:pt>
                <c:pt idx="6">
                  <c:v>4410.75</c:v>
                </c:pt>
                <c:pt idx="7">
                  <c:v>4344.75</c:v>
                </c:pt>
                <c:pt idx="8">
                  <c:v>4310.75</c:v>
                </c:pt>
                <c:pt idx="9">
                  <c:v>4233.25</c:v>
                </c:pt>
              </c:numCache>
            </c:numRef>
          </c:yVal>
          <c:smooth val="0"/>
          <c:extLst>
            <c:ext xmlns:c16="http://schemas.microsoft.com/office/drawing/2014/chart" uri="{C3380CC4-5D6E-409C-BE32-E72D297353CC}">
              <c16:uniqueId val="{00000001-2840-4C44-9D96-39626A6D4480}"/>
            </c:ext>
          </c:extLst>
        </c:ser>
        <c:ser>
          <c:idx val="2"/>
          <c:order val="2"/>
          <c:tx>
            <c:v>Quench</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'Fig 5 - Mass Transfer'!$E$38:$N$38</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Transfer'!$E$41:$N$41</c:f>
              <c:numCache>
                <c:formatCode>0.0</c:formatCode>
                <c:ptCount val="10"/>
                <c:pt idx="0">
                  <c:v>1677</c:v>
                </c:pt>
                <c:pt idx="1">
                  <c:v>1012</c:v>
                </c:pt>
                <c:pt idx="2">
                  <c:v>623</c:v>
                </c:pt>
                <c:pt idx="3">
                  <c:v>391</c:v>
                </c:pt>
                <c:pt idx="4">
                  <c:v>252</c:v>
                </c:pt>
                <c:pt idx="5">
                  <c:v>164</c:v>
                </c:pt>
                <c:pt idx="6">
                  <c:v>111</c:v>
                </c:pt>
                <c:pt idx="7">
                  <c:v>67</c:v>
                </c:pt>
                <c:pt idx="8">
                  <c:v>42</c:v>
                </c:pt>
                <c:pt idx="9">
                  <c:v>35</c:v>
                </c:pt>
              </c:numCache>
            </c:numRef>
          </c:yVal>
          <c:smooth val="0"/>
          <c:extLst>
            <c:ext xmlns:c16="http://schemas.microsoft.com/office/drawing/2014/chart" uri="{C3380CC4-5D6E-409C-BE32-E72D297353CC}">
              <c16:uniqueId val="{00000002-2840-4C44-9D96-39626A6D4480}"/>
            </c:ext>
          </c:extLst>
        </c:ser>
        <c:dLbls>
          <c:showLegendKey val="0"/>
          <c:showVal val="0"/>
          <c:showCatName val="0"/>
          <c:showSerName val="0"/>
          <c:showPercent val="0"/>
          <c:showBubbleSize val="0"/>
        </c:dLbls>
        <c:axId val="826827919"/>
        <c:axId val="826828335"/>
      </c:scatterChart>
      <c:valAx>
        <c:axId val="826827919"/>
        <c:scaling>
          <c:orientation val="minMax"/>
          <c:max val="11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 (s)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6828335"/>
        <c:crosses val="autoZero"/>
        <c:crossBetween val="midCat"/>
      </c:valAx>
      <c:valAx>
        <c:axId val="826828335"/>
        <c:scaling>
          <c:logBase val="10"/>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Luminescence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6827919"/>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Half Life</a:t>
            </a:r>
            <a:r>
              <a:rPr lang="en-US" baseline="0"/>
              <a:t> Calculation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381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layout>
                <c:manualLayout>
                  <c:x val="-0.27642300962379701"/>
                  <c:y val="-7.215643540728324E-2"/>
                </c:manualLayout>
              </c:layout>
              <c:numFmt formatCode="General" sourceLinked="0"/>
              <c:spPr>
                <a:solidFill>
                  <a:schemeClr val="tx2">
                    <a:lumMod val="10000"/>
                    <a:lumOff val="90000"/>
                  </a:schemeClr>
                </a:solid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rendlineLbl>
          </c:trendline>
          <c:xVal>
            <c:numRef>
              <c:f>'Fig 5 - Mass Transfer'!$E$46:$N$46</c:f>
              <c:numCache>
                <c:formatCode>General</c:formatCode>
                <c:ptCount val="10"/>
                <c:pt idx="0">
                  <c:v>0</c:v>
                </c:pt>
                <c:pt idx="1">
                  <c:v>11.2</c:v>
                </c:pt>
                <c:pt idx="2">
                  <c:v>22.3</c:v>
                </c:pt>
                <c:pt idx="3">
                  <c:v>33.5</c:v>
                </c:pt>
                <c:pt idx="4">
                  <c:v>44.6</c:v>
                </c:pt>
                <c:pt idx="5">
                  <c:v>55.8</c:v>
                </c:pt>
                <c:pt idx="6">
                  <c:v>66.900000000000006</c:v>
                </c:pt>
                <c:pt idx="7">
                  <c:v>78.099999999999994</c:v>
                </c:pt>
                <c:pt idx="8">
                  <c:v>89.2</c:v>
                </c:pt>
                <c:pt idx="9">
                  <c:v>100.4</c:v>
                </c:pt>
              </c:numCache>
            </c:numRef>
          </c:xVal>
          <c:yVal>
            <c:numRef>
              <c:f>'Fig 5 - Mass Transfer'!$E$47:$N$47</c:f>
              <c:numCache>
                <c:formatCode>0.000</c:formatCode>
                <c:ptCount val="10"/>
                <c:pt idx="0">
                  <c:v>10.975767273511181</c:v>
                </c:pt>
                <c:pt idx="1">
                  <c:v>10.657863094193893</c:v>
                </c:pt>
                <c:pt idx="2">
                  <c:v>10.279844201427549</c:v>
                </c:pt>
                <c:pt idx="3">
                  <c:v>9.8479924604915468</c:v>
                </c:pt>
                <c:pt idx="4">
                  <c:v>9.3847417579689978</c:v>
                </c:pt>
                <c:pt idx="5">
                  <c:v>8.9049015779351421</c:v>
                </c:pt>
                <c:pt idx="6">
                  <c:v>8.4131651209921898</c:v>
                </c:pt>
                <c:pt idx="7">
                  <c:v>7.922744383640568</c:v>
                </c:pt>
                <c:pt idx="8">
                  <c:v>7.4137693457509055</c:v>
                </c:pt>
                <c:pt idx="9">
                  <c:v>6.9330980866539322</c:v>
                </c:pt>
              </c:numCache>
            </c:numRef>
          </c:yVal>
          <c:smooth val="0"/>
          <c:extLst>
            <c:ext xmlns:c16="http://schemas.microsoft.com/office/drawing/2014/chart" uri="{C3380CC4-5D6E-409C-BE32-E72D297353CC}">
              <c16:uniqueId val="{00000000-6261-4D88-B47F-9001B24D05E8}"/>
            </c:ext>
          </c:extLst>
        </c:ser>
        <c:dLbls>
          <c:showLegendKey val="0"/>
          <c:showVal val="0"/>
          <c:showCatName val="0"/>
          <c:showSerName val="0"/>
          <c:showPercent val="0"/>
          <c:showBubbleSize val="0"/>
        </c:dLbls>
        <c:axId val="789481839"/>
        <c:axId val="991968064"/>
      </c:scatterChart>
      <c:valAx>
        <c:axId val="78948183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1968064"/>
        <c:crosses val="autoZero"/>
        <c:crossBetween val="midCat"/>
      </c:valAx>
      <c:valAx>
        <c:axId val="991968064"/>
        <c:scaling>
          <c:orientation val="minMax"/>
          <c:min val="6"/>
        </c:scaling>
        <c:delete val="0"/>
        <c:axPos val="l"/>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948183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Ly117.1.4c2</c:v>
          </c:tx>
          <c:spPr>
            <a:ln w="19050" cap="rnd">
              <a:noFill/>
              <a:round/>
            </a:ln>
            <a:effectLst/>
          </c:spPr>
          <c:marker>
            <c:symbol val="circle"/>
            <c:size val="5"/>
            <c:spPr>
              <a:solidFill>
                <a:schemeClr val="accent1"/>
              </a:solidFill>
              <a:ln w="9525">
                <a:solidFill>
                  <a:schemeClr val="accent1"/>
                </a:solidFill>
              </a:ln>
              <a:effectLst/>
            </c:spPr>
          </c:marker>
          <c:xVal>
            <c:numRef>
              <c:f>'Fig 6 - Ly117_118 screen'!$D$27:$W$27</c:f>
              <c:numCache>
                <c:formatCode>General</c:formatCode>
                <c:ptCount val="20"/>
                <c:pt idx="0">
                  <c:v>0</c:v>
                </c:pt>
                <c:pt idx="1">
                  <c:v>12.3</c:v>
                </c:pt>
                <c:pt idx="2">
                  <c:v>24.7</c:v>
                </c:pt>
                <c:pt idx="3">
                  <c:v>37</c:v>
                </c:pt>
                <c:pt idx="4">
                  <c:v>49.3</c:v>
                </c:pt>
                <c:pt idx="5">
                  <c:v>61.6</c:v>
                </c:pt>
                <c:pt idx="6">
                  <c:v>74</c:v>
                </c:pt>
                <c:pt idx="7">
                  <c:v>86.3</c:v>
                </c:pt>
                <c:pt idx="8">
                  <c:v>98.6</c:v>
                </c:pt>
                <c:pt idx="9">
                  <c:v>111</c:v>
                </c:pt>
                <c:pt idx="10">
                  <c:v>123.3</c:v>
                </c:pt>
                <c:pt idx="11">
                  <c:v>135.6</c:v>
                </c:pt>
                <c:pt idx="12">
                  <c:v>147.9</c:v>
                </c:pt>
                <c:pt idx="13">
                  <c:v>160.30000000000001</c:v>
                </c:pt>
                <c:pt idx="14">
                  <c:v>172.6</c:v>
                </c:pt>
                <c:pt idx="15">
                  <c:v>184.9</c:v>
                </c:pt>
                <c:pt idx="16">
                  <c:v>197.3</c:v>
                </c:pt>
                <c:pt idx="17">
                  <c:v>209.6</c:v>
                </c:pt>
                <c:pt idx="18">
                  <c:v>221.9</c:v>
                </c:pt>
                <c:pt idx="19">
                  <c:v>234.2</c:v>
                </c:pt>
              </c:numCache>
            </c:numRef>
          </c:xVal>
          <c:yVal>
            <c:numRef>
              <c:f>'Fig 6 - Ly117_118 screen'!$D$28:$W$28</c:f>
              <c:numCache>
                <c:formatCode>General</c:formatCode>
                <c:ptCount val="20"/>
                <c:pt idx="0">
                  <c:v>86</c:v>
                </c:pt>
                <c:pt idx="1">
                  <c:v>66</c:v>
                </c:pt>
                <c:pt idx="2">
                  <c:v>64</c:v>
                </c:pt>
                <c:pt idx="3">
                  <c:v>54</c:v>
                </c:pt>
                <c:pt idx="4">
                  <c:v>52</c:v>
                </c:pt>
                <c:pt idx="5">
                  <c:v>43</c:v>
                </c:pt>
                <c:pt idx="6">
                  <c:v>35</c:v>
                </c:pt>
                <c:pt idx="7">
                  <c:v>35</c:v>
                </c:pt>
                <c:pt idx="8">
                  <c:v>37</c:v>
                </c:pt>
                <c:pt idx="9">
                  <c:v>32</c:v>
                </c:pt>
                <c:pt idx="10">
                  <c:v>29</c:v>
                </c:pt>
                <c:pt idx="11">
                  <c:v>28</c:v>
                </c:pt>
                <c:pt idx="12">
                  <c:v>24</c:v>
                </c:pt>
                <c:pt idx="13">
                  <c:v>25</c:v>
                </c:pt>
                <c:pt idx="14">
                  <c:v>25</c:v>
                </c:pt>
                <c:pt idx="15">
                  <c:v>25</c:v>
                </c:pt>
                <c:pt idx="16">
                  <c:v>25</c:v>
                </c:pt>
                <c:pt idx="17">
                  <c:v>21</c:v>
                </c:pt>
                <c:pt idx="18">
                  <c:v>18</c:v>
                </c:pt>
                <c:pt idx="19">
                  <c:v>18</c:v>
                </c:pt>
              </c:numCache>
            </c:numRef>
          </c:yVal>
          <c:smooth val="0"/>
          <c:extLst>
            <c:ext xmlns:c16="http://schemas.microsoft.com/office/drawing/2014/chart" uri="{C3380CC4-5D6E-409C-BE32-E72D297353CC}">
              <c16:uniqueId val="{00000000-AE05-4CEE-BC3B-4BC8C6CC1B95}"/>
            </c:ext>
          </c:extLst>
        </c:ser>
        <c:ser>
          <c:idx val="1"/>
          <c:order val="1"/>
          <c:tx>
            <c:v>Ly117.1.4</c:v>
          </c:tx>
          <c:spPr>
            <a:ln w="25400" cap="rnd">
              <a:noFill/>
              <a:round/>
            </a:ln>
            <a:effectLst/>
          </c:spPr>
          <c:marker>
            <c:symbol val="circle"/>
            <c:size val="5"/>
            <c:spPr>
              <a:solidFill>
                <a:schemeClr val="accent2"/>
              </a:solidFill>
              <a:ln w="9525">
                <a:solidFill>
                  <a:schemeClr val="accent2"/>
                </a:solidFill>
              </a:ln>
              <a:effectLst/>
            </c:spPr>
          </c:marker>
          <c:xVal>
            <c:numRef>
              <c:f>'Fig 6 - Ly117_118 screen'!$D$29:$W$29</c:f>
              <c:numCache>
                <c:formatCode>General</c:formatCode>
                <c:ptCount val="20"/>
                <c:pt idx="0">
                  <c:v>0</c:v>
                </c:pt>
                <c:pt idx="1">
                  <c:v>12.4</c:v>
                </c:pt>
                <c:pt idx="2">
                  <c:v>24.8</c:v>
                </c:pt>
                <c:pt idx="3">
                  <c:v>37.200000000000003</c:v>
                </c:pt>
                <c:pt idx="4">
                  <c:v>49.6</c:v>
                </c:pt>
                <c:pt idx="5">
                  <c:v>62</c:v>
                </c:pt>
                <c:pt idx="6">
                  <c:v>74.400000000000006</c:v>
                </c:pt>
                <c:pt idx="7">
                  <c:v>86.8</c:v>
                </c:pt>
                <c:pt idx="8">
                  <c:v>99.2</c:v>
                </c:pt>
                <c:pt idx="9">
                  <c:v>111.6</c:v>
                </c:pt>
                <c:pt idx="10">
                  <c:v>124</c:v>
                </c:pt>
                <c:pt idx="11">
                  <c:v>136.4</c:v>
                </c:pt>
                <c:pt idx="12">
                  <c:v>148.80000000000001</c:v>
                </c:pt>
                <c:pt idx="13">
                  <c:v>161.19999999999999</c:v>
                </c:pt>
                <c:pt idx="14">
                  <c:v>173.6</c:v>
                </c:pt>
                <c:pt idx="15">
                  <c:v>186</c:v>
                </c:pt>
                <c:pt idx="16">
                  <c:v>198.4</c:v>
                </c:pt>
                <c:pt idx="17">
                  <c:v>210.8</c:v>
                </c:pt>
                <c:pt idx="18">
                  <c:v>223.2</c:v>
                </c:pt>
                <c:pt idx="19">
                  <c:v>235.7</c:v>
                </c:pt>
              </c:numCache>
            </c:numRef>
          </c:xVal>
          <c:yVal>
            <c:numRef>
              <c:f>'Fig 6 - Ly117_118 screen'!$D$30:$W$30</c:f>
              <c:numCache>
                <c:formatCode>General</c:formatCode>
                <c:ptCount val="20"/>
                <c:pt idx="0">
                  <c:v>85</c:v>
                </c:pt>
                <c:pt idx="1">
                  <c:v>66</c:v>
                </c:pt>
                <c:pt idx="2">
                  <c:v>53</c:v>
                </c:pt>
                <c:pt idx="3">
                  <c:v>45</c:v>
                </c:pt>
                <c:pt idx="4">
                  <c:v>43</c:v>
                </c:pt>
                <c:pt idx="5">
                  <c:v>37</c:v>
                </c:pt>
                <c:pt idx="6">
                  <c:v>37</c:v>
                </c:pt>
                <c:pt idx="7">
                  <c:v>34</c:v>
                </c:pt>
                <c:pt idx="8">
                  <c:v>27</c:v>
                </c:pt>
                <c:pt idx="9">
                  <c:v>28</c:v>
                </c:pt>
                <c:pt idx="10">
                  <c:v>29</c:v>
                </c:pt>
                <c:pt idx="11">
                  <c:v>29</c:v>
                </c:pt>
                <c:pt idx="12">
                  <c:v>26</c:v>
                </c:pt>
                <c:pt idx="13">
                  <c:v>25</c:v>
                </c:pt>
                <c:pt idx="14">
                  <c:v>23</c:v>
                </c:pt>
                <c:pt idx="15">
                  <c:v>19</c:v>
                </c:pt>
                <c:pt idx="16">
                  <c:v>19</c:v>
                </c:pt>
                <c:pt idx="17">
                  <c:v>21</c:v>
                </c:pt>
                <c:pt idx="18">
                  <c:v>18</c:v>
                </c:pt>
                <c:pt idx="19">
                  <c:v>19</c:v>
                </c:pt>
              </c:numCache>
            </c:numRef>
          </c:yVal>
          <c:smooth val="0"/>
          <c:extLst>
            <c:ext xmlns:c16="http://schemas.microsoft.com/office/drawing/2014/chart" uri="{C3380CC4-5D6E-409C-BE32-E72D297353CC}">
              <c16:uniqueId val="{00000001-AE05-4CEE-BC3B-4BC8C6CC1B95}"/>
            </c:ext>
          </c:extLst>
        </c:ser>
        <c:ser>
          <c:idx val="2"/>
          <c:order val="2"/>
          <c:tx>
            <c:v>Ly117.1.8</c:v>
          </c:tx>
          <c:spPr>
            <a:ln w="25400" cap="rnd">
              <a:noFill/>
              <a:round/>
            </a:ln>
            <a:effectLst/>
          </c:spPr>
          <c:marker>
            <c:symbol val="circle"/>
            <c:size val="5"/>
            <c:spPr>
              <a:solidFill>
                <a:schemeClr val="accent3"/>
              </a:solidFill>
              <a:ln w="9525">
                <a:solidFill>
                  <a:schemeClr val="accent3"/>
                </a:solidFill>
              </a:ln>
              <a:effectLst/>
            </c:spPr>
          </c:marker>
          <c:xVal>
            <c:numRef>
              <c:f>'Fig 6 - Ly117_118 screen'!$D$31:$W$31</c:f>
              <c:numCache>
                <c:formatCode>General</c:formatCode>
                <c:ptCount val="20"/>
                <c:pt idx="0">
                  <c:v>0</c:v>
                </c:pt>
                <c:pt idx="1">
                  <c:v>12.5</c:v>
                </c:pt>
                <c:pt idx="2">
                  <c:v>25</c:v>
                </c:pt>
                <c:pt idx="3">
                  <c:v>37.4</c:v>
                </c:pt>
                <c:pt idx="4">
                  <c:v>49.9</c:v>
                </c:pt>
                <c:pt idx="5">
                  <c:v>62.4</c:v>
                </c:pt>
                <c:pt idx="6">
                  <c:v>74.900000000000006</c:v>
                </c:pt>
                <c:pt idx="7">
                  <c:v>87.4</c:v>
                </c:pt>
                <c:pt idx="8">
                  <c:v>99.9</c:v>
                </c:pt>
                <c:pt idx="9">
                  <c:v>112.3</c:v>
                </c:pt>
                <c:pt idx="10">
                  <c:v>124.8</c:v>
                </c:pt>
                <c:pt idx="11">
                  <c:v>137.30000000000001</c:v>
                </c:pt>
                <c:pt idx="12">
                  <c:v>149.80000000000001</c:v>
                </c:pt>
                <c:pt idx="13">
                  <c:v>162.30000000000001</c:v>
                </c:pt>
                <c:pt idx="14">
                  <c:v>174.8</c:v>
                </c:pt>
                <c:pt idx="15">
                  <c:v>187.2</c:v>
                </c:pt>
                <c:pt idx="16">
                  <c:v>199.7</c:v>
                </c:pt>
                <c:pt idx="17">
                  <c:v>212.2</c:v>
                </c:pt>
                <c:pt idx="18">
                  <c:v>224.7</c:v>
                </c:pt>
                <c:pt idx="19">
                  <c:v>237.2</c:v>
                </c:pt>
              </c:numCache>
            </c:numRef>
          </c:xVal>
          <c:yVal>
            <c:numRef>
              <c:f>'Fig 6 - Ly117_118 screen'!$D$32:$W$32</c:f>
              <c:numCache>
                <c:formatCode>General</c:formatCode>
                <c:ptCount val="20"/>
                <c:pt idx="0">
                  <c:v>90</c:v>
                </c:pt>
                <c:pt idx="1">
                  <c:v>65</c:v>
                </c:pt>
                <c:pt idx="2">
                  <c:v>52</c:v>
                </c:pt>
                <c:pt idx="3">
                  <c:v>41</c:v>
                </c:pt>
                <c:pt idx="4">
                  <c:v>38</c:v>
                </c:pt>
                <c:pt idx="5">
                  <c:v>34</c:v>
                </c:pt>
                <c:pt idx="6">
                  <c:v>31</c:v>
                </c:pt>
                <c:pt idx="7">
                  <c:v>30</c:v>
                </c:pt>
                <c:pt idx="8">
                  <c:v>22</c:v>
                </c:pt>
                <c:pt idx="9">
                  <c:v>25</c:v>
                </c:pt>
                <c:pt idx="10">
                  <c:v>25</c:v>
                </c:pt>
                <c:pt idx="11">
                  <c:v>23</c:v>
                </c:pt>
                <c:pt idx="12">
                  <c:v>21</c:v>
                </c:pt>
                <c:pt idx="13">
                  <c:v>17</c:v>
                </c:pt>
                <c:pt idx="14">
                  <c:v>16</c:v>
                </c:pt>
                <c:pt idx="15">
                  <c:v>15</c:v>
                </c:pt>
                <c:pt idx="16">
                  <c:v>19</c:v>
                </c:pt>
                <c:pt idx="17">
                  <c:v>17</c:v>
                </c:pt>
                <c:pt idx="18">
                  <c:v>15</c:v>
                </c:pt>
                <c:pt idx="19">
                  <c:v>16</c:v>
                </c:pt>
              </c:numCache>
            </c:numRef>
          </c:yVal>
          <c:smooth val="0"/>
          <c:extLst>
            <c:ext xmlns:c16="http://schemas.microsoft.com/office/drawing/2014/chart" uri="{C3380CC4-5D6E-409C-BE32-E72D297353CC}">
              <c16:uniqueId val="{00000002-AE05-4CEE-BC3B-4BC8C6CC1B95}"/>
            </c:ext>
          </c:extLst>
        </c:ser>
        <c:ser>
          <c:idx val="3"/>
          <c:order val="3"/>
          <c:tx>
            <c:v>Ly118.3.1.3.10</c:v>
          </c:tx>
          <c:spPr>
            <a:ln w="25400" cap="rnd">
              <a:noFill/>
              <a:round/>
            </a:ln>
            <a:effectLst/>
          </c:spPr>
          <c:marker>
            <c:symbol val="circle"/>
            <c:size val="5"/>
            <c:spPr>
              <a:solidFill>
                <a:schemeClr val="accent4"/>
              </a:solidFill>
              <a:ln w="9525">
                <a:solidFill>
                  <a:schemeClr val="accent4"/>
                </a:solidFill>
              </a:ln>
              <a:effectLst/>
            </c:spPr>
          </c:marker>
          <c:xVal>
            <c:numRef>
              <c:f>'Fig 6 - Ly117_118 screen'!$D$33:$W$33</c:f>
              <c:numCache>
                <c:formatCode>General</c:formatCode>
                <c:ptCount val="20"/>
                <c:pt idx="0">
                  <c:v>0</c:v>
                </c:pt>
                <c:pt idx="1">
                  <c:v>11.9</c:v>
                </c:pt>
                <c:pt idx="2">
                  <c:v>23.9</c:v>
                </c:pt>
                <c:pt idx="3">
                  <c:v>35.799999999999997</c:v>
                </c:pt>
                <c:pt idx="4">
                  <c:v>47.7</c:v>
                </c:pt>
                <c:pt idx="5">
                  <c:v>59.7</c:v>
                </c:pt>
                <c:pt idx="6">
                  <c:v>71.599999999999994</c:v>
                </c:pt>
                <c:pt idx="7">
                  <c:v>83.5</c:v>
                </c:pt>
                <c:pt idx="8">
                  <c:v>95.4</c:v>
                </c:pt>
                <c:pt idx="9">
                  <c:v>107.4</c:v>
                </c:pt>
                <c:pt idx="10">
                  <c:v>119.3</c:v>
                </c:pt>
                <c:pt idx="11">
                  <c:v>131.19999999999999</c:v>
                </c:pt>
                <c:pt idx="12">
                  <c:v>143.19999999999999</c:v>
                </c:pt>
                <c:pt idx="13">
                  <c:v>155.1</c:v>
                </c:pt>
                <c:pt idx="14">
                  <c:v>167</c:v>
                </c:pt>
                <c:pt idx="15">
                  <c:v>179</c:v>
                </c:pt>
                <c:pt idx="16">
                  <c:v>190.9</c:v>
                </c:pt>
                <c:pt idx="17">
                  <c:v>202.8</c:v>
                </c:pt>
                <c:pt idx="18">
                  <c:v>214.7</c:v>
                </c:pt>
                <c:pt idx="19">
                  <c:v>226.7</c:v>
                </c:pt>
              </c:numCache>
            </c:numRef>
          </c:xVal>
          <c:yVal>
            <c:numRef>
              <c:f>'Fig 6 - Ly117_118 screen'!$D$34:$W$34</c:f>
              <c:numCache>
                <c:formatCode>General</c:formatCode>
                <c:ptCount val="20"/>
                <c:pt idx="0">
                  <c:v>75</c:v>
                </c:pt>
                <c:pt idx="1">
                  <c:v>63</c:v>
                </c:pt>
                <c:pt idx="2">
                  <c:v>53</c:v>
                </c:pt>
                <c:pt idx="3">
                  <c:v>47</c:v>
                </c:pt>
                <c:pt idx="4">
                  <c:v>41</c:v>
                </c:pt>
                <c:pt idx="5">
                  <c:v>37</c:v>
                </c:pt>
                <c:pt idx="6">
                  <c:v>33</c:v>
                </c:pt>
                <c:pt idx="7">
                  <c:v>26</c:v>
                </c:pt>
                <c:pt idx="8">
                  <c:v>31</c:v>
                </c:pt>
                <c:pt idx="9">
                  <c:v>28</c:v>
                </c:pt>
                <c:pt idx="10">
                  <c:v>25</c:v>
                </c:pt>
                <c:pt idx="11">
                  <c:v>26</c:v>
                </c:pt>
                <c:pt idx="12">
                  <c:v>21</c:v>
                </c:pt>
                <c:pt idx="13">
                  <c:v>21</c:v>
                </c:pt>
                <c:pt idx="14">
                  <c:v>18</c:v>
                </c:pt>
                <c:pt idx="15">
                  <c:v>23</c:v>
                </c:pt>
                <c:pt idx="16">
                  <c:v>17</c:v>
                </c:pt>
                <c:pt idx="17">
                  <c:v>18</c:v>
                </c:pt>
                <c:pt idx="18">
                  <c:v>17</c:v>
                </c:pt>
                <c:pt idx="19">
                  <c:v>19</c:v>
                </c:pt>
              </c:numCache>
            </c:numRef>
          </c:yVal>
          <c:smooth val="0"/>
          <c:extLst>
            <c:ext xmlns:c16="http://schemas.microsoft.com/office/drawing/2014/chart" uri="{C3380CC4-5D6E-409C-BE32-E72D297353CC}">
              <c16:uniqueId val="{00000003-AE05-4CEE-BC3B-4BC8C6CC1B95}"/>
            </c:ext>
          </c:extLst>
        </c:ser>
        <c:ser>
          <c:idx val="4"/>
          <c:order val="4"/>
          <c:tx>
            <c:v>WT</c:v>
          </c:tx>
          <c:spPr>
            <a:ln w="25400" cap="rnd">
              <a:noFill/>
              <a:round/>
            </a:ln>
            <a:effectLst/>
          </c:spPr>
          <c:marker>
            <c:symbol val="circle"/>
            <c:size val="5"/>
            <c:spPr>
              <a:solidFill>
                <a:schemeClr val="accent5"/>
              </a:solidFill>
              <a:ln w="9525">
                <a:solidFill>
                  <a:schemeClr val="accent5"/>
                </a:solidFill>
              </a:ln>
              <a:effectLst/>
            </c:spPr>
          </c:marker>
          <c:xVal>
            <c:numRef>
              <c:f>'Fig 6 - Ly117_118 screen'!$D$35:$W$35</c:f>
              <c:numCache>
                <c:formatCode>General</c:formatCode>
                <c:ptCount val="20"/>
                <c:pt idx="0">
                  <c:v>0</c:v>
                </c:pt>
                <c:pt idx="1">
                  <c:v>11.9</c:v>
                </c:pt>
                <c:pt idx="2">
                  <c:v>23.9</c:v>
                </c:pt>
                <c:pt idx="3">
                  <c:v>35.799999999999997</c:v>
                </c:pt>
                <c:pt idx="4">
                  <c:v>47.7</c:v>
                </c:pt>
                <c:pt idx="5">
                  <c:v>59.7</c:v>
                </c:pt>
                <c:pt idx="6">
                  <c:v>71.599999999999994</c:v>
                </c:pt>
                <c:pt idx="7">
                  <c:v>83.5</c:v>
                </c:pt>
                <c:pt idx="8">
                  <c:v>95.4</c:v>
                </c:pt>
                <c:pt idx="9">
                  <c:v>107.4</c:v>
                </c:pt>
                <c:pt idx="10">
                  <c:v>119.3</c:v>
                </c:pt>
                <c:pt idx="11">
                  <c:v>131.19999999999999</c:v>
                </c:pt>
                <c:pt idx="12">
                  <c:v>143.19999999999999</c:v>
                </c:pt>
                <c:pt idx="13">
                  <c:v>155.1</c:v>
                </c:pt>
                <c:pt idx="14">
                  <c:v>167</c:v>
                </c:pt>
                <c:pt idx="15">
                  <c:v>179</c:v>
                </c:pt>
                <c:pt idx="16">
                  <c:v>190.9</c:v>
                </c:pt>
                <c:pt idx="17">
                  <c:v>202.8</c:v>
                </c:pt>
                <c:pt idx="18">
                  <c:v>214.7</c:v>
                </c:pt>
                <c:pt idx="19">
                  <c:v>226.7</c:v>
                </c:pt>
              </c:numCache>
            </c:numRef>
          </c:xVal>
          <c:yVal>
            <c:numRef>
              <c:f>'Fig 6 - Ly117_118 screen'!$D$36:$W$36</c:f>
              <c:numCache>
                <c:formatCode>General</c:formatCode>
                <c:ptCount val="20"/>
                <c:pt idx="0">
                  <c:v>75</c:v>
                </c:pt>
                <c:pt idx="1">
                  <c:v>63</c:v>
                </c:pt>
                <c:pt idx="2">
                  <c:v>53</c:v>
                </c:pt>
                <c:pt idx="3">
                  <c:v>47</c:v>
                </c:pt>
                <c:pt idx="4">
                  <c:v>41</c:v>
                </c:pt>
                <c:pt idx="5">
                  <c:v>37</c:v>
                </c:pt>
                <c:pt idx="6">
                  <c:v>33</c:v>
                </c:pt>
                <c:pt idx="7">
                  <c:v>26</c:v>
                </c:pt>
                <c:pt idx="8">
                  <c:v>31</c:v>
                </c:pt>
                <c:pt idx="9">
                  <c:v>28</c:v>
                </c:pt>
                <c:pt idx="10">
                  <c:v>25</c:v>
                </c:pt>
                <c:pt idx="11">
                  <c:v>26</c:v>
                </c:pt>
                <c:pt idx="12">
                  <c:v>21</c:v>
                </c:pt>
                <c:pt idx="13">
                  <c:v>21</c:v>
                </c:pt>
                <c:pt idx="14">
                  <c:v>18</c:v>
                </c:pt>
                <c:pt idx="15">
                  <c:v>23</c:v>
                </c:pt>
                <c:pt idx="16">
                  <c:v>17</c:v>
                </c:pt>
                <c:pt idx="17">
                  <c:v>18</c:v>
                </c:pt>
                <c:pt idx="18">
                  <c:v>17</c:v>
                </c:pt>
                <c:pt idx="19">
                  <c:v>19</c:v>
                </c:pt>
              </c:numCache>
            </c:numRef>
          </c:yVal>
          <c:smooth val="0"/>
          <c:extLst>
            <c:ext xmlns:c16="http://schemas.microsoft.com/office/drawing/2014/chart" uri="{C3380CC4-5D6E-409C-BE32-E72D297353CC}">
              <c16:uniqueId val="{00000004-AE05-4CEE-BC3B-4BC8C6CC1B95}"/>
            </c:ext>
          </c:extLst>
        </c:ser>
        <c:ser>
          <c:idx val="5"/>
          <c:order val="5"/>
          <c:tx>
            <c:v>WT</c:v>
          </c:tx>
          <c:spPr>
            <a:ln w="25400" cap="rnd">
              <a:noFill/>
              <a:round/>
            </a:ln>
            <a:effectLst/>
          </c:spPr>
          <c:marker>
            <c:symbol val="circle"/>
            <c:size val="5"/>
            <c:spPr>
              <a:solidFill>
                <a:schemeClr val="accent6"/>
              </a:solidFill>
              <a:ln w="9525">
                <a:solidFill>
                  <a:schemeClr val="accent6"/>
                </a:solidFill>
              </a:ln>
              <a:effectLst/>
            </c:spPr>
          </c:marker>
          <c:xVal>
            <c:numRef>
              <c:f>'Fig 6 - Ly117_118 screen'!$D$37:$W$37</c:f>
              <c:numCache>
                <c:formatCode>General</c:formatCode>
                <c:ptCount val="20"/>
                <c:pt idx="0">
                  <c:v>0</c:v>
                </c:pt>
                <c:pt idx="1">
                  <c:v>12.2</c:v>
                </c:pt>
                <c:pt idx="2">
                  <c:v>24.3</c:v>
                </c:pt>
                <c:pt idx="3">
                  <c:v>36.5</c:v>
                </c:pt>
                <c:pt idx="4">
                  <c:v>48.7</c:v>
                </c:pt>
                <c:pt idx="5">
                  <c:v>60.9</c:v>
                </c:pt>
                <c:pt idx="6">
                  <c:v>73</c:v>
                </c:pt>
                <c:pt idx="7">
                  <c:v>85.2</c:v>
                </c:pt>
                <c:pt idx="8">
                  <c:v>97.4</c:v>
                </c:pt>
                <c:pt idx="9">
                  <c:v>109.5</c:v>
                </c:pt>
                <c:pt idx="10">
                  <c:v>121.7</c:v>
                </c:pt>
                <c:pt idx="11">
                  <c:v>133.9</c:v>
                </c:pt>
                <c:pt idx="12">
                  <c:v>146</c:v>
                </c:pt>
                <c:pt idx="13">
                  <c:v>158.19999999999999</c:v>
                </c:pt>
                <c:pt idx="14">
                  <c:v>170.4</c:v>
                </c:pt>
                <c:pt idx="15">
                  <c:v>182.5</c:v>
                </c:pt>
                <c:pt idx="16">
                  <c:v>194.7</c:v>
                </c:pt>
                <c:pt idx="17">
                  <c:v>206.9</c:v>
                </c:pt>
                <c:pt idx="18">
                  <c:v>219.1</c:v>
                </c:pt>
                <c:pt idx="19">
                  <c:v>231.2</c:v>
                </c:pt>
              </c:numCache>
            </c:numRef>
          </c:xVal>
          <c:yVal>
            <c:numRef>
              <c:f>'Fig 6 - Ly117_118 screen'!$D$38:$W$38</c:f>
              <c:numCache>
                <c:formatCode>General</c:formatCode>
                <c:ptCount val="20"/>
                <c:pt idx="0">
                  <c:v>91</c:v>
                </c:pt>
                <c:pt idx="1">
                  <c:v>69</c:v>
                </c:pt>
                <c:pt idx="2">
                  <c:v>59</c:v>
                </c:pt>
                <c:pt idx="3">
                  <c:v>53</c:v>
                </c:pt>
                <c:pt idx="4">
                  <c:v>44</c:v>
                </c:pt>
                <c:pt idx="5">
                  <c:v>41</c:v>
                </c:pt>
                <c:pt idx="6">
                  <c:v>39</c:v>
                </c:pt>
                <c:pt idx="7">
                  <c:v>32</c:v>
                </c:pt>
                <c:pt idx="8">
                  <c:v>30</c:v>
                </c:pt>
                <c:pt idx="9">
                  <c:v>26</c:v>
                </c:pt>
                <c:pt idx="10">
                  <c:v>26</c:v>
                </c:pt>
                <c:pt idx="11">
                  <c:v>25</c:v>
                </c:pt>
                <c:pt idx="12">
                  <c:v>22</c:v>
                </c:pt>
                <c:pt idx="13">
                  <c:v>18</c:v>
                </c:pt>
                <c:pt idx="14">
                  <c:v>21</c:v>
                </c:pt>
                <c:pt idx="15">
                  <c:v>21</c:v>
                </c:pt>
                <c:pt idx="16">
                  <c:v>19</c:v>
                </c:pt>
                <c:pt idx="17">
                  <c:v>17</c:v>
                </c:pt>
                <c:pt idx="18">
                  <c:v>18</c:v>
                </c:pt>
                <c:pt idx="19">
                  <c:v>16</c:v>
                </c:pt>
              </c:numCache>
            </c:numRef>
          </c:yVal>
          <c:smooth val="0"/>
          <c:extLst>
            <c:ext xmlns:c16="http://schemas.microsoft.com/office/drawing/2014/chart" uri="{C3380CC4-5D6E-409C-BE32-E72D297353CC}">
              <c16:uniqueId val="{00000005-AE05-4CEE-BC3B-4BC8C6CC1B95}"/>
            </c:ext>
          </c:extLst>
        </c:ser>
        <c:ser>
          <c:idx val="6"/>
          <c:order val="6"/>
          <c:tx>
            <c:v>Ly118.x</c:v>
          </c:tx>
          <c:spPr>
            <a:ln w="25400" cap="rnd">
              <a:noFill/>
              <a:round/>
            </a:ln>
            <a:effectLst/>
          </c:spPr>
          <c:marker>
            <c:symbol val="circle"/>
            <c:size val="5"/>
            <c:spPr>
              <a:solidFill>
                <a:schemeClr val="accent1">
                  <a:lumMod val="60000"/>
                </a:schemeClr>
              </a:solidFill>
              <a:ln w="9525">
                <a:solidFill>
                  <a:schemeClr val="accent1">
                    <a:lumMod val="60000"/>
                  </a:schemeClr>
                </a:solidFill>
              </a:ln>
              <a:effectLst/>
            </c:spPr>
          </c:marker>
          <c:xVal>
            <c:numRef>
              <c:f>'Fig 6 - Ly117_118 screen'!$D$39:$W$39</c:f>
              <c:numCache>
                <c:formatCode>General</c:formatCode>
                <c:ptCount val="20"/>
                <c:pt idx="0">
                  <c:v>0</c:v>
                </c:pt>
                <c:pt idx="1">
                  <c:v>12.3</c:v>
                </c:pt>
                <c:pt idx="2">
                  <c:v>24.5</c:v>
                </c:pt>
                <c:pt idx="3">
                  <c:v>36.799999999999997</c:v>
                </c:pt>
                <c:pt idx="4">
                  <c:v>49.1</c:v>
                </c:pt>
                <c:pt idx="5">
                  <c:v>61.4</c:v>
                </c:pt>
                <c:pt idx="6">
                  <c:v>73.599999999999994</c:v>
                </c:pt>
                <c:pt idx="7">
                  <c:v>85.9</c:v>
                </c:pt>
                <c:pt idx="8">
                  <c:v>98.2</c:v>
                </c:pt>
                <c:pt idx="9">
                  <c:v>110.4</c:v>
                </c:pt>
                <c:pt idx="10">
                  <c:v>122.7</c:v>
                </c:pt>
                <c:pt idx="11">
                  <c:v>135</c:v>
                </c:pt>
                <c:pt idx="12">
                  <c:v>147.19999999999999</c:v>
                </c:pt>
                <c:pt idx="13">
                  <c:v>159.5</c:v>
                </c:pt>
                <c:pt idx="14">
                  <c:v>171.8</c:v>
                </c:pt>
                <c:pt idx="15">
                  <c:v>184</c:v>
                </c:pt>
                <c:pt idx="16">
                  <c:v>196.3</c:v>
                </c:pt>
                <c:pt idx="17">
                  <c:v>208.6</c:v>
                </c:pt>
                <c:pt idx="18">
                  <c:v>220.8</c:v>
                </c:pt>
                <c:pt idx="19">
                  <c:v>233.1</c:v>
                </c:pt>
              </c:numCache>
            </c:numRef>
          </c:xVal>
          <c:yVal>
            <c:numRef>
              <c:f>'Fig 6 - Ly117_118 screen'!$D$40:$W$40</c:f>
              <c:numCache>
                <c:formatCode>General</c:formatCode>
                <c:ptCount val="20"/>
                <c:pt idx="0">
                  <c:v>92</c:v>
                </c:pt>
                <c:pt idx="1">
                  <c:v>69</c:v>
                </c:pt>
                <c:pt idx="2">
                  <c:v>61</c:v>
                </c:pt>
                <c:pt idx="3">
                  <c:v>50</c:v>
                </c:pt>
                <c:pt idx="4">
                  <c:v>48</c:v>
                </c:pt>
                <c:pt idx="5">
                  <c:v>43</c:v>
                </c:pt>
                <c:pt idx="6">
                  <c:v>37</c:v>
                </c:pt>
                <c:pt idx="7">
                  <c:v>33</c:v>
                </c:pt>
                <c:pt idx="8">
                  <c:v>36</c:v>
                </c:pt>
                <c:pt idx="9">
                  <c:v>25</c:v>
                </c:pt>
                <c:pt idx="10">
                  <c:v>28</c:v>
                </c:pt>
                <c:pt idx="11">
                  <c:v>27</c:v>
                </c:pt>
                <c:pt idx="12">
                  <c:v>22</c:v>
                </c:pt>
                <c:pt idx="13">
                  <c:v>22</c:v>
                </c:pt>
                <c:pt idx="14">
                  <c:v>19</c:v>
                </c:pt>
                <c:pt idx="15">
                  <c:v>17</c:v>
                </c:pt>
                <c:pt idx="16">
                  <c:v>20</c:v>
                </c:pt>
                <c:pt idx="17">
                  <c:v>18</c:v>
                </c:pt>
                <c:pt idx="18">
                  <c:v>16</c:v>
                </c:pt>
                <c:pt idx="19">
                  <c:v>15</c:v>
                </c:pt>
              </c:numCache>
            </c:numRef>
          </c:yVal>
          <c:smooth val="0"/>
          <c:extLst>
            <c:ext xmlns:c16="http://schemas.microsoft.com/office/drawing/2014/chart" uri="{C3380CC4-5D6E-409C-BE32-E72D297353CC}">
              <c16:uniqueId val="{00000006-AE05-4CEE-BC3B-4BC8C6CC1B95}"/>
            </c:ext>
          </c:extLst>
        </c:ser>
        <c:ser>
          <c:idx val="7"/>
          <c:order val="7"/>
          <c:tx>
            <c:v>Ly118.x</c:v>
          </c:tx>
          <c:spPr>
            <a:ln w="25400" cap="rnd">
              <a:noFill/>
              <a:round/>
            </a:ln>
            <a:effectLst/>
          </c:spPr>
          <c:marker>
            <c:symbol val="circle"/>
            <c:size val="5"/>
            <c:spPr>
              <a:solidFill>
                <a:schemeClr val="accent2">
                  <a:lumMod val="60000"/>
                </a:schemeClr>
              </a:solidFill>
              <a:ln w="9525">
                <a:solidFill>
                  <a:schemeClr val="accent2">
                    <a:lumMod val="60000"/>
                  </a:schemeClr>
                </a:solidFill>
              </a:ln>
              <a:effectLst/>
            </c:spPr>
          </c:marker>
          <c:xVal>
            <c:numRef>
              <c:f>'Fig 6 - Ly117_118 screen'!$D$41:$W$41</c:f>
              <c:numCache>
                <c:formatCode>General</c:formatCode>
                <c:ptCount val="20"/>
                <c:pt idx="0">
                  <c:v>0</c:v>
                </c:pt>
                <c:pt idx="1">
                  <c:v>12.4</c:v>
                </c:pt>
                <c:pt idx="2">
                  <c:v>24.7</c:v>
                </c:pt>
                <c:pt idx="3">
                  <c:v>37.1</c:v>
                </c:pt>
                <c:pt idx="4">
                  <c:v>49.4</c:v>
                </c:pt>
                <c:pt idx="5">
                  <c:v>61.8</c:v>
                </c:pt>
                <c:pt idx="6">
                  <c:v>74.099999999999994</c:v>
                </c:pt>
                <c:pt idx="7">
                  <c:v>86.5</c:v>
                </c:pt>
                <c:pt idx="8">
                  <c:v>98.9</c:v>
                </c:pt>
                <c:pt idx="9">
                  <c:v>111.2</c:v>
                </c:pt>
                <c:pt idx="10">
                  <c:v>123.6</c:v>
                </c:pt>
                <c:pt idx="11">
                  <c:v>135.9</c:v>
                </c:pt>
                <c:pt idx="12">
                  <c:v>148.30000000000001</c:v>
                </c:pt>
                <c:pt idx="13">
                  <c:v>160.69999999999999</c:v>
                </c:pt>
                <c:pt idx="14">
                  <c:v>173</c:v>
                </c:pt>
                <c:pt idx="15">
                  <c:v>185.4</c:v>
                </c:pt>
                <c:pt idx="16">
                  <c:v>197.7</c:v>
                </c:pt>
                <c:pt idx="17">
                  <c:v>210.1</c:v>
                </c:pt>
                <c:pt idx="18">
                  <c:v>222.4</c:v>
                </c:pt>
                <c:pt idx="19">
                  <c:v>234.8</c:v>
                </c:pt>
              </c:numCache>
            </c:numRef>
          </c:xVal>
          <c:yVal>
            <c:numRef>
              <c:f>'Fig 6 - Ly117_118 screen'!$D$42:$W$42</c:f>
              <c:numCache>
                <c:formatCode>General</c:formatCode>
                <c:ptCount val="20"/>
                <c:pt idx="0">
                  <c:v>80</c:v>
                </c:pt>
                <c:pt idx="1">
                  <c:v>60</c:v>
                </c:pt>
                <c:pt idx="2">
                  <c:v>49</c:v>
                </c:pt>
                <c:pt idx="3">
                  <c:v>38</c:v>
                </c:pt>
                <c:pt idx="4">
                  <c:v>35</c:v>
                </c:pt>
                <c:pt idx="5">
                  <c:v>34</c:v>
                </c:pt>
                <c:pt idx="6">
                  <c:v>27</c:v>
                </c:pt>
                <c:pt idx="7">
                  <c:v>27</c:v>
                </c:pt>
                <c:pt idx="8">
                  <c:v>25</c:v>
                </c:pt>
                <c:pt idx="9">
                  <c:v>18</c:v>
                </c:pt>
                <c:pt idx="10">
                  <c:v>21</c:v>
                </c:pt>
                <c:pt idx="11">
                  <c:v>20</c:v>
                </c:pt>
                <c:pt idx="12">
                  <c:v>18</c:v>
                </c:pt>
                <c:pt idx="13">
                  <c:v>16</c:v>
                </c:pt>
                <c:pt idx="14">
                  <c:v>19</c:v>
                </c:pt>
                <c:pt idx="15">
                  <c:v>15</c:v>
                </c:pt>
                <c:pt idx="16">
                  <c:v>15</c:v>
                </c:pt>
                <c:pt idx="17">
                  <c:v>17</c:v>
                </c:pt>
                <c:pt idx="18">
                  <c:v>15</c:v>
                </c:pt>
                <c:pt idx="19">
                  <c:v>13</c:v>
                </c:pt>
              </c:numCache>
            </c:numRef>
          </c:yVal>
          <c:smooth val="0"/>
          <c:extLst>
            <c:ext xmlns:c16="http://schemas.microsoft.com/office/drawing/2014/chart" uri="{C3380CC4-5D6E-409C-BE32-E72D297353CC}">
              <c16:uniqueId val="{00000007-AE05-4CEE-BC3B-4BC8C6CC1B95}"/>
            </c:ext>
          </c:extLst>
        </c:ser>
        <c:dLbls>
          <c:showLegendKey val="0"/>
          <c:showVal val="0"/>
          <c:showCatName val="0"/>
          <c:showSerName val="0"/>
          <c:showPercent val="0"/>
          <c:showBubbleSize val="0"/>
        </c:dLbls>
        <c:axId val="1263436159"/>
        <c:axId val="1263430879"/>
      </c:scatterChart>
      <c:valAx>
        <c:axId val="1263436159"/>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Time (s)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3430879"/>
        <c:crosses val="autoZero"/>
        <c:crossBetween val="midCat"/>
      </c:valAx>
      <c:valAx>
        <c:axId val="126343087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Luminescence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63436159"/>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spPr>
            <a:solidFill>
              <a:srgbClr val="4285F4"/>
            </a:solidFill>
            <a:ln cmpd="sng">
              <a:solidFill>
                <a:srgbClr val="000000"/>
              </a:solidFill>
            </a:ln>
          </c:spPr>
          <c:invertIfNegative val="1"/>
          <c:cat>
            <c:strRef>
              <c:f>'FigS3-Ly118 nnLuz'!$B$53:$B$72</c:f>
              <c:strCache>
                <c:ptCount val="20"/>
                <c:pt idx="0">
                  <c:v>Ly118.2</c:v>
                </c:pt>
                <c:pt idx="1">
                  <c:v>Ly118.3</c:v>
                </c:pt>
                <c:pt idx="2">
                  <c:v>Ly118.4</c:v>
                </c:pt>
                <c:pt idx="3">
                  <c:v>Ly118.5</c:v>
                </c:pt>
                <c:pt idx="4">
                  <c:v>Ly118.6</c:v>
                </c:pt>
                <c:pt idx="5">
                  <c:v>Ly118.7</c:v>
                </c:pt>
                <c:pt idx="6">
                  <c:v>Ly118.8</c:v>
                </c:pt>
                <c:pt idx="7">
                  <c:v>Ly118.9</c:v>
                </c:pt>
                <c:pt idx="8">
                  <c:v>Ly118.10</c:v>
                </c:pt>
                <c:pt idx="9">
                  <c:v>Ly118.11</c:v>
                </c:pt>
                <c:pt idx="10">
                  <c:v>Ly118.12</c:v>
                </c:pt>
                <c:pt idx="11">
                  <c:v>Ly118.13</c:v>
                </c:pt>
                <c:pt idx="12">
                  <c:v>Ly118.14</c:v>
                </c:pt>
                <c:pt idx="13">
                  <c:v>Ly118.15</c:v>
                </c:pt>
                <c:pt idx="14">
                  <c:v>Ly118.16</c:v>
                </c:pt>
                <c:pt idx="15">
                  <c:v>Ly118.17</c:v>
                </c:pt>
                <c:pt idx="16">
                  <c:v>Wild type</c:v>
                </c:pt>
                <c:pt idx="18">
                  <c:v>Ctrl1</c:v>
                </c:pt>
                <c:pt idx="19">
                  <c:v>Ctrl2</c:v>
                </c:pt>
              </c:strCache>
            </c:strRef>
          </c:cat>
          <c:val>
            <c:numRef>
              <c:f>'FigS3-Ly118 nnLuz'!$C$53:$C$72</c:f>
              <c:numCache>
                <c:formatCode>General</c:formatCode>
                <c:ptCount val="20"/>
                <c:pt idx="0">
                  <c:v>23.5</c:v>
                </c:pt>
                <c:pt idx="1">
                  <c:v>32</c:v>
                </c:pt>
                <c:pt idx="2">
                  <c:v>17</c:v>
                </c:pt>
                <c:pt idx="3">
                  <c:v>30</c:v>
                </c:pt>
                <c:pt idx="4">
                  <c:v>22</c:v>
                </c:pt>
                <c:pt idx="5">
                  <c:v>25</c:v>
                </c:pt>
                <c:pt idx="6">
                  <c:v>19</c:v>
                </c:pt>
                <c:pt idx="7">
                  <c:v>24</c:v>
                </c:pt>
                <c:pt idx="8">
                  <c:v>28</c:v>
                </c:pt>
                <c:pt idx="9">
                  <c:v>12</c:v>
                </c:pt>
                <c:pt idx="10">
                  <c:v>16</c:v>
                </c:pt>
                <c:pt idx="11">
                  <c:v>13.5</c:v>
                </c:pt>
                <c:pt idx="12">
                  <c:v>12</c:v>
                </c:pt>
                <c:pt idx="13">
                  <c:v>21.5</c:v>
                </c:pt>
                <c:pt idx="14">
                  <c:v>9.5</c:v>
                </c:pt>
                <c:pt idx="15">
                  <c:v>14</c:v>
                </c:pt>
                <c:pt idx="18">
                  <c:v>12.5</c:v>
                </c:pt>
                <c:pt idx="19">
                  <c:v>18.5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074-445D-B88C-92D9FCE65E9A}"/>
            </c:ext>
          </c:extLst>
        </c:ser>
        <c:ser>
          <c:idx val="1"/>
          <c:order val="1"/>
          <c:spPr>
            <a:solidFill>
              <a:srgbClr val="EA4335"/>
            </a:solidFill>
            <a:ln cmpd="sng">
              <a:solidFill>
                <a:srgbClr val="000000"/>
              </a:solidFill>
            </a:ln>
          </c:spPr>
          <c:invertIfNegative val="1"/>
          <c:cat>
            <c:strRef>
              <c:f>'FigS3-Ly118 nnLuz'!$B$53:$B$72</c:f>
              <c:strCache>
                <c:ptCount val="20"/>
                <c:pt idx="0">
                  <c:v>Ly118.2</c:v>
                </c:pt>
                <c:pt idx="1">
                  <c:v>Ly118.3</c:v>
                </c:pt>
                <c:pt idx="2">
                  <c:v>Ly118.4</c:v>
                </c:pt>
                <c:pt idx="3">
                  <c:v>Ly118.5</c:v>
                </c:pt>
                <c:pt idx="4">
                  <c:v>Ly118.6</c:v>
                </c:pt>
                <c:pt idx="5">
                  <c:v>Ly118.7</c:v>
                </c:pt>
                <c:pt idx="6">
                  <c:v>Ly118.8</c:v>
                </c:pt>
                <c:pt idx="7">
                  <c:v>Ly118.9</c:v>
                </c:pt>
                <c:pt idx="8">
                  <c:v>Ly118.10</c:v>
                </c:pt>
                <c:pt idx="9">
                  <c:v>Ly118.11</c:v>
                </c:pt>
                <c:pt idx="10">
                  <c:v>Ly118.12</c:v>
                </c:pt>
                <c:pt idx="11">
                  <c:v>Ly118.13</c:v>
                </c:pt>
                <c:pt idx="12">
                  <c:v>Ly118.14</c:v>
                </c:pt>
                <c:pt idx="13">
                  <c:v>Ly118.15</c:v>
                </c:pt>
                <c:pt idx="14">
                  <c:v>Ly118.16</c:v>
                </c:pt>
                <c:pt idx="15">
                  <c:v>Ly118.17</c:v>
                </c:pt>
                <c:pt idx="16">
                  <c:v>Wild type</c:v>
                </c:pt>
                <c:pt idx="18">
                  <c:v>Ctrl1</c:v>
                </c:pt>
                <c:pt idx="19">
                  <c:v>Ctrl2</c:v>
                </c:pt>
              </c:strCache>
            </c:strRef>
          </c:cat>
          <c:val>
            <c:numRef>
              <c:f>'FigS3-Ly118 nnLuz'!$D$53:$D$72</c:f>
              <c:numCache>
                <c:formatCode>General</c:formatCode>
                <c:ptCount val="20"/>
                <c:pt idx="0">
                  <c:v>23</c:v>
                </c:pt>
                <c:pt idx="1">
                  <c:v>35</c:v>
                </c:pt>
                <c:pt idx="2">
                  <c:v>15.5</c:v>
                </c:pt>
                <c:pt idx="3">
                  <c:v>35</c:v>
                </c:pt>
                <c:pt idx="4">
                  <c:v>19</c:v>
                </c:pt>
                <c:pt idx="5">
                  <c:v>28</c:v>
                </c:pt>
                <c:pt idx="6">
                  <c:v>18.5</c:v>
                </c:pt>
                <c:pt idx="7">
                  <c:v>19.5</c:v>
                </c:pt>
                <c:pt idx="8">
                  <c:v>21.5</c:v>
                </c:pt>
                <c:pt idx="9">
                  <c:v>10.5</c:v>
                </c:pt>
                <c:pt idx="10">
                  <c:v>11.5</c:v>
                </c:pt>
                <c:pt idx="11">
                  <c:v>13</c:v>
                </c:pt>
                <c:pt idx="12">
                  <c:v>10</c:v>
                </c:pt>
                <c:pt idx="13">
                  <c:v>10.5</c:v>
                </c:pt>
                <c:pt idx="14">
                  <c:v>12.5</c:v>
                </c:pt>
                <c:pt idx="15">
                  <c:v>12</c:v>
                </c:pt>
                <c:pt idx="18">
                  <c:v>14</c:v>
                </c:pt>
                <c:pt idx="19">
                  <c:v>22.5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C074-445D-B88C-92D9FCE65E9A}"/>
            </c:ext>
          </c:extLst>
        </c:ser>
        <c:ser>
          <c:idx val="2"/>
          <c:order val="2"/>
          <c:spPr>
            <a:solidFill>
              <a:srgbClr val="FBBC04"/>
            </a:solidFill>
            <a:ln cmpd="sng">
              <a:solidFill>
                <a:srgbClr val="000000"/>
              </a:solidFill>
            </a:ln>
          </c:spPr>
          <c:invertIfNegative val="1"/>
          <c:cat>
            <c:strRef>
              <c:f>'FigS3-Ly118 nnLuz'!$B$53:$B$72</c:f>
              <c:strCache>
                <c:ptCount val="20"/>
                <c:pt idx="0">
                  <c:v>Ly118.2</c:v>
                </c:pt>
                <c:pt idx="1">
                  <c:v>Ly118.3</c:v>
                </c:pt>
                <c:pt idx="2">
                  <c:v>Ly118.4</c:v>
                </c:pt>
                <c:pt idx="3">
                  <c:v>Ly118.5</c:v>
                </c:pt>
                <c:pt idx="4">
                  <c:v>Ly118.6</c:v>
                </c:pt>
                <c:pt idx="5">
                  <c:v>Ly118.7</c:v>
                </c:pt>
                <c:pt idx="6">
                  <c:v>Ly118.8</c:v>
                </c:pt>
                <c:pt idx="7">
                  <c:v>Ly118.9</c:v>
                </c:pt>
                <c:pt idx="8">
                  <c:v>Ly118.10</c:v>
                </c:pt>
                <c:pt idx="9">
                  <c:v>Ly118.11</c:v>
                </c:pt>
                <c:pt idx="10">
                  <c:v>Ly118.12</c:v>
                </c:pt>
                <c:pt idx="11">
                  <c:v>Ly118.13</c:v>
                </c:pt>
                <c:pt idx="12">
                  <c:v>Ly118.14</c:v>
                </c:pt>
                <c:pt idx="13">
                  <c:v>Ly118.15</c:v>
                </c:pt>
                <c:pt idx="14">
                  <c:v>Ly118.16</c:v>
                </c:pt>
                <c:pt idx="15">
                  <c:v>Ly118.17</c:v>
                </c:pt>
                <c:pt idx="16">
                  <c:v>Wild type</c:v>
                </c:pt>
                <c:pt idx="18">
                  <c:v>Ctrl1</c:v>
                </c:pt>
                <c:pt idx="19">
                  <c:v>Ctrl2</c:v>
                </c:pt>
              </c:strCache>
            </c:strRef>
          </c:cat>
          <c:val>
            <c:numRef>
              <c:f>'FigS3-Ly118 nnLuz'!$E$53:$E$72</c:f>
              <c:numCache>
                <c:formatCode>0</c:formatCode>
                <c:ptCount val="20"/>
                <c:pt idx="0">
                  <c:v>26</c:v>
                </c:pt>
                <c:pt idx="1">
                  <c:v>25</c:v>
                </c:pt>
                <c:pt idx="2">
                  <c:v>19</c:v>
                </c:pt>
                <c:pt idx="3">
                  <c:v>24</c:v>
                </c:pt>
                <c:pt idx="4">
                  <c:v>19</c:v>
                </c:pt>
                <c:pt idx="5">
                  <c:v>26</c:v>
                </c:pt>
                <c:pt idx="6">
                  <c:v>14.5</c:v>
                </c:pt>
                <c:pt idx="7">
                  <c:v>15.5</c:v>
                </c:pt>
                <c:pt idx="8">
                  <c:v>21</c:v>
                </c:pt>
                <c:pt idx="9">
                  <c:v>18</c:v>
                </c:pt>
                <c:pt idx="10">
                  <c:v>16</c:v>
                </c:pt>
                <c:pt idx="11">
                  <c:v>13.5</c:v>
                </c:pt>
                <c:pt idx="12">
                  <c:v>11.5</c:v>
                </c:pt>
                <c:pt idx="13">
                  <c:v>12</c:v>
                </c:pt>
                <c:pt idx="14">
                  <c:v>12.5</c:v>
                </c:pt>
                <c:pt idx="15">
                  <c:v>16</c:v>
                </c:pt>
                <c:pt idx="18">
                  <c:v>15</c:v>
                </c:pt>
                <c:pt idx="19">
                  <c:v>11.5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C074-445D-B88C-92D9FCE65E9A}"/>
            </c:ext>
          </c:extLst>
        </c:ser>
        <c:ser>
          <c:idx val="3"/>
          <c:order val="3"/>
          <c:spPr>
            <a:solidFill>
              <a:srgbClr val="34A853"/>
            </a:solidFill>
            <a:ln cmpd="sng">
              <a:solidFill>
                <a:srgbClr val="000000"/>
              </a:solidFill>
            </a:ln>
          </c:spPr>
          <c:invertIfNegative val="1"/>
          <c:cat>
            <c:strRef>
              <c:f>'FigS3-Ly118 nnLuz'!$B$53:$B$72</c:f>
              <c:strCache>
                <c:ptCount val="20"/>
                <c:pt idx="0">
                  <c:v>Ly118.2</c:v>
                </c:pt>
                <c:pt idx="1">
                  <c:v>Ly118.3</c:v>
                </c:pt>
                <c:pt idx="2">
                  <c:v>Ly118.4</c:v>
                </c:pt>
                <c:pt idx="3">
                  <c:v>Ly118.5</c:v>
                </c:pt>
                <c:pt idx="4">
                  <c:v>Ly118.6</c:v>
                </c:pt>
                <c:pt idx="5">
                  <c:v>Ly118.7</c:v>
                </c:pt>
                <c:pt idx="6">
                  <c:v>Ly118.8</c:v>
                </c:pt>
                <c:pt idx="7">
                  <c:v>Ly118.9</c:v>
                </c:pt>
                <c:pt idx="8">
                  <c:v>Ly118.10</c:v>
                </c:pt>
                <c:pt idx="9">
                  <c:v>Ly118.11</c:v>
                </c:pt>
                <c:pt idx="10">
                  <c:v>Ly118.12</c:v>
                </c:pt>
                <c:pt idx="11">
                  <c:v>Ly118.13</c:v>
                </c:pt>
                <c:pt idx="12">
                  <c:v>Ly118.14</c:v>
                </c:pt>
                <c:pt idx="13">
                  <c:v>Ly118.15</c:v>
                </c:pt>
                <c:pt idx="14">
                  <c:v>Ly118.16</c:v>
                </c:pt>
                <c:pt idx="15">
                  <c:v>Ly118.17</c:v>
                </c:pt>
                <c:pt idx="16">
                  <c:v>Wild type</c:v>
                </c:pt>
                <c:pt idx="18">
                  <c:v>Ctrl1</c:v>
                </c:pt>
                <c:pt idx="19">
                  <c:v>Ctrl2</c:v>
                </c:pt>
              </c:strCache>
            </c:strRef>
          </c:cat>
          <c:val>
            <c:numRef>
              <c:f>'FigS3-Ly118 nnLuz'!$F$53:$F$72</c:f>
              <c:numCache>
                <c:formatCode>0</c:formatCode>
                <c:ptCount val="20"/>
                <c:pt idx="0">
                  <c:v>35.5</c:v>
                </c:pt>
                <c:pt idx="1">
                  <c:v>41.5</c:v>
                </c:pt>
                <c:pt idx="2">
                  <c:v>29</c:v>
                </c:pt>
                <c:pt idx="3">
                  <c:v>28</c:v>
                </c:pt>
                <c:pt idx="4">
                  <c:v>23</c:v>
                </c:pt>
                <c:pt idx="5">
                  <c:v>39</c:v>
                </c:pt>
                <c:pt idx="6">
                  <c:v>32</c:v>
                </c:pt>
                <c:pt idx="7">
                  <c:v>22</c:v>
                </c:pt>
                <c:pt idx="8">
                  <c:v>23</c:v>
                </c:pt>
                <c:pt idx="9">
                  <c:v>24</c:v>
                </c:pt>
                <c:pt idx="10">
                  <c:v>15.5</c:v>
                </c:pt>
                <c:pt idx="11">
                  <c:v>15.5</c:v>
                </c:pt>
                <c:pt idx="12">
                  <c:v>17</c:v>
                </c:pt>
                <c:pt idx="13">
                  <c:v>16.5</c:v>
                </c:pt>
                <c:pt idx="14">
                  <c:v>14.5</c:v>
                </c:pt>
                <c:pt idx="15">
                  <c:v>14.5</c:v>
                </c:pt>
                <c:pt idx="18">
                  <c:v>16.5</c:v>
                </c:pt>
                <c:pt idx="19">
                  <c:v>20.5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C074-445D-B88C-92D9FCE65E9A}"/>
            </c:ext>
          </c:extLst>
        </c:ser>
        <c:dLbls>
          <c:showLegendKey val="0"/>
          <c:showVal val="0"/>
          <c:showCatName val="0"/>
          <c:showSerName val="0"/>
          <c:showPercent val="0"/>
          <c:showBubbleSize val="0"/>
        </c:dLbls>
        <c:gapWidth val="150"/>
        <c:axId val="1209574836"/>
        <c:axId val="298617827"/>
      </c:barChart>
      <c:catAx>
        <c:axId val="1209574836"/>
        <c:scaling>
          <c:orientation val="minMax"/>
        </c:scaling>
        <c:delete val="0"/>
        <c:axPos val="b"/>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298617827"/>
        <c:crosses val="autoZero"/>
        <c:auto val="1"/>
        <c:lblAlgn val="ctr"/>
        <c:lblOffset val="100"/>
        <c:noMultiLvlLbl val="1"/>
      </c:catAx>
      <c:valAx>
        <c:axId val="29861782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1209574836"/>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b="0">
                <a:solidFill>
                  <a:srgbClr val="757575"/>
                </a:solidFill>
                <a:latin typeface="+mn-lt"/>
              </a:defRPr>
            </a:pPr>
            <a:r>
              <a:rPr lang="en-US" b="0">
                <a:solidFill>
                  <a:srgbClr val="757575"/>
                </a:solidFill>
                <a:latin typeface="+mn-lt"/>
              </a:rPr>
              <a:t>Lum vs. Time</a:t>
            </a:r>
          </a:p>
        </c:rich>
      </c:tx>
      <c:overlay val="0"/>
    </c:title>
    <c:autoTitleDeleted val="0"/>
    <c:plotArea>
      <c:layout/>
      <c:barChart>
        <c:barDir val="col"/>
        <c:grouping val="clustered"/>
        <c:varyColors val="1"/>
        <c:ser>
          <c:idx val="0"/>
          <c:order val="0"/>
          <c:tx>
            <c:strRef>
              <c:f>'FigS3-Ly118 nnLuz'!$C$105</c:f>
              <c:strCache>
                <c:ptCount val="1"/>
                <c:pt idx="0">
                  <c:v>Lum</c:v>
                </c:pt>
              </c:strCache>
            </c:strRef>
          </c:tx>
          <c:spPr>
            <a:solidFill>
              <a:srgbClr val="4285F4"/>
            </a:solidFill>
            <a:ln cmpd="sng">
              <a:solidFill>
                <a:srgbClr val="000000"/>
              </a:solidFill>
            </a:ln>
          </c:spPr>
          <c:invertIfNegative val="1"/>
          <c:cat>
            <c:numRef>
              <c:f>'FigS3-Ly118 nnLuz'!$B$106:$B$109</c:f>
              <c:numCache>
                <c:formatCode>h:mm:ss</c:formatCode>
                <c:ptCount val="4"/>
                <c:pt idx="0" formatCode="General">
                  <c:v>0</c:v>
                </c:pt>
                <c:pt idx="1">
                  <c:v>2.8124999999999956E-3</c:v>
                </c:pt>
                <c:pt idx="2">
                  <c:v>44102.008055555554</c:v>
                </c:pt>
                <c:pt idx="3">
                  <c:v>44102.009571759256</c:v>
                </c:pt>
              </c:numCache>
            </c:numRef>
          </c:cat>
          <c:val>
            <c:numRef>
              <c:f>'FigS3-Ly118 nnLuz'!$C$106:$C$109</c:f>
              <c:numCache>
                <c:formatCode>General</c:formatCode>
                <c:ptCount val="4"/>
                <c:pt idx="0">
                  <c:v>550</c:v>
                </c:pt>
                <c:pt idx="1">
                  <c:v>565.5</c:v>
                </c:pt>
                <c:pt idx="2" formatCode="0">
                  <c:v>30</c:v>
                </c:pt>
                <c:pt idx="3" formatCode="0">
                  <c:v>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6D6-4122-A114-7F490439286D}"/>
            </c:ext>
          </c:extLst>
        </c:ser>
        <c:dLbls>
          <c:showLegendKey val="0"/>
          <c:showVal val="0"/>
          <c:showCatName val="0"/>
          <c:showSerName val="0"/>
          <c:showPercent val="0"/>
          <c:showBubbleSize val="0"/>
        </c:dLbls>
        <c:gapWidth val="150"/>
        <c:axId val="495186323"/>
        <c:axId val="1072586212"/>
      </c:barChart>
      <c:catAx>
        <c:axId val="495186323"/>
        <c:scaling>
          <c:orientation val="minMax"/>
        </c:scaling>
        <c:delete val="0"/>
        <c:axPos val="b"/>
        <c:title>
          <c:tx>
            <c:rich>
              <a:bodyPr/>
              <a:lstStyle/>
              <a:p>
                <a:pPr lvl="0">
                  <a:defRPr b="0">
                    <a:solidFill>
                      <a:srgbClr val="000000"/>
                    </a:solidFill>
                    <a:latin typeface="+mn-lt"/>
                  </a:defRPr>
                </a:pPr>
                <a:r>
                  <a:rPr lang="en-US" b="0">
                    <a:solidFill>
                      <a:srgbClr val="000000"/>
                    </a:solidFill>
                    <a:latin typeface="+mn-lt"/>
                  </a:rPr>
                  <a:t>Time</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n-US"/>
          </a:p>
        </c:txPr>
        <c:crossAx val="1072586212"/>
        <c:crosses val="autoZero"/>
        <c:auto val="1"/>
        <c:lblAlgn val="ctr"/>
        <c:lblOffset val="100"/>
        <c:noMultiLvlLbl val="1"/>
      </c:catAx>
      <c:valAx>
        <c:axId val="107258621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lang="en-US" b="0">
                    <a:solidFill>
                      <a:srgbClr val="000000"/>
                    </a:solidFill>
                    <a:latin typeface="+mn-lt"/>
                  </a:rPr>
                  <a:t>Lum</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n-US"/>
          </a:p>
        </c:txPr>
        <c:crossAx val="495186323"/>
        <c:crosses val="autoZero"/>
        <c:crossBetween val="between"/>
      </c:valAx>
    </c:plotArea>
    <c:legend>
      <c:legendPos val="r"/>
      <c:overlay val="0"/>
      <c:txPr>
        <a:bodyPr/>
        <a:lstStyle/>
        <a:p>
          <a:pPr lvl="0">
            <a:defRPr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2">
                <a:lumMod val="40000"/>
                <a:lumOff val="60000"/>
              </a:schemeClr>
            </a:solidFill>
            <a:ln>
              <a:noFill/>
            </a:ln>
            <a:effectLst/>
          </c:spPr>
          <c:invertIfNegative val="0"/>
          <c:errBars>
            <c:errBarType val="plus"/>
            <c:errValType val="cust"/>
            <c:noEndCap val="0"/>
            <c:plus>
              <c:numRef>
                <c:f>'FigS3-Ly118 nnLuz'!$H$53:$H$72</c:f>
                <c:numCache>
                  <c:formatCode>General</c:formatCode>
                  <c:ptCount val="20"/>
                  <c:pt idx="0">
                    <c:v>5.8166427888717163</c:v>
                  </c:pt>
                  <c:pt idx="1">
                    <c:v>6.8480532513505858</c:v>
                  </c:pt>
                  <c:pt idx="2">
                    <c:v>6.0878978309429606</c:v>
                  </c:pt>
                  <c:pt idx="3">
                    <c:v>4.5734742446707477</c:v>
                  </c:pt>
                  <c:pt idx="4">
                    <c:v>2.0615528128088303</c:v>
                  </c:pt>
                  <c:pt idx="5">
                    <c:v>6.4549722436790278</c:v>
                  </c:pt>
                  <c:pt idx="6">
                    <c:v>7.6048230310332228</c:v>
                  </c:pt>
                  <c:pt idx="7">
                    <c:v>3.662876829305985</c:v>
                  </c:pt>
                  <c:pt idx="8">
                    <c:v>3.1983068437325812</c:v>
                  </c:pt>
                  <c:pt idx="9">
                    <c:v>6.1694813396265333</c:v>
                  </c:pt>
                  <c:pt idx="10">
                    <c:v>2.179449471770337</c:v>
                  </c:pt>
                  <c:pt idx="11">
                    <c:v>1.1086778913041726</c:v>
                  </c:pt>
                  <c:pt idx="12">
                    <c:v>3.0379543555930306</c:v>
                  </c:pt>
                  <c:pt idx="13">
                    <c:v>4.9560569003997523</c:v>
                  </c:pt>
                  <c:pt idx="14">
                    <c:v>2.0615528128088303</c:v>
                  </c:pt>
                  <c:pt idx="15">
                    <c:v>1.6520189667999174</c:v>
                  </c:pt>
                  <c:pt idx="16">
                    <c:v>3.8798932238621502</c:v>
                  </c:pt>
                  <c:pt idx="18">
                    <c:v>1.6832508230603465</c:v>
                  </c:pt>
                  <c:pt idx="19">
                    <c:v>4.7871355387816905</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'FigS3-Ly118 nnLuz'!$B$53:$B$69</c:f>
              <c:strCache>
                <c:ptCount val="17"/>
                <c:pt idx="0">
                  <c:v>Ly118.2</c:v>
                </c:pt>
                <c:pt idx="1">
                  <c:v>Ly118.3</c:v>
                </c:pt>
                <c:pt idx="2">
                  <c:v>Ly118.4</c:v>
                </c:pt>
                <c:pt idx="3">
                  <c:v>Ly118.5</c:v>
                </c:pt>
                <c:pt idx="4">
                  <c:v>Ly118.6</c:v>
                </c:pt>
                <c:pt idx="5">
                  <c:v>Ly118.7</c:v>
                </c:pt>
                <c:pt idx="6">
                  <c:v>Ly118.8</c:v>
                </c:pt>
                <c:pt idx="7">
                  <c:v>Ly118.9</c:v>
                </c:pt>
                <c:pt idx="8">
                  <c:v>Ly118.10</c:v>
                </c:pt>
                <c:pt idx="9">
                  <c:v>Ly118.11</c:v>
                </c:pt>
                <c:pt idx="10">
                  <c:v>Ly118.12</c:v>
                </c:pt>
                <c:pt idx="11">
                  <c:v>Ly118.13</c:v>
                </c:pt>
                <c:pt idx="12">
                  <c:v>Ly118.14</c:v>
                </c:pt>
                <c:pt idx="13">
                  <c:v>Ly118.15</c:v>
                </c:pt>
                <c:pt idx="14">
                  <c:v>Ly118.16</c:v>
                </c:pt>
                <c:pt idx="15">
                  <c:v>Ly118.17</c:v>
                </c:pt>
                <c:pt idx="16">
                  <c:v>Wild type</c:v>
                </c:pt>
              </c:strCache>
            </c:strRef>
          </c:cat>
          <c:val>
            <c:numRef>
              <c:f>'FigS3-Ly118 nnLuz'!$G$53:$G$69</c:f>
              <c:numCache>
                <c:formatCode>0.0</c:formatCode>
                <c:ptCount val="17"/>
                <c:pt idx="0">
                  <c:v>27</c:v>
                </c:pt>
                <c:pt idx="1">
                  <c:v>33.375</c:v>
                </c:pt>
                <c:pt idx="2">
                  <c:v>20.125</c:v>
                </c:pt>
                <c:pt idx="3">
                  <c:v>29.25</c:v>
                </c:pt>
                <c:pt idx="4">
                  <c:v>20.75</c:v>
                </c:pt>
                <c:pt idx="5">
                  <c:v>29.5</c:v>
                </c:pt>
                <c:pt idx="6">
                  <c:v>21</c:v>
                </c:pt>
                <c:pt idx="7">
                  <c:v>20.25</c:v>
                </c:pt>
                <c:pt idx="8">
                  <c:v>23.375</c:v>
                </c:pt>
                <c:pt idx="9">
                  <c:v>16.125</c:v>
                </c:pt>
                <c:pt idx="10">
                  <c:v>14.75</c:v>
                </c:pt>
                <c:pt idx="11">
                  <c:v>13.875</c:v>
                </c:pt>
                <c:pt idx="12">
                  <c:v>12.625</c:v>
                </c:pt>
                <c:pt idx="13">
                  <c:v>15.125</c:v>
                </c:pt>
                <c:pt idx="14">
                  <c:v>12.25</c:v>
                </c:pt>
                <c:pt idx="15">
                  <c:v>14.125</c:v>
                </c:pt>
                <c:pt idx="16">
                  <c:v>16.375</c:v>
                </c:pt>
              </c:numCache>
            </c:numRef>
          </c:val>
          <c:extLst>
            <c:ext xmlns:c16="http://schemas.microsoft.com/office/drawing/2014/chart" uri="{C3380CC4-5D6E-409C-BE32-E72D297353CC}">
              <c16:uniqueId val="{00000000-DD70-4983-BC56-D7DA8B979578}"/>
            </c:ext>
          </c:extLst>
        </c:ser>
        <c:dLbls>
          <c:showLegendKey val="0"/>
          <c:showVal val="0"/>
          <c:showCatName val="0"/>
          <c:showSerName val="0"/>
          <c:showPercent val="0"/>
          <c:showBubbleSize val="0"/>
        </c:dLbls>
        <c:gapWidth val="219"/>
        <c:overlap val="-27"/>
        <c:axId val="1414875584"/>
        <c:axId val="1414877024"/>
      </c:barChart>
      <c:catAx>
        <c:axId val="1414875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4877024"/>
        <c:crosses val="autoZero"/>
        <c:auto val="1"/>
        <c:lblAlgn val="ctr"/>
        <c:lblOffset val="100"/>
        <c:noMultiLvlLbl val="0"/>
      </c:catAx>
      <c:valAx>
        <c:axId val="1414877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r>
                  <a:rPr lang="en-US" sz="1200" b="1"/>
                  <a:t>Bioluminescence</a:t>
                </a:r>
              </a:p>
            </c:rich>
          </c:tx>
          <c:layout>
            <c:manualLayout>
              <c:xMode val="edge"/>
              <c:yMode val="edge"/>
              <c:x val="1.646090534979424E-2"/>
              <c:y val="0.24823706998242365"/>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48755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oneCellAnchor>
    <xdr:from>
      <xdr:col>1</xdr:col>
      <xdr:colOff>7620</xdr:colOff>
      <xdr:row>5</xdr:row>
      <xdr:rowOff>53340</xdr:rowOff>
    </xdr:from>
    <xdr:ext cx="8362950" cy="2857500"/>
    <xdr:sp macro="" textlink="">
      <xdr:nvSpPr>
        <xdr:cNvPr id="2" name="TextBox 1">
          <a:extLst>
            <a:ext uri="{FF2B5EF4-FFF2-40B4-BE49-F238E27FC236}">
              <a16:creationId xmlns:a16="http://schemas.microsoft.com/office/drawing/2014/main" id="{4739EB41-21BF-48D1-8834-05C2BC74D5DE}"/>
            </a:ext>
          </a:extLst>
        </xdr:cNvPr>
        <xdr:cNvSpPr txBox="1"/>
      </xdr:nvSpPr>
      <xdr:spPr>
        <a:xfrm>
          <a:off x="617220" y="1036320"/>
          <a:ext cx="8362950" cy="285750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Abstract: </a:t>
          </a:r>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 </a:t>
          </a:r>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Mushroom bioluminescence is based on a luciferin/luciferase cycle that includes four catalytic enzymes and one phosphopantetheinyl-transferase (NpgA). The luciferin cycle includes conversion of the plant cell wall precursor caffeic acid to the mushroom luciferin (3-hydroxyhispidin) substrate – suggesting a logical system for development of </a:t>
          </a:r>
          <a:r>
            <a:rPr lang="en-US" sz="1100" i="1">
              <a:solidFill>
                <a:schemeClr val="tx1"/>
              </a:solidFill>
              <a:effectLst/>
              <a:latin typeface="+mn-lt"/>
              <a:ea typeface="+mn-ea"/>
              <a:cs typeface="+mn-cs"/>
            </a:rPr>
            <a:t>in vivo</a:t>
          </a:r>
          <a:r>
            <a:rPr lang="en-US" sz="1100">
              <a:solidFill>
                <a:schemeClr val="tx1"/>
              </a:solidFill>
              <a:effectLst/>
              <a:latin typeface="+mn-lt"/>
              <a:ea typeface="+mn-ea"/>
              <a:cs typeface="+mn-cs"/>
            </a:rPr>
            <a:t> luciferin production rather than addition of exogenous luciferin substrate. </a:t>
          </a:r>
          <a:r>
            <a:rPr lang="en-US" sz="1100" i="1">
              <a:solidFill>
                <a:schemeClr val="tx1"/>
              </a:solidFill>
              <a:effectLst/>
              <a:latin typeface="+mn-lt"/>
              <a:ea typeface="+mn-ea"/>
              <a:cs typeface="+mn-cs"/>
            </a:rPr>
            <a:t>In planta</a:t>
          </a:r>
          <a:r>
            <a:rPr lang="en-US" sz="1100">
              <a:solidFill>
                <a:schemeClr val="tx1"/>
              </a:solidFill>
              <a:effectLst/>
              <a:latin typeface="+mn-lt"/>
              <a:ea typeface="+mn-ea"/>
              <a:cs typeface="+mn-cs"/>
            </a:rPr>
            <a:t> luciferin biosynthesis is demonstrated from a polycistronic concatenation of the luciferin pathway genes with intervening self-cleaving inteins. Bioluminescence was greater with NpgA transiently expressed separately from the luciferin biosynthesis (LBS) polycistron in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but was not detectable in tomato even with all genes on separate promoters. Separation of the bioluminescence reporter and luciferin substrate pathway facilitated studies of mushroom luciferase that reveal issues of instability for both the luciferin substrate and the luciferase enzyme. Agrobacterium expressing the luciferase is shown to be an effective biosensor for both the presence of luciferin as well as plant tissue quenching of bioluminescence during tissue disruption. Large plant species-dependent differences in bioluminescence assay quenching are observed, with tomato displaying essentially complete suppression comparable to wild-type negative controls. Although bioluminescence is observed using transient luciferin/luciferase co-expression in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luciferin could not be isolated for use in exogenous assay. The challenge of using the mushroom luciferin biosynthesis pathway in transgenic plants is discussed in the context of our inability to detect luciferin in tomato transgenic lines after homozygous segregation using digital PCR. The utilization of </a:t>
          </a:r>
          <a:r>
            <a:rPr lang="en-US" sz="1100" i="1">
              <a:solidFill>
                <a:schemeClr val="tx1"/>
              </a:solidFill>
              <a:effectLst/>
              <a:latin typeface="+mn-lt"/>
              <a:ea typeface="+mn-ea"/>
              <a:cs typeface="+mn-cs"/>
            </a:rPr>
            <a:t>in vivo</a:t>
          </a:r>
          <a:r>
            <a:rPr lang="en-US" sz="1100">
              <a:solidFill>
                <a:schemeClr val="tx1"/>
              </a:solidFill>
              <a:effectLst/>
              <a:latin typeface="+mn-lt"/>
              <a:ea typeface="+mn-ea"/>
              <a:cs typeface="+mn-cs"/>
            </a:rPr>
            <a:t> mushroom luciferin biosynthesis is anticipated to be increasingly effective in the future based on ongoing gene improvements by laboratory directed evolution.</a:t>
          </a:r>
          <a:endParaRPr lang="en-US" sz="1100" kern="12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144780</xdr:colOff>
      <xdr:row>20</xdr:row>
      <xdr:rowOff>7620</xdr:rowOff>
    </xdr:from>
    <xdr:to>
      <xdr:col>8</xdr:col>
      <xdr:colOff>175260</xdr:colOff>
      <xdr:row>40</xdr:row>
      <xdr:rowOff>137160</xdr:rowOff>
    </xdr:to>
    <xdr:graphicFrame macro="">
      <xdr:nvGraphicFramePr>
        <xdr:cNvPr id="2" name="Chart 1">
          <a:extLst>
            <a:ext uri="{FF2B5EF4-FFF2-40B4-BE49-F238E27FC236}">
              <a16:creationId xmlns:a16="http://schemas.microsoft.com/office/drawing/2014/main" id="{40D47134-2207-44C5-8B53-284FEDF064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0</xdr:colOff>
      <xdr:row>3</xdr:row>
      <xdr:rowOff>0</xdr:rowOff>
    </xdr:from>
    <xdr:ext cx="7749540" cy="1005840"/>
    <xdr:sp macro="" textlink="">
      <xdr:nvSpPr>
        <xdr:cNvPr id="3" name="TextBox 2">
          <a:extLst>
            <a:ext uri="{FF2B5EF4-FFF2-40B4-BE49-F238E27FC236}">
              <a16:creationId xmlns:a16="http://schemas.microsoft.com/office/drawing/2014/main" id="{2B83082A-0CBF-4AF4-A2AF-3BC6D7F79D43}"/>
            </a:ext>
          </a:extLst>
        </xdr:cNvPr>
        <xdr:cNvSpPr txBox="1"/>
      </xdr:nvSpPr>
      <xdr:spPr>
        <a:xfrm>
          <a:off x="685800" y="563880"/>
          <a:ext cx="7749540" cy="100584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eaLnBrk="1" latinLnBrk="0" hangingPunct="1"/>
          <a:r>
            <a:rPr lang="en-US" sz="1100" b="1">
              <a:solidFill>
                <a:schemeClr val="tx1"/>
              </a:solidFill>
              <a:effectLst/>
              <a:latin typeface="+mn-lt"/>
              <a:ea typeface="+mn-ea"/>
              <a:cs typeface="+mn-cs"/>
            </a:rPr>
            <a:t>Figure 3</a:t>
          </a:r>
          <a:r>
            <a:rPr lang="en-US" sz="1100">
              <a:solidFill>
                <a:schemeClr val="tx1"/>
              </a:solidFill>
              <a:effectLst/>
              <a:latin typeface="+mn-lt"/>
              <a:ea typeface="+mn-ea"/>
              <a:cs typeface="+mn-cs"/>
            </a:rPr>
            <a:t>: Transient expression of fungal luciferin biosynthesis transformation constructs along with a fungal luciferase construct in 5-week-old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plants.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Leaf disc luminescence was measured in duplicate from independent tissue samples for 10 seconds in a Promega GloMax 96 luminometer. Luciferin biosynthesis genes separated by plus signs indicate separate T-DNAs, and colons indicate IntF2A polyprotein linkers. Specific linkers used articulated in Supplementary Material 2. (</a:t>
          </a:r>
          <a:r>
            <a:rPr lang="en-US" sz="1100" b="1">
              <a:solidFill>
                <a:schemeClr val="tx1"/>
              </a:solidFill>
              <a:effectLst/>
              <a:latin typeface="+mn-lt"/>
              <a:ea typeface="+mn-ea"/>
              <a:cs typeface="+mn-cs"/>
            </a:rPr>
            <a:t>B</a:t>
          </a:r>
          <a:r>
            <a:rPr lang="en-US" sz="1100">
              <a:solidFill>
                <a:schemeClr val="tx1"/>
              </a:solidFill>
              <a:effectLst/>
              <a:latin typeface="+mn-lt"/>
              <a:ea typeface="+mn-ea"/>
              <a:cs typeface="+mn-cs"/>
            </a:rPr>
            <a:t>) Leaf disc luminescence was measured in triplicate focusing on the requirement for posttranslational modification by NpgA. </a:t>
          </a:r>
          <a:endParaRPr lang="en-US">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5</xdr:col>
      <xdr:colOff>358140</xdr:colOff>
      <xdr:row>11</xdr:row>
      <xdr:rowOff>144780</xdr:rowOff>
    </xdr:from>
    <xdr:to>
      <xdr:col>13</xdr:col>
      <xdr:colOff>53340</xdr:colOff>
      <xdr:row>31</xdr:row>
      <xdr:rowOff>106680</xdr:rowOff>
    </xdr:to>
    <xdr:graphicFrame macro="">
      <xdr:nvGraphicFramePr>
        <xdr:cNvPr id="2" name="Chart 1">
          <a:extLst>
            <a:ext uri="{FF2B5EF4-FFF2-40B4-BE49-F238E27FC236}">
              <a16:creationId xmlns:a16="http://schemas.microsoft.com/office/drawing/2014/main" id="{D28A8901-3FDF-40D7-89DF-1F2316207B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83820</xdr:colOff>
      <xdr:row>3</xdr:row>
      <xdr:rowOff>30480</xdr:rowOff>
    </xdr:from>
    <xdr:ext cx="7749540" cy="1005840"/>
    <xdr:sp macro="" textlink="">
      <xdr:nvSpPr>
        <xdr:cNvPr id="4" name="TextBox 3">
          <a:extLst>
            <a:ext uri="{FF2B5EF4-FFF2-40B4-BE49-F238E27FC236}">
              <a16:creationId xmlns:a16="http://schemas.microsoft.com/office/drawing/2014/main" id="{ACE8ED11-0CC3-46DB-8F16-8DD5730E2642}"/>
            </a:ext>
          </a:extLst>
        </xdr:cNvPr>
        <xdr:cNvSpPr txBox="1"/>
      </xdr:nvSpPr>
      <xdr:spPr>
        <a:xfrm>
          <a:off x="769620" y="594360"/>
          <a:ext cx="7749540" cy="100584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eaLnBrk="1" latinLnBrk="0" hangingPunct="1"/>
          <a:r>
            <a:rPr lang="en-US" sz="1100" b="1">
              <a:solidFill>
                <a:schemeClr val="tx1"/>
              </a:solidFill>
              <a:effectLst/>
              <a:latin typeface="+mn-lt"/>
              <a:ea typeface="+mn-ea"/>
              <a:cs typeface="+mn-cs"/>
            </a:rPr>
            <a:t>Figure 3</a:t>
          </a:r>
          <a:r>
            <a:rPr lang="en-US" sz="1100">
              <a:solidFill>
                <a:schemeClr val="tx1"/>
              </a:solidFill>
              <a:effectLst/>
              <a:latin typeface="+mn-lt"/>
              <a:ea typeface="+mn-ea"/>
              <a:cs typeface="+mn-cs"/>
            </a:rPr>
            <a:t>: Transient expression of fungal luciferin biosynthesis transformation constructs along with a fungal luciferase construct in 5-week-old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plants.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Leaf disc luminescence was measured in duplicate from independent tissue samples for 10 seconds in a Promega GloMax 96 luminometer. Luciferin biosynthesis genes separated by plus signs indicate separate T-DNAs, and colons indicate IntF2A polyprotein linkers. Specific linkers used articulated in Supplementary Material 2. (</a:t>
          </a:r>
          <a:r>
            <a:rPr lang="en-US" sz="1100" b="1">
              <a:solidFill>
                <a:schemeClr val="tx1"/>
              </a:solidFill>
              <a:effectLst/>
              <a:latin typeface="+mn-lt"/>
              <a:ea typeface="+mn-ea"/>
              <a:cs typeface="+mn-cs"/>
            </a:rPr>
            <a:t>B</a:t>
          </a:r>
          <a:r>
            <a:rPr lang="en-US" sz="1100">
              <a:solidFill>
                <a:schemeClr val="tx1"/>
              </a:solidFill>
              <a:effectLst/>
              <a:latin typeface="+mn-lt"/>
              <a:ea typeface="+mn-ea"/>
              <a:cs typeface="+mn-cs"/>
            </a:rPr>
            <a:t>) Leaf disc luminescence was measured in triplicate focusing on the requirement for posttranslational modification by NpgA. </a:t>
          </a:r>
          <a:endParaRPr lang="en-US">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13</xdr:col>
      <xdr:colOff>283029</xdr:colOff>
      <xdr:row>36</xdr:row>
      <xdr:rowOff>9525</xdr:rowOff>
    </xdr:from>
    <xdr:to>
      <xdr:col>21</xdr:col>
      <xdr:colOff>571500</xdr:colOff>
      <xdr:row>61</xdr:row>
      <xdr:rowOff>0</xdr:rowOff>
    </xdr:to>
    <xdr:graphicFrame macro="">
      <xdr:nvGraphicFramePr>
        <xdr:cNvPr id="2" name="Chart 1">
          <a:extLst>
            <a:ext uri="{FF2B5EF4-FFF2-40B4-BE49-F238E27FC236}">
              <a16:creationId xmlns:a16="http://schemas.microsoft.com/office/drawing/2014/main" id="{94EB78C9-B4B0-44A5-AB7B-7F6F2900DE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16</xdr:col>
      <xdr:colOff>501688</xdr:colOff>
      <xdr:row>50</xdr:row>
      <xdr:rowOff>63445</xdr:rowOff>
    </xdr:from>
    <xdr:ext cx="629660" cy="264560"/>
    <xdr:sp macro="" textlink="">
      <xdr:nvSpPr>
        <xdr:cNvPr id="3" name="TextBox 2">
          <a:extLst>
            <a:ext uri="{FF2B5EF4-FFF2-40B4-BE49-F238E27FC236}">
              <a16:creationId xmlns:a16="http://schemas.microsoft.com/office/drawing/2014/main" id="{113E808E-5413-4880-92CB-03CA3056C98F}"/>
            </a:ext>
          </a:extLst>
        </xdr:cNvPr>
        <xdr:cNvSpPr txBox="1"/>
      </xdr:nvSpPr>
      <xdr:spPr>
        <a:xfrm>
          <a:off x="10255288" y="7744405"/>
          <a:ext cx="629660" cy="264560"/>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Tomato</a:t>
          </a:r>
        </a:p>
      </xdr:txBody>
    </xdr:sp>
    <xdr:clientData/>
  </xdr:oneCellAnchor>
  <xdr:oneCellAnchor>
    <xdr:from>
      <xdr:col>15</xdr:col>
      <xdr:colOff>414083</xdr:colOff>
      <xdr:row>46</xdr:row>
      <xdr:rowOff>98212</xdr:rowOff>
    </xdr:from>
    <xdr:ext cx="683520" cy="264560"/>
    <xdr:sp macro="" textlink="">
      <xdr:nvSpPr>
        <xdr:cNvPr id="4" name="TextBox 3">
          <a:extLst>
            <a:ext uri="{FF2B5EF4-FFF2-40B4-BE49-F238E27FC236}">
              <a16:creationId xmlns:a16="http://schemas.microsoft.com/office/drawing/2014/main" id="{0B8BA774-D49B-4381-8D5E-5CD5C971FA1D}"/>
            </a:ext>
          </a:extLst>
        </xdr:cNvPr>
        <xdr:cNvSpPr txBox="1"/>
      </xdr:nvSpPr>
      <xdr:spPr>
        <a:xfrm>
          <a:off x="9558083" y="7047652"/>
          <a:ext cx="683520" cy="264560"/>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N.benthi</a:t>
          </a:r>
        </a:p>
      </xdr:txBody>
    </xdr:sp>
    <xdr:clientData/>
  </xdr:oneCellAnchor>
  <xdr:oneCellAnchor>
    <xdr:from>
      <xdr:col>20</xdr:col>
      <xdr:colOff>9525</xdr:colOff>
      <xdr:row>37</xdr:row>
      <xdr:rowOff>59872</xdr:rowOff>
    </xdr:from>
    <xdr:ext cx="456279" cy="264560"/>
    <xdr:sp macro="" textlink="">
      <xdr:nvSpPr>
        <xdr:cNvPr id="5" name="TextBox 4">
          <a:extLst>
            <a:ext uri="{FF2B5EF4-FFF2-40B4-BE49-F238E27FC236}">
              <a16:creationId xmlns:a16="http://schemas.microsoft.com/office/drawing/2014/main" id="{4FCF6F39-88FC-4031-91F4-BCC6A24FAA8C}"/>
            </a:ext>
          </a:extLst>
        </xdr:cNvPr>
        <xdr:cNvSpPr txBox="1"/>
      </xdr:nvSpPr>
      <xdr:spPr>
        <a:xfrm>
          <a:off x="12201525" y="5363392"/>
          <a:ext cx="456279" cy="264560"/>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Agro</a:t>
          </a:r>
        </a:p>
      </xdr:txBody>
    </xdr:sp>
    <xdr:clientData/>
  </xdr:oneCellAnchor>
  <xdr:oneCellAnchor>
    <xdr:from>
      <xdr:col>19</xdr:col>
      <xdr:colOff>399063</xdr:colOff>
      <xdr:row>43</xdr:row>
      <xdr:rowOff>176073</xdr:rowOff>
    </xdr:from>
    <xdr:ext cx="784767" cy="264560"/>
    <xdr:sp macro="" textlink="">
      <xdr:nvSpPr>
        <xdr:cNvPr id="6" name="TextBox 5">
          <a:extLst>
            <a:ext uri="{FF2B5EF4-FFF2-40B4-BE49-F238E27FC236}">
              <a16:creationId xmlns:a16="http://schemas.microsoft.com/office/drawing/2014/main" id="{D676320F-948C-4E0C-A78E-68D8C10ADB8C}"/>
            </a:ext>
          </a:extLst>
        </xdr:cNvPr>
        <xdr:cNvSpPr txBox="1"/>
      </xdr:nvSpPr>
      <xdr:spPr>
        <a:xfrm>
          <a:off x="11981463" y="6576873"/>
          <a:ext cx="784767" cy="264560"/>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Duckweed</a:t>
          </a:r>
        </a:p>
      </xdr:txBody>
    </xdr:sp>
    <xdr:clientData/>
  </xdr:oneCellAnchor>
  <xdr:twoCellAnchor>
    <xdr:from>
      <xdr:col>2</xdr:col>
      <xdr:colOff>180975</xdr:colOff>
      <xdr:row>9</xdr:row>
      <xdr:rowOff>142875</xdr:rowOff>
    </xdr:from>
    <xdr:to>
      <xdr:col>18</xdr:col>
      <xdr:colOff>360218</xdr:colOff>
      <xdr:row>12</xdr:row>
      <xdr:rowOff>76200</xdr:rowOff>
    </xdr:to>
    <xdr:sp macro="" textlink="">
      <xdr:nvSpPr>
        <xdr:cNvPr id="7" name="TextBox 6">
          <a:extLst>
            <a:ext uri="{FF2B5EF4-FFF2-40B4-BE49-F238E27FC236}">
              <a16:creationId xmlns:a16="http://schemas.microsoft.com/office/drawing/2014/main" id="{C14D27B0-7D05-47DC-9921-578BBA4AB290}"/>
            </a:ext>
          </a:extLst>
        </xdr:cNvPr>
        <xdr:cNvSpPr txBox="1"/>
      </xdr:nvSpPr>
      <xdr:spPr>
        <a:xfrm>
          <a:off x="1400175" y="325755"/>
          <a:ext cx="9932843" cy="48196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basic conclusion of this work is that there is a tremendous difference in the effectiveness of the</a:t>
          </a:r>
          <a:r>
            <a:rPr lang="en-US" sz="1100" baseline="0"/>
            <a:t> mushroom luciferase (nnLuz) in different plant species, where the </a:t>
          </a:r>
          <a:r>
            <a:rPr lang="en-US" sz="1100" b="1" baseline="0">
              <a:solidFill>
                <a:srgbClr val="C00000"/>
              </a:solidFill>
            </a:rPr>
            <a:t>tomato is particularly quenced </a:t>
          </a:r>
          <a:r>
            <a:rPr lang="en-US" sz="1100" baseline="0"/>
            <a:t>to essentially background (as represented by open circles which is the MCS empty vector).  </a:t>
          </a:r>
          <a:endParaRPr lang="en-US" sz="1100"/>
        </a:p>
      </xdr:txBody>
    </xdr:sp>
    <xdr:clientData/>
  </xdr:twoCellAnchor>
  <xdr:oneCellAnchor>
    <xdr:from>
      <xdr:col>15</xdr:col>
      <xdr:colOff>228638</xdr:colOff>
      <xdr:row>53</xdr:row>
      <xdr:rowOff>139645</xdr:rowOff>
    </xdr:from>
    <xdr:ext cx="1261243" cy="201915"/>
    <xdr:sp macro="" textlink="">
      <xdr:nvSpPr>
        <xdr:cNvPr id="8" name="TextBox 7">
          <a:extLst>
            <a:ext uri="{FF2B5EF4-FFF2-40B4-BE49-F238E27FC236}">
              <a16:creationId xmlns:a16="http://schemas.microsoft.com/office/drawing/2014/main" id="{019D7C6E-502D-4EF2-B43F-F7A6DC0EA47C}"/>
            </a:ext>
          </a:extLst>
        </xdr:cNvPr>
        <xdr:cNvSpPr txBox="1"/>
      </xdr:nvSpPr>
      <xdr:spPr>
        <a:xfrm>
          <a:off x="9372638" y="8369245"/>
          <a:ext cx="1261243" cy="201915"/>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700"/>
            <a:t>Open Circles</a:t>
          </a:r>
          <a:r>
            <a:rPr lang="en-US" sz="700" baseline="0"/>
            <a:t> = Tomato + MCS</a:t>
          </a:r>
          <a:endParaRPr lang="en-US" sz="700"/>
        </a:p>
      </xdr:txBody>
    </xdr:sp>
    <xdr:clientData/>
  </xdr:oneCellAnchor>
  <xdr:oneCellAnchor>
    <xdr:from>
      <xdr:col>2</xdr:col>
      <xdr:colOff>0</xdr:colOff>
      <xdr:row>3</xdr:row>
      <xdr:rowOff>0</xdr:rowOff>
    </xdr:from>
    <xdr:ext cx="7734300" cy="640080"/>
    <xdr:sp macro="" textlink="">
      <xdr:nvSpPr>
        <xdr:cNvPr id="9" name="TextBox 8">
          <a:extLst>
            <a:ext uri="{FF2B5EF4-FFF2-40B4-BE49-F238E27FC236}">
              <a16:creationId xmlns:a16="http://schemas.microsoft.com/office/drawing/2014/main" id="{67B1A5B8-1D1C-4537-8FCE-CF06F0AD3E07}"/>
            </a:ext>
          </a:extLst>
        </xdr:cNvPr>
        <xdr:cNvSpPr txBox="1"/>
      </xdr:nvSpPr>
      <xdr:spPr>
        <a:xfrm>
          <a:off x="1219200" y="573741"/>
          <a:ext cx="7734300" cy="64008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4A</a:t>
          </a:r>
          <a:r>
            <a:rPr lang="en-US" sz="1100">
              <a:solidFill>
                <a:schemeClr val="tx1"/>
              </a:solidFill>
              <a:effectLst/>
              <a:latin typeface="+mn-lt"/>
              <a:ea typeface="+mn-ea"/>
              <a:cs typeface="+mn-cs"/>
            </a:rPr>
            <a:t>: Quenching of nnLuz bioluminescence expressed in Agrobacterium and in </a:t>
          </a:r>
          <a:r>
            <a:rPr lang="en-US" sz="1100" i="1">
              <a:solidFill>
                <a:schemeClr val="tx1"/>
              </a:solidFill>
              <a:effectLst/>
              <a:latin typeface="+mn-lt"/>
              <a:ea typeface="+mn-ea"/>
              <a:cs typeface="+mn-cs"/>
            </a:rPr>
            <a:t>N. benthamiana </a:t>
          </a:r>
          <a:r>
            <a:rPr lang="en-US" sz="1100">
              <a:solidFill>
                <a:schemeClr val="tx1"/>
              </a:solidFill>
              <a:effectLst/>
              <a:latin typeface="+mn-lt"/>
              <a:ea typeface="+mn-ea"/>
              <a:cs typeface="+mn-cs"/>
            </a:rPr>
            <a:t>plant tissues.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Bioluminescence after luciferin addition to Agrobacterium expressing nnLuz from binary vector in the presence of macerated tissues of duckweed,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and tomato. </a:t>
          </a:r>
        </a:p>
      </xdr:txBody>
    </xdr:sp>
    <xdr:clientData/>
  </xdr:oneCellAnchor>
  <xdr:twoCellAnchor>
    <xdr:from>
      <xdr:col>3</xdr:col>
      <xdr:colOff>183775</xdr:colOff>
      <xdr:row>62</xdr:row>
      <xdr:rowOff>134469</xdr:rowOff>
    </xdr:from>
    <xdr:to>
      <xdr:col>12</xdr:col>
      <xdr:colOff>10026</xdr:colOff>
      <xdr:row>83</xdr:row>
      <xdr:rowOff>70184</xdr:rowOff>
    </xdr:to>
    <xdr:graphicFrame macro="">
      <xdr:nvGraphicFramePr>
        <xdr:cNvPr id="10" name="Chart 9">
          <a:extLst>
            <a:ext uri="{FF2B5EF4-FFF2-40B4-BE49-F238E27FC236}">
              <a16:creationId xmlns:a16="http://schemas.microsoft.com/office/drawing/2014/main" id="{03DF2FEA-44F6-FD16-7BB6-7077420999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461211</xdr:colOff>
      <xdr:row>63</xdr:row>
      <xdr:rowOff>90237</xdr:rowOff>
    </xdr:from>
    <xdr:to>
      <xdr:col>10</xdr:col>
      <xdr:colOff>90237</xdr:colOff>
      <xdr:row>81</xdr:row>
      <xdr:rowOff>140368</xdr:rowOff>
    </xdr:to>
    <xdr:sp macro="" textlink="">
      <xdr:nvSpPr>
        <xdr:cNvPr id="11" name="Rectangle 10">
          <a:extLst>
            <a:ext uri="{FF2B5EF4-FFF2-40B4-BE49-F238E27FC236}">
              <a16:creationId xmlns:a16="http://schemas.microsoft.com/office/drawing/2014/main" id="{E5EE8288-1C58-75B4-9B8C-BD6F2BD187D1}"/>
            </a:ext>
          </a:extLst>
        </xdr:cNvPr>
        <xdr:cNvSpPr/>
      </xdr:nvSpPr>
      <xdr:spPr>
        <a:xfrm>
          <a:off x="2907632" y="11500184"/>
          <a:ext cx="3298658" cy="3298658"/>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13</xdr:col>
      <xdr:colOff>298577</xdr:colOff>
      <xdr:row>64</xdr:row>
      <xdr:rowOff>36211</xdr:rowOff>
    </xdr:from>
    <xdr:to>
      <xdr:col>22</xdr:col>
      <xdr:colOff>124827</xdr:colOff>
      <xdr:row>84</xdr:row>
      <xdr:rowOff>159920</xdr:rowOff>
    </xdr:to>
    <xdr:graphicFrame macro="">
      <xdr:nvGraphicFramePr>
        <xdr:cNvPr id="12" name="Chart 11">
          <a:extLst>
            <a:ext uri="{FF2B5EF4-FFF2-40B4-BE49-F238E27FC236}">
              <a16:creationId xmlns:a16="http://schemas.microsoft.com/office/drawing/2014/main" id="{03A1ED4A-2837-C0A7-67E6-15441D750D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588544</xdr:colOff>
      <xdr:row>65</xdr:row>
      <xdr:rowOff>17045</xdr:rowOff>
    </xdr:from>
    <xdr:to>
      <xdr:col>20</xdr:col>
      <xdr:colOff>217570</xdr:colOff>
      <xdr:row>83</xdr:row>
      <xdr:rowOff>67176</xdr:rowOff>
    </xdr:to>
    <xdr:sp macro="" textlink="">
      <xdr:nvSpPr>
        <xdr:cNvPr id="13" name="Rectangle 12">
          <a:extLst>
            <a:ext uri="{FF2B5EF4-FFF2-40B4-BE49-F238E27FC236}">
              <a16:creationId xmlns:a16="http://schemas.microsoft.com/office/drawing/2014/main" id="{66DC5618-64C3-265B-2418-39BF5ABEA5BF}"/>
            </a:ext>
          </a:extLst>
        </xdr:cNvPr>
        <xdr:cNvSpPr/>
      </xdr:nvSpPr>
      <xdr:spPr>
        <a:xfrm>
          <a:off x="9186110" y="12261683"/>
          <a:ext cx="3313697" cy="3434013"/>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409575</xdr:colOff>
      <xdr:row>9</xdr:row>
      <xdr:rowOff>152401</xdr:rowOff>
    </xdr:from>
    <xdr:to>
      <xdr:col>15</xdr:col>
      <xdr:colOff>53340</xdr:colOff>
      <xdr:row>18</xdr:row>
      <xdr:rowOff>160020</xdr:rowOff>
    </xdr:to>
    <xdr:sp macro="" textlink="">
      <xdr:nvSpPr>
        <xdr:cNvPr id="2" name="TextBox 1">
          <a:extLst>
            <a:ext uri="{FF2B5EF4-FFF2-40B4-BE49-F238E27FC236}">
              <a16:creationId xmlns:a16="http://schemas.microsoft.com/office/drawing/2014/main" id="{4D5AA3EC-14F2-4296-B001-1F0ACEF0065D}"/>
            </a:ext>
          </a:extLst>
        </xdr:cNvPr>
        <xdr:cNvSpPr txBox="1"/>
      </xdr:nvSpPr>
      <xdr:spPr>
        <a:xfrm>
          <a:off x="1019175" y="1828801"/>
          <a:ext cx="8178165" cy="165353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This was a followup using</a:t>
          </a:r>
          <a:r>
            <a:rPr lang="en-US" sz="1100" baseline="0"/>
            <a:t> the positive control (with corrupted LBS); noting it provided mushroom luciferase expressed in N. benthamaian tissue. </a:t>
          </a:r>
        </a:p>
        <a:p>
          <a:r>
            <a:rPr lang="en-US" sz="1100" baseline="0"/>
            <a:t>I had previsously examined the quencing of the Agro-nnLuz as part of the biosensor concept.</a:t>
          </a:r>
        </a:p>
        <a:p>
          <a:r>
            <a:rPr lang="en-US" sz="1100" baseline="0"/>
            <a:t>What I had not explored was the quencing of a plant-expressed nnLuz using plant tissue.  </a:t>
          </a:r>
        </a:p>
        <a:p>
          <a:r>
            <a:rPr lang="en-US" sz="1100" baseline="0"/>
            <a:t>The 'poke' method of introducing freshly prepared luciferin (alliquots 1:9 in DMSO stored at -80</a:t>
          </a:r>
        </a:p>
        <a:p>
          <a:endParaRPr lang="en-US" sz="1100" baseline="0"/>
        </a:p>
        <a:p>
          <a:r>
            <a:rPr lang="en-US" sz="1100" baseline="0"/>
            <a:t>The most surprizing observation was the Nb tissue also quenched ... but tomato knocked down completely.</a:t>
          </a:r>
        </a:p>
        <a:p>
          <a:r>
            <a:rPr lang="en-US" sz="1100" baseline="0"/>
            <a:t>Weights of tissue were taken, and all are comparable, so not simply an amount of tissue present.</a:t>
          </a:r>
        </a:p>
        <a:p>
          <a:r>
            <a:rPr lang="en-US" sz="1100" baseline="0"/>
            <a:t>Tomato clearly has particularly active ability to quench the mushroom luciferase reaction.  </a:t>
          </a:r>
        </a:p>
        <a:p>
          <a:r>
            <a:rPr lang="en-US" sz="1100" baseline="0"/>
            <a:t>I included pepper from my garden as an alternative Solenaceous plant.  </a:t>
          </a:r>
        </a:p>
        <a:p>
          <a:endParaRPr lang="en-US" sz="1100"/>
        </a:p>
      </xdr:txBody>
    </xdr:sp>
    <xdr:clientData/>
  </xdr:twoCellAnchor>
  <xdr:twoCellAnchor>
    <xdr:from>
      <xdr:col>15</xdr:col>
      <xdr:colOff>76200</xdr:colOff>
      <xdr:row>20</xdr:row>
      <xdr:rowOff>56196</xdr:rowOff>
    </xdr:from>
    <xdr:to>
      <xdr:col>22</xdr:col>
      <xdr:colOff>381000</xdr:colOff>
      <xdr:row>40</xdr:row>
      <xdr:rowOff>3809</xdr:rowOff>
    </xdr:to>
    <xdr:graphicFrame macro="">
      <xdr:nvGraphicFramePr>
        <xdr:cNvPr id="3" name="Chart 2">
          <a:extLst>
            <a:ext uri="{FF2B5EF4-FFF2-40B4-BE49-F238E27FC236}">
              <a16:creationId xmlns:a16="http://schemas.microsoft.com/office/drawing/2014/main" id="{2C3BC379-BD63-46CB-8BA6-17AA7A84B5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271462</xdr:colOff>
      <xdr:row>59</xdr:row>
      <xdr:rowOff>11043</xdr:rowOff>
    </xdr:from>
    <xdr:to>
      <xdr:col>10</xdr:col>
      <xdr:colOff>121478</xdr:colOff>
      <xdr:row>80</xdr:row>
      <xdr:rowOff>165652</xdr:rowOff>
    </xdr:to>
    <xdr:graphicFrame macro="">
      <xdr:nvGraphicFramePr>
        <xdr:cNvPr id="4" name="Chart 3">
          <a:extLst>
            <a:ext uri="{FF2B5EF4-FFF2-40B4-BE49-F238E27FC236}">
              <a16:creationId xmlns:a16="http://schemas.microsoft.com/office/drawing/2014/main" id="{2E54098C-F3C6-4529-AFF5-18AF94FF7D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556261</xdr:colOff>
      <xdr:row>2</xdr:row>
      <xdr:rowOff>106681</xdr:rowOff>
    </xdr:from>
    <xdr:ext cx="7734300" cy="640080"/>
    <xdr:sp macro="" textlink="">
      <xdr:nvSpPr>
        <xdr:cNvPr id="5" name="TextBox 4">
          <a:extLst>
            <a:ext uri="{FF2B5EF4-FFF2-40B4-BE49-F238E27FC236}">
              <a16:creationId xmlns:a16="http://schemas.microsoft.com/office/drawing/2014/main" id="{4D12AB33-F295-4BF6-8459-4661214B180F}"/>
            </a:ext>
          </a:extLst>
        </xdr:cNvPr>
        <xdr:cNvSpPr txBox="1"/>
      </xdr:nvSpPr>
      <xdr:spPr>
        <a:xfrm>
          <a:off x="1165861" y="502921"/>
          <a:ext cx="7734300" cy="640080"/>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4B</a:t>
          </a:r>
          <a:r>
            <a:rPr lang="en-US" sz="1100">
              <a:solidFill>
                <a:schemeClr val="tx1"/>
              </a:solidFill>
              <a:effectLst/>
              <a:latin typeface="+mn-lt"/>
              <a:ea typeface="+mn-ea"/>
              <a:cs typeface="+mn-cs"/>
            </a:rPr>
            <a:t>: Quenching of nnLuz bioluminescence expressed in Agrobacterium and in </a:t>
          </a:r>
          <a:r>
            <a:rPr lang="en-US" sz="1100" i="1">
              <a:solidFill>
                <a:schemeClr val="tx1"/>
              </a:solidFill>
              <a:effectLst/>
              <a:latin typeface="+mn-lt"/>
              <a:ea typeface="+mn-ea"/>
              <a:cs typeface="+mn-cs"/>
            </a:rPr>
            <a:t>N. benthamiana </a:t>
          </a:r>
          <a:r>
            <a:rPr lang="en-US" sz="1100">
              <a:solidFill>
                <a:schemeClr val="tx1"/>
              </a:solidFill>
              <a:effectLst/>
              <a:latin typeface="+mn-lt"/>
              <a:ea typeface="+mn-ea"/>
              <a:cs typeface="+mn-cs"/>
            </a:rPr>
            <a:t>plant tissues.  (</a:t>
          </a:r>
          <a:r>
            <a:rPr lang="en-US" sz="1100" b="1">
              <a:solidFill>
                <a:schemeClr val="tx1"/>
              </a:solidFill>
              <a:effectLst/>
              <a:latin typeface="+mn-lt"/>
              <a:ea typeface="+mn-ea"/>
              <a:cs typeface="+mn-cs"/>
            </a:rPr>
            <a:t>B</a:t>
          </a:r>
          <a:r>
            <a:rPr lang="en-US" sz="1100">
              <a:solidFill>
                <a:schemeClr val="tx1"/>
              </a:solidFill>
              <a:effectLst/>
              <a:latin typeface="+mn-lt"/>
              <a:ea typeface="+mn-ea"/>
              <a:cs typeface="+mn-cs"/>
            </a:rPr>
            <a:t>) Schematic for the physical situation of panel A. (</a:t>
          </a:r>
          <a:r>
            <a:rPr lang="en-US" sz="1100" b="1">
              <a:solidFill>
                <a:schemeClr val="tx1"/>
              </a:solidFill>
              <a:effectLst/>
              <a:latin typeface="+mn-lt"/>
              <a:ea typeface="+mn-ea"/>
              <a:cs typeface="+mn-cs"/>
            </a:rPr>
            <a:t>C</a:t>
          </a:r>
          <a:r>
            <a:rPr lang="en-US" sz="1100">
              <a:solidFill>
                <a:schemeClr val="tx1"/>
              </a:solidFill>
              <a:effectLst/>
              <a:latin typeface="+mn-lt"/>
              <a:ea typeface="+mn-ea"/>
              <a:cs typeface="+mn-cs"/>
            </a:rPr>
            <a:t>) Bioluminescence after luciferin addition to macerated </a:t>
          </a:r>
          <a:r>
            <a:rPr lang="en-US" sz="1100" i="1">
              <a:solidFill>
                <a:schemeClr val="tx1"/>
              </a:solidFill>
              <a:effectLst/>
              <a:latin typeface="+mn-lt"/>
              <a:ea typeface="+mn-ea"/>
              <a:cs typeface="+mn-cs"/>
            </a:rPr>
            <a:t>N. benthamiana </a:t>
          </a:r>
          <a:r>
            <a:rPr lang="en-US" sz="1100">
              <a:solidFill>
                <a:schemeClr val="tx1"/>
              </a:solidFill>
              <a:effectLst/>
              <a:latin typeface="+mn-lt"/>
              <a:ea typeface="+mn-ea"/>
              <a:cs typeface="+mn-cs"/>
            </a:rPr>
            <a:t>tissue expressing nnLuz-intron in the presence of other plant tissues of duckweed, tobacco, petter tomato and wild-type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a:t>
          </a:r>
        </a:p>
      </xdr:txBody>
    </xdr:sp>
    <xdr:clientData/>
  </xdr:oneCellAnchor>
  <xdr:twoCellAnchor>
    <xdr:from>
      <xdr:col>2</xdr:col>
      <xdr:colOff>485913</xdr:colOff>
      <xdr:row>59</xdr:row>
      <xdr:rowOff>143564</xdr:rowOff>
    </xdr:from>
    <xdr:to>
      <xdr:col>8</xdr:col>
      <xdr:colOff>129181</xdr:colOff>
      <xdr:row>77</xdr:row>
      <xdr:rowOff>150383</xdr:rowOff>
    </xdr:to>
    <xdr:sp macro="" textlink="">
      <xdr:nvSpPr>
        <xdr:cNvPr id="7" name="Rectangle 6">
          <a:extLst>
            <a:ext uri="{FF2B5EF4-FFF2-40B4-BE49-F238E27FC236}">
              <a16:creationId xmlns:a16="http://schemas.microsoft.com/office/drawing/2014/main" id="{1209F77F-FB09-4BAC-A244-7DF41CFA3AFE}"/>
            </a:ext>
          </a:extLst>
        </xdr:cNvPr>
        <xdr:cNvSpPr/>
      </xdr:nvSpPr>
      <xdr:spPr>
        <a:xfrm>
          <a:off x="1700696" y="11242260"/>
          <a:ext cx="3287615" cy="3386123"/>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190500</xdr:colOff>
      <xdr:row>9</xdr:row>
      <xdr:rowOff>146050</xdr:rowOff>
    </xdr:from>
    <xdr:to>
      <xdr:col>13</xdr:col>
      <xdr:colOff>304800</xdr:colOff>
      <xdr:row>25</xdr:row>
      <xdr:rowOff>31750</xdr:rowOff>
    </xdr:to>
    <xdr:sp macro="" textlink="">
      <xdr:nvSpPr>
        <xdr:cNvPr id="2" name="TextBox 1">
          <a:extLst>
            <a:ext uri="{FF2B5EF4-FFF2-40B4-BE49-F238E27FC236}">
              <a16:creationId xmlns:a16="http://schemas.microsoft.com/office/drawing/2014/main" id="{97A2A491-2E38-4348-BE68-226D61E997B6}"/>
            </a:ext>
          </a:extLst>
        </xdr:cNvPr>
        <xdr:cNvSpPr txBox="1"/>
      </xdr:nvSpPr>
      <xdr:spPr>
        <a:xfrm>
          <a:off x="800100" y="694690"/>
          <a:ext cx="7429500" cy="281178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a:t>
          </a:r>
          <a:r>
            <a:rPr lang="en-US" sz="1100" baseline="0"/>
            <a:t> thinking of how to overcome the rapid quench - particularly for tomato, I had the idea of vacuum infiltrating the luciferin. </a:t>
          </a:r>
        </a:p>
        <a:p>
          <a:r>
            <a:rPr lang="en-US" sz="1100" baseline="0"/>
            <a:t>This would avoid (or at least reduce) cell distruption, and make the luciferin more available to diffuse into the cells.  </a:t>
          </a:r>
        </a:p>
        <a:p>
          <a:endParaRPr lang="en-US" sz="1100" baseline="0"/>
        </a:p>
        <a:p>
          <a:r>
            <a:rPr lang="en-US" sz="1100" baseline="0"/>
            <a:t>Procedure:  Leaf punch taken from bottom so it is upside down in 96-well plate.</a:t>
          </a:r>
        </a:p>
        <a:p>
          <a:r>
            <a:rPr lang="en-US" sz="1100" baseline="0"/>
            <a:t>Add 20-uL CCLR buffer, then add 2-uL of freshly diluted luciferin.  </a:t>
          </a:r>
          <a:br>
            <a:rPr lang="en-US" sz="1100" baseline="0"/>
          </a:br>
          <a:r>
            <a:rPr lang="en-US" sz="1100" baseline="0"/>
            <a:t>Place in the vacuum chamber and pull to between -20 to -25mm for ~30s ... release and read !  </a:t>
          </a:r>
        </a:p>
        <a:p>
          <a:endParaRPr lang="en-US" sz="1100"/>
        </a:p>
        <a:p>
          <a:r>
            <a:rPr lang="en-US" sz="1100"/>
            <a:t>Conclusion:  </a:t>
          </a:r>
        </a:p>
        <a:p>
          <a:r>
            <a:rPr lang="en-US" sz="1100"/>
            <a:t>Infiltration results in</a:t>
          </a:r>
          <a:r>
            <a:rPr lang="en-US" sz="1100" baseline="0"/>
            <a:t> a dramatic </a:t>
          </a:r>
          <a:r>
            <a:rPr lang="en-US" sz="1100"/>
            <a:t>change from a precipitous drop in luminescence with time,</a:t>
          </a:r>
          <a:r>
            <a:rPr lang="en-US" sz="1100" baseline="0"/>
            <a:t> to luminiesence to ~constant ... representing mass transfer limitation into the cells.  </a:t>
          </a:r>
        </a:p>
        <a:p>
          <a:r>
            <a:rPr lang="en-US" sz="1100" baseline="0"/>
            <a:t>Note that this now means that it is no longer rate controlled, and this would not be desired for quantifying differences in luciferase expression.  It is, however, a great improvement for establishing yes/no on the presence of the luciferase inside the cells.</a:t>
          </a:r>
        </a:p>
        <a:p>
          <a:endParaRPr lang="en-US" sz="1100" baseline="0"/>
        </a:p>
        <a:p>
          <a:r>
            <a:rPr lang="en-US" sz="1100" baseline="0"/>
            <a:t>Further thoughts:  One can see how incomplete disruption of cells could provide a 'glow' ... however, it depends on whether the decay is the destruction of the substrate, enzyme, or both.       </a:t>
          </a:r>
          <a:endParaRPr lang="en-US" sz="1100"/>
        </a:p>
      </xdr:txBody>
    </xdr:sp>
    <xdr:clientData/>
  </xdr:twoCellAnchor>
  <xdr:twoCellAnchor>
    <xdr:from>
      <xdr:col>15</xdr:col>
      <xdr:colOff>165553</xdr:colOff>
      <xdr:row>9</xdr:row>
      <xdr:rowOff>143782</xdr:rowOff>
    </xdr:from>
    <xdr:to>
      <xdr:col>22</xdr:col>
      <xdr:colOff>470353</xdr:colOff>
      <xdr:row>25</xdr:row>
      <xdr:rowOff>159657</xdr:rowOff>
    </xdr:to>
    <xdr:graphicFrame macro="">
      <xdr:nvGraphicFramePr>
        <xdr:cNvPr id="3" name="Chart 2">
          <a:extLst>
            <a:ext uri="{FF2B5EF4-FFF2-40B4-BE49-F238E27FC236}">
              <a16:creationId xmlns:a16="http://schemas.microsoft.com/office/drawing/2014/main" id="{6725952C-154A-47DE-929A-39D79E39FB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172110</xdr:colOff>
      <xdr:row>26</xdr:row>
      <xdr:rowOff>120240</xdr:rowOff>
    </xdr:from>
    <xdr:to>
      <xdr:col>21</xdr:col>
      <xdr:colOff>258288</xdr:colOff>
      <xdr:row>46</xdr:row>
      <xdr:rowOff>39914</xdr:rowOff>
    </xdr:to>
    <xdr:graphicFrame macro="">
      <xdr:nvGraphicFramePr>
        <xdr:cNvPr id="5" name="Chart 4">
          <a:extLst>
            <a:ext uri="{FF2B5EF4-FFF2-40B4-BE49-F238E27FC236}">
              <a16:creationId xmlns:a16="http://schemas.microsoft.com/office/drawing/2014/main" id="{17D93678-BE70-40CF-B983-0A4B501D49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3</xdr:col>
      <xdr:colOff>293913</xdr:colOff>
      <xdr:row>2</xdr:row>
      <xdr:rowOff>130627</xdr:rowOff>
    </xdr:from>
    <xdr:ext cx="11397343" cy="957943"/>
    <xdr:sp macro="" textlink="">
      <xdr:nvSpPr>
        <xdr:cNvPr id="6" name="TextBox 5">
          <a:extLst>
            <a:ext uri="{FF2B5EF4-FFF2-40B4-BE49-F238E27FC236}">
              <a16:creationId xmlns:a16="http://schemas.microsoft.com/office/drawing/2014/main" id="{68A5260D-ABBE-455B-8C51-834630549EB1}"/>
            </a:ext>
          </a:extLst>
        </xdr:cNvPr>
        <xdr:cNvSpPr txBox="1"/>
      </xdr:nvSpPr>
      <xdr:spPr>
        <a:xfrm>
          <a:off x="2122713" y="522513"/>
          <a:ext cx="11397343" cy="957943"/>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5</a:t>
          </a:r>
          <a:r>
            <a:rPr lang="en-US" sz="1100">
              <a:solidFill>
                <a:schemeClr val="tx1"/>
              </a:solidFill>
              <a:effectLst/>
              <a:latin typeface="+mn-lt"/>
              <a:ea typeface="+mn-ea"/>
              <a:cs typeface="+mn-cs"/>
            </a:rPr>
            <a:t>: Bioluminescence comparison of luciferin introduced by vacuum infiltration with minimal plant tissue damage as compared to tissue maceration.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Expression of mushroom luciferase in </a:t>
          </a:r>
          <a:r>
            <a:rPr lang="en-US" sz="1100" i="1">
              <a:solidFill>
                <a:schemeClr val="tx1"/>
              </a:solidFill>
              <a:effectLst/>
              <a:latin typeface="+mn-lt"/>
              <a:ea typeface="+mn-ea"/>
              <a:cs typeface="+mn-cs"/>
            </a:rPr>
            <a:t>N. benthamiana </a:t>
          </a:r>
          <a:r>
            <a:rPr lang="en-US" sz="1100">
              <a:solidFill>
                <a:schemeClr val="tx1"/>
              </a:solidFill>
              <a:effectLst/>
              <a:latin typeface="+mn-lt"/>
              <a:ea typeface="+mn-ea"/>
              <a:cs typeface="+mn-cs"/>
            </a:rPr>
            <a:t>leaves at 3-dpi from syringe infiltration of Agrobacterium harboring nnLuz-intron with addition of the same amount of luciferin by either maceration of the tissue in the luminometer well or via vacuum infiltration. The same </a:t>
          </a:r>
          <a:r>
            <a:rPr lang="en-US" sz="1100" i="1">
              <a:solidFill>
                <a:schemeClr val="tx1"/>
              </a:solidFill>
              <a:effectLst/>
              <a:latin typeface="+mn-lt"/>
              <a:ea typeface="+mn-ea"/>
              <a:cs typeface="+mn-cs"/>
            </a:rPr>
            <a:t>N. benthamaina </a:t>
          </a:r>
          <a:r>
            <a:rPr lang="en-US" sz="1100">
              <a:solidFill>
                <a:schemeClr val="tx1"/>
              </a:solidFill>
              <a:effectLst/>
              <a:latin typeface="+mn-lt"/>
              <a:ea typeface="+mn-ea"/>
              <a:cs typeface="+mn-cs"/>
            </a:rPr>
            <a:t>tissue macerated with an additional leaf punch of wild-type </a:t>
          </a:r>
          <a:r>
            <a:rPr lang="en-US" sz="1100" i="1">
              <a:solidFill>
                <a:schemeClr val="tx1"/>
              </a:solidFill>
              <a:effectLst/>
              <a:latin typeface="+mn-lt"/>
              <a:ea typeface="+mn-ea"/>
              <a:cs typeface="+mn-cs"/>
            </a:rPr>
            <a:t>N. benthamaia</a:t>
          </a:r>
          <a:r>
            <a:rPr lang="en-US" sz="1100">
              <a:solidFill>
                <a:schemeClr val="tx1"/>
              </a:solidFill>
              <a:effectLst/>
              <a:latin typeface="+mn-lt"/>
              <a:ea typeface="+mn-ea"/>
              <a:cs typeface="+mn-cs"/>
            </a:rPr>
            <a:t> is included to illustrate elevated quenching.  (</a:t>
          </a:r>
          <a:r>
            <a:rPr lang="en-US" sz="1100" b="1">
              <a:solidFill>
                <a:schemeClr val="tx1"/>
              </a:solidFill>
              <a:effectLst/>
              <a:latin typeface="+mn-lt"/>
              <a:ea typeface="+mn-ea"/>
              <a:cs typeface="+mn-cs"/>
            </a:rPr>
            <a:t>B</a:t>
          </a:r>
          <a:r>
            <a:rPr lang="en-US" sz="1100">
              <a:solidFill>
                <a:schemeClr val="tx1"/>
              </a:solidFill>
              <a:effectLst/>
              <a:latin typeface="+mn-lt"/>
              <a:ea typeface="+mn-ea"/>
              <a:cs typeface="+mn-cs"/>
            </a:rPr>
            <a:t>) Schematic of the physical situation for panel A where vacuum infiltration must diffuse into the plant cells to reach the luciferase as compared to releasing the cellular contents and allowing luciferin substrate to enter disrupted cells. </a:t>
          </a:r>
          <a:endParaRPr lang="en-US" sz="1100" kern="1200"/>
        </a:p>
      </xdr:txBody>
    </xdr:sp>
    <xdr:clientData/>
  </xdr:oneCellAnchor>
  <xdr:twoCellAnchor>
    <xdr:from>
      <xdr:col>4</xdr:col>
      <xdr:colOff>108857</xdr:colOff>
      <xdr:row>48</xdr:row>
      <xdr:rowOff>70757</xdr:rowOff>
    </xdr:from>
    <xdr:to>
      <xdr:col>11</xdr:col>
      <xdr:colOff>413657</xdr:colOff>
      <xdr:row>67</xdr:row>
      <xdr:rowOff>32656</xdr:rowOff>
    </xdr:to>
    <xdr:graphicFrame macro="">
      <xdr:nvGraphicFramePr>
        <xdr:cNvPr id="8" name="Chart 7">
          <a:extLst>
            <a:ext uri="{FF2B5EF4-FFF2-40B4-BE49-F238E27FC236}">
              <a16:creationId xmlns:a16="http://schemas.microsoft.com/office/drawing/2014/main" id="{888E8991-63C2-C0F9-8377-BD4B1E65BAF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13</xdr:col>
      <xdr:colOff>402771</xdr:colOff>
      <xdr:row>55</xdr:row>
      <xdr:rowOff>59871</xdr:rowOff>
    </xdr:from>
    <xdr:ext cx="2612098" cy="2756216"/>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AEBE5F94-D95E-3AF5-116B-BD1F9D5CCA6B}"/>
                </a:ext>
              </a:extLst>
            </xdr:cNvPr>
            <xdr:cNvSpPr txBox="1"/>
          </xdr:nvSpPr>
          <xdr:spPr>
            <a:xfrm>
              <a:off x="8316804" y="10114958"/>
              <a:ext cx="2612098" cy="2756216"/>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400" b="0" i="1" kern="1200">
                  <a:latin typeface="Cambria Math" panose="02040503050406030204" pitchFamily="18" charset="0"/>
                  <a:ea typeface="Cambria Math" panose="02040503050406030204" pitchFamily="18" charset="0"/>
                </a:rPr>
                <a:t>Substrate Mass Balance</a:t>
              </a:r>
            </a:p>
            <a:p>
              <a:pPr/>
              <a14:m>
                <m:oMathPara xmlns:m="http://schemas.openxmlformats.org/officeDocument/2006/math">
                  <m:oMathParaPr>
                    <m:jc m:val="centerGroup"/>
                  </m:oMathParaPr>
                  <m:oMath xmlns:m="http://schemas.openxmlformats.org/officeDocument/2006/math">
                    <m:f>
                      <m:fPr>
                        <m:ctrlPr>
                          <a:rPr lang="en-US" sz="1400" b="0" i="1" kern="1200">
                            <a:latin typeface="Cambria Math" panose="02040503050406030204" pitchFamily="18" charset="0"/>
                            <a:ea typeface="Cambria Math" panose="02040503050406030204" pitchFamily="18" charset="0"/>
                          </a:rPr>
                        </m:ctrlPr>
                      </m:fPr>
                      <m:num>
                        <m:r>
                          <a:rPr lang="en-US" sz="1400" b="0" i="1" kern="1200">
                            <a:latin typeface="Cambria Math" panose="02040503050406030204" pitchFamily="18" charset="0"/>
                            <a:ea typeface="Cambria Math" panose="02040503050406030204" pitchFamily="18" charset="0"/>
                          </a:rPr>
                          <m:t>𝑑𝑆</m:t>
                        </m:r>
                      </m:num>
                      <m:den>
                        <m:r>
                          <a:rPr lang="en-US" sz="1400" b="0" i="1" kern="1200">
                            <a:latin typeface="Cambria Math" panose="02040503050406030204" pitchFamily="18" charset="0"/>
                            <a:ea typeface="Cambria Math" panose="02040503050406030204" pitchFamily="18" charset="0"/>
                          </a:rPr>
                          <m:t>𝑑𝑡</m:t>
                        </m:r>
                      </m:den>
                    </m:f>
                    <m:r>
                      <a:rPr lang="en-US" sz="1400" b="0" i="1" kern="1200">
                        <a:latin typeface="Cambria Math" panose="02040503050406030204" pitchFamily="18" charset="0"/>
                        <a:ea typeface="Cambria Math" panose="02040503050406030204" pitchFamily="18" charset="0"/>
                      </a:rPr>
                      <m:t>=−</m:t>
                    </m:r>
                    <m:sSub>
                      <m:sSubPr>
                        <m:ctrlPr>
                          <a:rPr lang="en-US" sz="1400" b="0" i="1" kern="1200">
                            <a:latin typeface="Cambria Math" panose="02040503050406030204" pitchFamily="18" charset="0"/>
                            <a:ea typeface="Cambria Math" panose="02040503050406030204" pitchFamily="18" charset="0"/>
                          </a:rPr>
                        </m:ctrlPr>
                      </m:sSubPr>
                      <m:e>
                        <m:r>
                          <a:rPr lang="en-US" sz="1400" b="0" i="1" kern="1200">
                            <a:latin typeface="Cambria Math" panose="02040503050406030204" pitchFamily="18" charset="0"/>
                            <a:ea typeface="Cambria Math" panose="02040503050406030204" pitchFamily="18" charset="0"/>
                          </a:rPr>
                          <m:t>𝑟</m:t>
                        </m:r>
                      </m:e>
                      <m:sub>
                        <m:r>
                          <a:rPr lang="en-US" sz="1400" b="0" i="1" kern="1200">
                            <a:latin typeface="Cambria Math" panose="02040503050406030204" pitchFamily="18" charset="0"/>
                            <a:ea typeface="Cambria Math" panose="02040503050406030204" pitchFamily="18" charset="0"/>
                          </a:rPr>
                          <m:t>𝑏𝑖𝑜𝑙𝑢𝑚</m:t>
                        </m:r>
                      </m:sub>
                    </m:sSub>
                    <m:r>
                      <a:rPr lang="en-US" sz="1400" b="0" i="1" kern="1200">
                        <a:latin typeface="Cambria Math" panose="02040503050406030204" pitchFamily="18" charset="0"/>
                        <a:ea typeface="Cambria Math" panose="02040503050406030204" pitchFamily="18" charset="0"/>
                      </a:rPr>
                      <m:t>−</m:t>
                    </m:r>
                    <m:r>
                      <a:rPr lang="en-US" sz="1400" b="0" i="1" kern="1200">
                        <a:latin typeface="Cambria Math" panose="02040503050406030204" pitchFamily="18" charset="0"/>
                        <a:ea typeface="Cambria Math" panose="02040503050406030204" pitchFamily="18" charset="0"/>
                      </a:rPr>
                      <m:t>𝑘</m:t>
                    </m:r>
                    <m:r>
                      <a:rPr lang="en-US" sz="1400" b="0" i="1" kern="1200">
                        <a:latin typeface="Cambria Math" panose="02040503050406030204" pitchFamily="18" charset="0"/>
                        <a:ea typeface="Cambria Math" panose="02040503050406030204" pitchFamily="18" charset="0"/>
                      </a:rPr>
                      <m:t>[</m:t>
                    </m:r>
                    <m:r>
                      <a:rPr lang="en-US" sz="1400" b="0" i="1" kern="1200">
                        <a:latin typeface="Cambria Math" panose="02040503050406030204" pitchFamily="18" charset="0"/>
                        <a:ea typeface="Cambria Math" panose="02040503050406030204" pitchFamily="18" charset="0"/>
                      </a:rPr>
                      <m:t>𝑆</m:t>
                    </m:r>
                    <m:r>
                      <a:rPr lang="en-US" sz="1400" b="0" i="1" kern="1200">
                        <a:latin typeface="Cambria Math" panose="02040503050406030204" pitchFamily="18" charset="0"/>
                        <a:ea typeface="Cambria Math" panose="02040503050406030204" pitchFamily="18" charset="0"/>
                      </a:rPr>
                      <m:t>]</m:t>
                    </m:r>
                  </m:oMath>
                </m:oMathPara>
              </a14:m>
              <a:endParaRPr lang="en-US" sz="1400" i="1" kern="1200">
                <a:latin typeface="Cambria Math" panose="02040503050406030204" pitchFamily="18" charset="0"/>
                <a:ea typeface="Cambria Math" panose="02040503050406030204" pitchFamily="18" charset="0"/>
              </a:endParaRPr>
            </a:p>
            <a:p>
              <a:endParaRPr lang="en-US" sz="1400" i="1" kern="1200">
                <a:latin typeface="Cambria Math" panose="02040503050406030204" pitchFamily="18" charset="0"/>
                <a:ea typeface="Cambria Math" panose="02040503050406030204" pitchFamily="18" charset="0"/>
              </a:endParaRPr>
            </a:p>
            <a:p>
              <a:r>
                <a:rPr lang="en-US" sz="1400" b="0" i="0" kern="1200" baseline="0">
                  <a:latin typeface="+mn-lt"/>
                  <a:ea typeface="Cambria Math" panose="02040503050406030204" pitchFamily="18" charset="0"/>
                </a:rPr>
                <a:t>         </a:t>
              </a:r>
              <a14:m>
                <m:oMath xmlns:m="http://schemas.openxmlformats.org/officeDocument/2006/math">
                  <m:r>
                    <a:rPr lang="en-US" sz="1400" b="0" i="0" kern="1200">
                      <a:latin typeface="Cambria Math" panose="02040503050406030204" pitchFamily="18" charset="0"/>
                      <a:ea typeface="Cambria Math" panose="02040503050406030204" pitchFamily="18" charset="0"/>
                    </a:rPr>
                    <m:t>[</m:t>
                  </m:r>
                  <m:r>
                    <a:rPr lang="en-US" sz="1400" b="0" i="1" kern="1200">
                      <a:latin typeface="Cambria Math" panose="02040503050406030204" pitchFamily="18" charset="0"/>
                      <a:ea typeface="Cambria Math" panose="02040503050406030204" pitchFamily="18" charset="0"/>
                    </a:rPr>
                    <m:t>𝑆</m:t>
                  </m:r>
                  <m:r>
                    <a:rPr lang="en-US" sz="1400" b="0" i="1" kern="1200">
                      <a:latin typeface="Cambria Math" panose="02040503050406030204" pitchFamily="18" charset="0"/>
                      <a:ea typeface="Cambria Math" panose="02040503050406030204" pitchFamily="18" charset="0"/>
                    </a:rPr>
                    <m:t>]=</m:t>
                  </m:r>
                  <m:sSub>
                    <m:sSubPr>
                      <m:ctrlPr>
                        <a:rPr lang="en-US" sz="1400" b="0" i="1" kern="1200">
                          <a:latin typeface="Cambria Math" panose="02040503050406030204" pitchFamily="18" charset="0"/>
                          <a:ea typeface="Cambria Math" panose="02040503050406030204" pitchFamily="18" charset="0"/>
                        </a:rPr>
                      </m:ctrlPr>
                    </m:sSubPr>
                    <m:e>
                      <m:r>
                        <a:rPr lang="en-US" sz="1400" b="0" i="1" kern="1200">
                          <a:latin typeface="Cambria Math" panose="02040503050406030204" pitchFamily="18" charset="0"/>
                          <a:ea typeface="Cambria Math" panose="02040503050406030204" pitchFamily="18" charset="0"/>
                        </a:rPr>
                        <m:t>𝑆</m:t>
                      </m:r>
                    </m:e>
                    <m:sub>
                      <m:r>
                        <a:rPr lang="en-US" sz="1400" b="0" i="1" kern="1200">
                          <a:latin typeface="Cambria Math" panose="02040503050406030204" pitchFamily="18" charset="0"/>
                          <a:ea typeface="Cambria Math" panose="02040503050406030204" pitchFamily="18" charset="0"/>
                        </a:rPr>
                        <m:t>0</m:t>
                      </m:r>
                    </m:sub>
                  </m:sSub>
                </m:oMath>
              </a14:m>
              <a:r>
                <a:rPr lang="en-US" sz="1400" i="1" kern="1200">
                  <a:latin typeface="Cambria Math" panose="02040503050406030204" pitchFamily="18" charset="0"/>
                  <a:ea typeface="Cambria Math" panose="02040503050406030204" pitchFamily="18" charset="0"/>
                </a:rPr>
                <a:t>exp(-kt)</a:t>
              </a:r>
            </a:p>
            <a:p>
              <a:endParaRPr lang="en-US" sz="1400" i="1" kern="1200">
                <a:latin typeface="Cambria Math" panose="02040503050406030204" pitchFamily="18" charset="0"/>
                <a:ea typeface="Cambria Math" panose="02040503050406030204" pitchFamily="18" charset="0"/>
              </a:endParaRPr>
            </a:p>
            <a:p>
              <a:r>
                <a:rPr lang="en-US" sz="1400" i="1" kern="1200">
                  <a:latin typeface="Cambria Math" panose="02040503050406030204" pitchFamily="18" charset="0"/>
                  <a:ea typeface="Cambria Math" panose="02040503050406030204" pitchFamily="18" charset="0"/>
                </a:rPr>
                <a:t>Luminescence reaction</a:t>
              </a:r>
            </a:p>
            <a:p>
              <a:endParaRPr lang="en-US" sz="1400" i="1" kern="1200">
                <a:latin typeface="Cambria Math" panose="02040503050406030204" pitchFamily="18" charset="0"/>
                <a:ea typeface="Cambria Math" panose="02040503050406030204" pitchFamily="18" charset="0"/>
              </a:endParaRPr>
            </a:p>
            <a:p>
              <a:r>
                <a:rPr lang="en-US" sz="1400" i="0" kern="1200" baseline="0">
                  <a:latin typeface="+mn-lt"/>
                  <a:ea typeface="Cambria Math" panose="02040503050406030204" pitchFamily="18" charset="0"/>
                </a:rPr>
                <a:t>    </a:t>
              </a:r>
              <a14:m>
                <m:oMath xmlns:m="http://schemas.openxmlformats.org/officeDocument/2006/math">
                  <m:r>
                    <a:rPr lang="en-US" sz="1600" i="1">
                      <a:solidFill>
                        <a:schemeClr val="tx1"/>
                      </a:solidFill>
                      <a:effectLst/>
                      <a:latin typeface="Cambria Math" panose="02040503050406030204" pitchFamily="18" charset="0"/>
                      <a:ea typeface="+mn-ea"/>
                      <a:cs typeface="+mn-cs"/>
                    </a:rPr>
                    <m:t>ℒ</m:t>
                  </m:r>
                </m:oMath>
              </a14:m>
              <a:r>
                <a:rPr lang="en-US" sz="1400" i="0" kern="1200" baseline="0">
                  <a:latin typeface="+mn-lt"/>
                  <a:ea typeface="Cambria Math" panose="02040503050406030204" pitchFamily="18" charset="0"/>
                </a:rPr>
                <a:t>   </a:t>
              </a:r>
              <a14:m>
                <m:oMath xmlns:m="http://schemas.openxmlformats.org/officeDocument/2006/math">
                  <m:r>
                    <a:rPr lang="en-US" sz="1400" b="0" i="1" kern="1200">
                      <a:latin typeface="Cambria Math" panose="02040503050406030204" pitchFamily="18" charset="0"/>
                      <a:ea typeface="Cambria Math" panose="02040503050406030204" pitchFamily="18" charset="0"/>
                    </a:rPr>
                    <m:t>=ℇ</m:t>
                  </m:r>
                  <m:d>
                    <m:dPr>
                      <m:ctrlPr>
                        <a:rPr lang="en-US" sz="1400" b="0" i="1" kern="1200">
                          <a:latin typeface="Cambria Math" panose="02040503050406030204" pitchFamily="18" charset="0"/>
                          <a:ea typeface="Cambria Math" panose="02040503050406030204" pitchFamily="18" charset="0"/>
                        </a:rPr>
                      </m:ctrlPr>
                    </m:dPr>
                    <m:e>
                      <m:f>
                        <m:fPr>
                          <m:ctrlPr>
                            <a:rPr lang="en-US" sz="1100" b="0" i="1">
                              <a:solidFill>
                                <a:schemeClr val="tx1"/>
                              </a:solidFill>
                              <a:effectLst/>
                              <a:latin typeface="Cambria Math" panose="02040503050406030204" pitchFamily="18" charset="0"/>
                              <a:ea typeface="+mn-ea"/>
                              <a:cs typeface="+mn-cs"/>
                            </a:rPr>
                          </m:ctrlPr>
                        </m:fPr>
                        <m:num>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𝑣</m:t>
                              </m:r>
                            </m:e>
                            <m:sub>
                              <m:r>
                                <a:rPr lang="en-US" sz="1100" b="0" i="1">
                                  <a:solidFill>
                                    <a:schemeClr val="tx1"/>
                                  </a:solidFill>
                                  <a:effectLst/>
                                  <a:latin typeface="Cambria Math" panose="02040503050406030204" pitchFamily="18" charset="0"/>
                                  <a:ea typeface="+mn-ea"/>
                                  <a:cs typeface="+mn-cs"/>
                                </a:rPr>
                                <m:t>𝑚𝑎𝑥</m:t>
                              </m:r>
                            </m:sub>
                          </m:sSub>
                        </m:num>
                        <m:den>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𝑘</m:t>
                              </m:r>
                            </m:e>
                            <m:sub>
                              <m:r>
                                <a:rPr lang="en-US" sz="1100" b="0" i="1">
                                  <a:solidFill>
                                    <a:schemeClr val="tx1"/>
                                  </a:solidFill>
                                  <a:effectLst/>
                                  <a:latin typeface="Cambria Math" panose="02040503050406030204" pitchFamily="18" charset="0"/>
                                  <a:ea typeface="+mn-ea"/>
                                  <a:cs typeface="+mn-cs"/>
                                </a:rPr>
                                <m:t>𝑚</m:t>
                              </m:r>
                            </m:sub>
                          </m:sSub>
                        </m:den>
                      </m:f>
                    </m:e>
                  </m:d>
                  <m:d>
                    <m:dPr>
                      <m:begChr m:val="["/>
                      <m:endChr m:val="]"/>
                      <m:ctrlPr>
                        <a:rPr lang="en-US" sz="1400" b="0" i="1" kern="1200">
                          <a:latin typeface="Cambria Math" panose="02040503050406030204" pitchFamily="18" charset="0"/>
                          <a:ea typeface="Cambria Math" panose="02040503050406030204" pitchFamily="18" charset="0"/>
                        </a:rPr>
                      </m:ctrlPr>
                    </m:dPr>
                    <m:e>
                      <m:r>
                        <a:rPr lang="en-US" sz="1400" b="0" i="1" kern="1200">
                          <a:latin typeface="Cambria Math" panose="02040503050406030204" pitchFamily="18" charset="0"/>
                          <a:ea typeface="Cambria Math" panose="02040503050406030204" pitchFamily="18" charset="0"/>
                        </a:rPr>
                        <m:t>𝑆</m:t>
                      </m:r>
                    </m:e>
                  </m:d>
                </m:oMath>
              </a14:m>
              <a:r>
                <a:rPr lang="en-US" sz="1400" kern="1200"/>
                <a:t>=</a:t>
              </a:r>
              <a14:m>
                <m:oMath xmlns:m="http://schemas.openxmlformats.org/officeDocument/2006/math">
                  <m:r>
                    <a:rPr lang="en-US" sz="1100" b="0" i="1">
                      <a:solidFill>
                        <a:schemeClr val="tx1"/>
                      </a:solidFill>
                      <a:effectLst/>
                      <a:latin typeface="Cambria Math" panose="02040503050406030204" pitchFamily="18" charset="0"/>
                      <a:ea typeface="+mn-ea"/>
                      <a:cs typeface="+mn-cs"/>
                    </a:rPr>
                    <m:t>ℇ</m:t>
                  </m:r>
                  <m:sSub>
                    <m:sSubPr>
                      <m:ctrlPr>
                        <a:rPr lang="en-US" sz="1400" i="1" kern="1200">
                          <a:latin typeface="Cambria Math" panose="02040503050406030204" pitchFamily="18" charset="0"/>
                        </a:rPr>
                      </m:ctrlPr>
                    </m:sSubPr>
                    <m:e>
                      <m:d>
                        <m:dPr>
                          <m:ctrlPr>
                            <a:rPr lang="en-US" sz="1100" b="0" i="1">
                              <a:solidFill>
                                <a:schemeClr val="tx1"/>
                              </a:solidFill>
                              <a:effectLst/>
                              <a:latin typeface="Cambria Math" panose="02040503050406030204" pitchFamily="18" charset="0"/>
                              <a:ea typeface="+mn-ea"/>
                              <a:cs typeface="+mn-cs"/>
                            </a:rPr>
                          </m:ctrlPr>
                        </m:dPr>
                        <m:e>
                          <m:f>
                            <m:fPr>
                              <m:ctrlPr>
                                <a:rPr lang="en-US" sz="1100" b="0" i="1">
                                  <a:solidFill>
                                    <a:schemeClr val="tx1"/>
                                  </a:solidFill>
                                  <a:effectLst/>
                                  <a:latin typeface="Cambria Math" panose="02040503050406030204" pitchFamily="18" charset="0"/>
                                  <a:ea typeface="+mn-ea"/>
                                  <a:cs typeface="+mn-cs"/>
                                </a:rPr>
                              </m:ctrlPr>
                            </m:fPr>
                            <m:num>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𝑣</m:t>
                                  </m:r>
                                </m:e>
                                <m:sub>
                                  <m:r>
                                    <a:rPr lang="en-US" sz="1100" b="0" i="1">
                                      <a:solidFill>
                                        <a:schemeClr val="tx1"/>
                                      </a:solidFill>
                                      <a:effectLst/>
                                      <a:latin typeface="Cambria Math" panose="02040503050406030204" pitchFamily="18" charset="0"/>
                                      <a:ea typeface="+mn-ea"/>
                                      <a:cs typeface="+mn-cs"/>
                                    </a:rPr>
                                    <m:t>𝑚𝑎𝑥</m:t>
                                  </m:r>
                                </m:sub>
                              </m:sSub>
                            </m:num>
                            <m:den>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𝑘</m:t>
                                  </m:r>
                                </m:e>
                                <m:sub>
                                  <m:r>
                                    <a:rPr lang="en-US" sz="1100" b="0" i="1">
                                      <a:solidFill>
                                        <a:schemeClr val="tx1"/>
                                      </a:solidFill>
                                      <a:effectLst/>
                                      <a:latin typeface="Cambria Math" panose="02040503050406030204" pitchFamily="18" charset="0"/>
                                      <a:ea typeface="+mn-ea"/>
                                      <a:cs typeface="+mn-cs"/>
                                    </a:rPr>
                                    <m:t>𝑚</m:t>
                                  </m:r>
                                </m:sub>
                              </m:sSub>
                            </m:den>
                          </m:f>
                        </m:e>
                      </m:d>
                      <m:r>
                        <a:rPr lang="en-US" sz="1400" b="0" i="1" kern="1200">
                          <a:latin typeface="Cambria Math" panose="02040503050406030204" pitchFamily="18" charset="0"/>
                        </a:rPr>
                        <m:t>𝑆</m:t>
                      </m:r>
                    </m:e>
                    <m:sub>
                      <m:r>
                        <a:rPr lang="en-US" sz="1400" b="0" i="1" kern="1200">
                          <a:latin typeface="Cambria Math" panose="02040503050406030204" pitchFamily="18" charset="0"/>
                        </a:rPr>
                        <m:t>0</m:t>
                      </m:r>
                    </m:sub>
                  </m:sSub>
                  <m:sSup>
                    <m:sSupPr>
                      <m:ctrlPr>
                        <a:rPr lang="en-US" sz="1400" i="1" kern="1200">
                          <a:latin typeface="Cambria Math" panose="02040503050406030204" pitchFamily="18" charset="0"/>
                        </a:rPr>
                      </m:ctrlPr>
                    </m:sSupPr>
                    <m:e>
                      <m:r>
                        <a:rPr lang="en-US" sz="1400" i="1" kern="1200">
                          <a:latin typeface="Cambria Math" panose="02040503050406030204" pitchFamily="18" charset="0"/>
                        </a:rPr>
                        <m:t>𝑒</m:t>
                      </m:r>
                    </m:e>
                    <m:sup>
                      <m:r>
                        <a:rPr lang="en-US" sz="1400" i="1" kern="1200">
                          <a:latin typeface="Cambria Math" panose="02040503050406030204" pitchFamily="18" charset="0"/>
                        </a:rPr>
                        <m:t>−</m:t>
                      </m:r>
                      <m:r>
                        <a:rPr lang="en-US" sz="1400" b="0" i="1" kern="1200">
                          <a:latin typeface="Cambria Math" panose="02040503050406030204" pitchFamily="18" charset="0"/>
                        </a:rPr>
                        <m:t>𝑘</m:t>
                      </m:r>
                      <m:r>
                        <a:rPr lang="en-US" sz="1400" i="1" kern="1200">
                          <a:latin typeface="Cambria Math" panose="02040503050406030204" pitchFamily="18" charset="0"/>
                        </a:rPr>
                        <m:t>𝑡</m:t>
                      </m:r>
                    </m:sup>
                  </m:sSup>
                </m:oMath>
              </a14:m>
              <a:endParaRPr lang="en-US" sz="1400" kern="1200"/>
            </a:p>
            <a:p>
              <a:endParaRPr lang="en-US" sz="1400" kern="1200"/>
            </a:p>
            <a:p>
              <a:r>
                <a:rPr lang="en-US" sz="1400" b="0" i="0" kern="1200" baseline="0">
                  <a:latin typeface="+mn-lt"/>
                </a:rPr>
                <a:t>   </a:t>
              </a:r>
              <a14:m>
                <m:oMath xmlns:m="http://schemas.openxmlformats.org/officeDocument/2006/math">
                  <m:r>
                    <m:rPr>
                      <m:sty m:val="p"/>
                    </m:rPr>
                    <a:rPr lang="en-US" sz="1400" b="0" i="0" kern="1200">
                      <a:latin typeface="Cambria Math" panose="02040503050406030204" pitchFamily="18" charset="0"/>
                    </a:rPr>
                    <m:t>ln</m:t>
                  </m:r>
                  <m:r>
                    <a:rPr lang="en-US" sz="1400" b="0" i="1" kern="1200">
                      <a:latin typeface="Cambria Math" panose="02040503050406030204" pitchFamily="18" charset="0"/>
                    </a:rPr>
                    <m:t>⁡(</m:t>
                  </m:r>
                  <m:r>
                    <a:rPr lang="en-US" sz="1100" i="1">
                      <a:solidFill>
                        <a:schemeClr val="tx1"/>
                      </a:solidFill>
                      <a:effectLst/>
                      <a:latin typeface="Cambria Math" panose="02040503050406030204" pitchFamily="18" charset="0"/>
                      <a:ea typeface="+mn-ea"/>
                      <a:cs typeface="+mn-cs"/>
                    </a:rPr>
                    <m:t>ℒ</m:t>
                  </m:r>
                </m:oMath>
              </a14:m>
              <a:r>
                <a:rPr lang="en-US" sz="1400" kern="1200"/>
                <a:t>)=ln</a:t>
              </a:r>
              <a14:m>
                <m:oMath xmlns:m="http://schemas.openxmlformats.org/officeDocument/2006/math">
                  <m:d>
                    <m:dPr>
                      <m:ctrlPr>
                        <a:rPr lang="en-US" sz="1400" i="1" kern="1200">
                          <a:latin typeface="Cambria Math" panose="02040503050406030204" pitchFamily="18" charset="0"/>
                        </a:rPr>
                      </m:ctrlPr>
                    </m:dPr>
                    <m:e>
                      <m:r>
                        <a:rPr lang="en-US" sz="1100" b="0" i="1">
                          <a:solidFill>
                            <a:schemeClr val="tx1"/>
                          </a:solidFill>
                          <a:effectLst/>
                          <a:latin typeface="Cambria Math" panose="02040503050406030204" pitchFamily="18" charset="0"/>
                          <a:ea typeface="+mn-ea"/>
                          <a:cs typeface="+mn-cs"/>
                        </a:rPr>
                        <m:t>ℇ</m:t>
                      </m:r>
                      <m:f>
                        <m:fPr>
                          <m:ctrlPr>
                            <a:rPr lang="en-US" sz="1100" b="0" i="1">
                              <a:solidFill>
                                <a:schemeClr val="tx1"/>
                              </a:solidFill>
                              <a:effectLst/>
                              <a:latin typeface="Cambria Math" panose="02040503050406030204" pitchFamily="18" charset="0"/>
                              <a:ea typeface="+mn-ea"/>
                              <a:cs typeface="+mn-cs"/>
                            </a:rPr>
                          </m:ctrlPr>
                        </m:fPr>
                        <m:num>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𝑣</m:t>
                              </m:r>
                            </m:e>
                            <m:sub>
                              <m:r>
                                <a:rPr lang="en-US" sz="1100" b="0" i="1">
                                  <a:solidFill>
                                    <a:schemeClr val="tx1"/>
                                  </a:solidFill>
                                  <a:effectLst/>
                                  <a:latin typeface="Cambria Math" panose="02040503050406030204" pitchFamily="18" charset="0"/>
                                  <a:ea typeface="+mn-ea"/>
                                  <a:cs typeface="+mn-cs"/>
                                </a:rPr>
                                <m:t>𝑚𝑎𝑥</m:t>
                              </m:r>
                            </m:sub>
                          </m:sSub>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𝑆</m:t>
                              </m:r>
                            </m:e>
                            <m:sub>
                              <m:r>
                                <a:rPr lang="en-US" sz="1100" b="0" i="1">
                                  <a:solidFill>
                                    <a:schemeClr val="tx1"/>
                                  </a:solidFill>
                                  <a:effectLst/>
                                  <a:latin typeface="Cambria Math" panose="02040503050406030204" pitchFamily="18" charset="0"/>
                                  <a:ea typeface="+mn-ea"/>
                                  <a:cs typeface="+mn-cs"/>
                                </a:rPr>
                                <m:t>0</m:t>
                              </m:r>
                            </m:sub>
                          </m:sSub>
                        </m:num>
                        <m:den>
                          <m:sSub>
                            <m:sSubPr>
                              <m:ctrlPr>
                                <a:rPr lang="en-US" sz="1100" b="0" i="1">
                                  <a:solidFill>
                                    <a:schemeClr val="tx1"/>
                                  </a:solidFill>
                                  <a:effectLst/>
                                  <a:latin typeface="Cambria Math" panose="02040503050406030204" pitchFamily="18" charset="0"/>
                                  <a:ea typeface="+mn-ea"/>
                                  <a:cs typeface="+mn-cs"/>
                                </a:rPr>
                              </m:ctrlPr>
                            </m:sSubPr>
                            <m:e>
                              <m:r>
                                <a:rPr lang="en-US" sz="1100" b="0" i="1">
                                  <a:solidFill>
                                    <a:schemeClr val="tx1"/>
                                  </a:solidFill>
                                  <a:effectLst/>
                                  <a:latin typeface="Cambria Math" panose="02040503050406030204" pitchFamily="18" charset="0"/>
                                  <a:ea typeface="+mn-ea"/>
                                  <a:cs typeface="+mn-cs"/>
                                </a:rPr>
                                <m:t>𝑘</m:t>
                              </m:r>
                            </m:e>
                            <m:sub>
                              <m:r>
                                <a:rPr lang="en-US" sz="1100" b="0" i="1">
                                  <a:solidFill>
                                    <a:schemeClr val="tx1"/>
                                  </a:solidFill>
                                  <a:effectLst/>
                                  <a:latin typeface="Cambria Math" panose="02040503050406030204" pitchFamily="18" charset="0"/>
                                  <a:ea typeface="+mn-ea"/>
                                  <a:cs typeface="+mn-cs"/>
                                </a:rPr>
                                <m:t>𝑚</m:t>
                              </m:r>
                            </m:sub>
                          </m:sSub>
                        </m:den>
                      </m:f>
                    </m:e>
                  </m:d>
                  <m:r>
                    <a:rPr lang="en-US" sz="1400" b="0" i="1" kern="1200">
                      <a:latin typeface="Cambria Math" panose="02040503050406030204" pitchFamily="18" charset="0"/>
                    </a:rPr>
                    <m:t>−</m:t>
                  </m:r>
                  <m:r>
                    <a:rPr lang="en-US" sz="1400" b="0" i="1" kern="1200">
                      <a:latin typeface="Cambria Math" panose="02040503050406030204" pitchFamily="18" charset="0"/>
                    </a:rPr>
                    <m:t>𝑘𝑡</m:t>
                  </m:r>
                </m:oMath>
              </a14:m>
              <a:endParaRPr lang="en-US" sz="1400" kern="1200"/>
            </a:p>
          </xdr:txBody>
        </xdr:sp>
      </mc:Choice>
      <mc:Fallback xmlns="">
        <xdr:sp macro="" textlink="">
          <xdr:nvSpPr>
            <xdr:cNvPr id="9" name="TextBox 8">
              <a:extLst>
                <a:ext uri="{FF2B5EF4-FFF2-40B4-BE49-F238E27FC236}">
                  <a16:creationId xmlns:a16="http://schemas.microsoft.com/office/drawing/2014/main" id="{AEBE5F94-D95E-3AF5-116B-BD1F9D5CCA6B}"/>
                </a:ext>
              </a:extLst>
            </xdr:cNvPr>
            <xdr:cNvSpPr txBox="1"/>
          </xdr:nvSpPr>
          <xdr:spPr>
            <a:xfrm>
              <a:off x="8316804" y="10114958"/>
              <a:ext cx="2612098" cy="2756216"/>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400" b="0" i="1" kern="1200">
                  <a:latin typeface="Cambria Math" panose="02040503050406030204" pitchFamily="18" charset="0"/>
                  <a:ea typeface="Cambria Math" panose="02040503050406030204" pitchFamily="18" charset="0"/>
                </a:rPr>
                <a:t>Substrate Mass Balance</a:t>
              </a:r>
            </a:p>
            <a:p>
              <a:r>
                <a:rPr lang="en-US" sz="1400" b="0" i="0" kern="1200">
                  <a:latin typeface="Cambria Math" panose="02040503050406030204" pitchFamily="18" charset="0"/>
                  <a:ea typeface="Cambria Math" panose="02040503050406030204" pitchFamily="18" charset="0"/>
                </a:rPr>
                <a:t>𝑑𝑆/𝑑𝑡=−𝑟_𝑏𝑖𝑜𝑙𝑢𝑚−𝑘[𝑆]</a:t>
              </a:r>
              <a:endParaRPr lang="en-US" sz="1400" i="1" kern="1200">
                <a:latin typeface="Cambria Math" panose="02040503050406030204" pitchFamily="18" charset="0"/>
                <a:ea typeface="Cambria Math" panose="02040503050406030204" pitchFamily="18" charset="0"/>
              </a:endParaRPr>
            </a:p>
            <a:p>
              <a:endParaRPr lang="en-US" sz="1400" i="1" kern="1200">
                <a:latin typeface="Cambria Math" panose="02040503050406030204" pitchFamily="18" charset="0"/>
                <a:ea typeface="Cambria Math" panose="02040503050406030204" pitchFamily="18" charset="0"/>
              </a:endParaRPr>
            </a:p>
            <a:p>
              <a:r>
                <a:rPr lang="en-US" sz="1400" b="0" i="0" kern="1200" baseline="0">
                  <a:latin typeface="+mn-lt"/>
                  <a:ea typeface="Cambria Math" panose="02040503050406030204" pitchFamily="18" charset="0"/>
                </a:rPr>
                <a:t>         </a:t>
              </a:r>
              <a:r>
                <a:rPr lang="en-US" sz="1400" b="0" i="0" kern="1200">
                  <a:latin typeface="Cambria Math" panose="02040503050406030204" pitchFamily="18" charset="0"/>
                  <a:ea typeface="Cambria Math" panose="02040503050406030204" pitchFamily="18" charset="0"/>
                </a:rPr>
                <a:t>[𝑆]=𝑆_0</a:t>
              </a:r>
              <a:r>
                <a:rPr lang="en-US" sz="1400" i="1" kern="1200">
                  <a:latin typeface="Cambria Math" panose="02040503050406030204" pitchFamily="18" charset="0"/>
                  <a:ea typeface="Cambria Math" panose="02040503050406030204" pitchFamily="18" charset="0"/>
                </a:rPr>
                <a:t>exp(-kt)</a:t>
              </a:r>
            </a:p>
            <a:p>
              <a:endParaRPr lang="en-US" sz="1400" i="1" kern="1200">
                <a:latin typeface="Cambria Math" panose="02040503050406030204" pitchFamily="18" charset="0"/>
                <a:ea typeface="Cambria Math" panose="02040503050406030204" pitchFamily="18" charset="0"/>
              </a:endParaRPr>
            </a:p>
            <a:p>
              <a:r>
                <a:rPr lang="en-US" sz="1400" i="1" kern="1200">
                  <a:latin typeface="Cambria Math" panose="02040503050406030204" pitchFamily="18" charset="0"/>
                  <a:ea typeface="Cambria Math" panose="02040503050406030204" pitchFamily="18" charset="0"/>
                </a:rPr>
                <a:t>Luminescence reaction</a:t>
              </a:r>
            </a:p>
            <a:p>
              <a:endParaRPr lang="en-US" sz="1400" i="1" kern="1200">
                <a:latin typeface="Cambria Math" panose="02040503050406030204" pitchFamily="18" charset="0"/>
                <a:ea typeface="Cambria Math" panose="02040503050406030204" pitchFamily="18" charset="0"/>
              </a:endParaRPr>
            </a:p>
            <a:p>
              <a:r>
                <a:rPr lang="en-US" sz="1400" i="0" kern="1200" baseline="0">
                  <a:latin typeface="+mn-lt"/>
                  <a:ea typeface="Cambria Math" panose="02040503050406030204" pitchFamily="18" charset="0"/>
                </a:rPr>
                <a:t>    </a:t>
              </a:r>
              <a:r>
                <a:rPr lang="en-US" sz="1600" i="0">
                  <a:solidFill>
                    <a:schemeClr val="tx1"/>
                  </a:solidFill>
                  <a:effectLst/>
                  <a:latin typeface="+mn-lt"/>
                  <a:ea typeface="+mn-ea"/>
                  <a:cs typeface="+mn-cs"/>
                </a:rPr>
                <a:t>ℒ</a:t>
              </a:r>
              <a:r>
                <a:rPr lang="en-US" sz="1400" i="0" kern="1200" baseline="0">
                  <a:latin typeface="+mn-lt"/>
                  <a:ea typeface="Cambria Math" panose="02040503050406030204" pitchFamily="18" charset="0"/>
                </a:rPr>
                <a:t>   </a:t>
              </a:r>
              <a:r>
                <a:rPr lang="en-US" sz="1400" b="0" i="0" kern="1200">
                  <a:latin typeface="Cambria Math" panose="02040503050406030204" pitchFamily="18" charset="0"/>
                  <a:ea typeface="Cambria Math" panose="02040503050406030204" pitchFamily="18" charset="0"/>
                </a:rPr>
                <a:t>=ℇ(</a:t>
              </a:r>
              <a:r>
                <a:rPr lang="en-US" sz="1100" b="0" i="0">
                  <a:solidFill>
                    <a:schemeClr val="tx1"/>
                  </a:solidFill>
                  <a:effectLst/>
                  <a:latin typeface="+mn-lt"/>
                  <a:ea typeface="+mn-ea"/>
                  <a:cs typeface="+mn-cs"/>
                </a:rPr>
                <a:t>𝑣_𝑚𝑎𝑥/𝑘_𝑚 </a:t>
              </a:r>
              <a:r>
                <a:rPr lang="en-US" sz="1400" b="0" i="0" kern="1200">
                  <a:solidFill>
                    <a:schemeClr val="tx1"/>
                  </a:solidFill>
                  <a:effectLst/>
                  <a:latin typeface="Cambria Math" panose="02040503050406030204" pitchFamily="18" charset="0"/>
                  <a:ea typeface="Cambria Math" panose="02040503050406030204" pitchFamily="18" charset="0"/>
                  <a:cs typeface="+mn-cs"/>
                </a:rPr>
                <a:t>)</a:t>
              </a:r>
              <a:r>
                <a:rPr lang="en-US" sz="1400" b="0" i="0" kern="1200">
                  <a:latin typeface="Cambria Math" panose="02040503050406030204" pitchFamily="18" charset="0"/>
                  <a:ea typeface="Cambria Math" panose="02040503050406030204" pitchFamily="18" charset="0"/>
                </a:rPr>
                <a:t>[𝑆]</a:t>
              </a:r>
              <a:r>
                <a:rPr lang="en-US" sz="1400" kern="1200"/>
                <a:t>=</a:t>
              </a:r>
              <a:r>
                <a:rPr lang="en-US" sz="1100" b="0" i="0">
                  <a:solidFill>
                    <a:schemeClr val="tx1"/>
                  </a:solidFill>
                  <a:effectLst/>
                  <a:latin typeface="+mn-lt"/>
                  <a:ea typeface="+mn-ea"/>
                  <a:cs typeface="+mn-cs"/>
                </a:rPr>
                <a:t>ℇ(𝑣_𝑚𝑎𝑥/𝑘_𝑚 )</a:t>
              </a:r>
              <a:r>
                <a:rPr lang="en-US" sz="1400" b="0" i="0" kern="1200">
                  <a:latin typeface="Cambria Math" panose="02040503050406030204" pitchFamily="18" charset="0"/>
                </a:rPr>
                <a:t>𝑆_0 </a:t>
              </a:r>
              <a:r>
                <a:rPr lang="en-US" sz="1400" i="0" kern="1200">
                  <a:latin typeface="Cambria Math" panose="02040503050406030204" pitchFamily="18" charset="0"/>
                </a:rPr>
                <a:t>𝑒^(−</a:t>
              </a:r>
              <a:r>
                <a:rPr lang="en-US" sz="1400" b="0" i="0" kern="1200">
                  <a:latin typeface="Cambria Math" panose="02040503050406030204" pitchFamily="18" charset="0"/>
                </a:rPr>
                <a:t>𝑘</a:t>
              </a:r>
              <a:r>
                <a:rPr lang="en-US" sz="1400" i="0" kern="1200">
                  <a:latin typeface="Cambria Math" panose="02040503050406030204" pitchFamily="18" charset="0"/>
                </a:rPr>
                <a:t>𝑡)</a:t>
              </a:r>
              <a:endParaRPr lang="en-US" sz="1400" kern="1200"/>
            </a:p>
            <a:p>
              <a:endParaRPr lang="en-US" sz="1400" kern="1200"/>
            </a:p>
            <a:p>
              <a:r>
                <a:rPr lang="en-US" sz="1400" b="0" i="0" kern="1200" baseline="0">
                  <a:latin typeface="+mn-lt"/>
                </a:rPr>
                <a:t>   </a:t>
              </a:r>
              <a:r>
                <a:rPr lang="en-US" sz="1400" b="0" i="0" kern="1200">
                  <a:latin typeface="Cambria Math" panose="02040503050406030204" pitchFamily="18" charset="0"/>
                </a:rPr>
                <a:t>ln⁡(</a:t>
              </a:r>
              <a:r>
                <a:rPr lang="en-US" sz="1100" i="0">
                  <a:solidFill>
                    <a:schemeClr val="tx1"/>
                  </a:solidFill>
                  <a:effectLst/>
                  <a:latin typeface="+mn-lt"/>
                  <a:ea typeface="+mn-ea"/>
                  <a:cs typeface="+mn-cs"/>
                </a:rPr>
                <a:t>ℒ</a:t>
              </a:r>
              <a:r>
                <a:rPr lang="en-US" sz="1400" kern="1200"/>
                <a:t>)=ln</a:t>
              </a:r>
              <a:r>
                <a:rPr lang="en-US" sz="1400" i="0" kern="1200">
                  <a:latin typeface="Cambria Math" panose="02040503050406030204" pitchFamily="18" charset="0"/>
                </a:rPr>
                <a:t>(</a:t>
              </a:r>
              <a:r>
                <a:rPr lang="en-US" sz="1100" b="0" i="0">
                  <a:solidFill>
                    <a:schemeClr val="tx1"/>
                  </a:solidFill>
                  <a:effectLst/>
                  <a:latin typeface="+mn-lt"/>
                  <a:ea typeface="+mn-ea"/>
                  <a:cs typeface="+mn-cs"/>
                </a:rPr>
                <a:t>ℇ (𝑣_𝑚𝑎𝑥</a:t>
              </a:r>
              <a:r>
                <a:rPr lang="en-US" sz="1100" b="0" i="0">
                  <a:solidFill>
                    <a:schemeClr val="tx1"/>
                  </a:solidFill>
                  <a:effectLst/>
                  <a:latin typeface="Cambria Math" panose="02040503050406030204" pitchFamily="18" charset="0"/>
                  <a:ea typeface="+mn-ea"/>
                  <a:cs typeface="+mn-cs"/>
                </a:rPr>
                <a:t> 𝑆_0</a:t>
              </a:r>
              <a:r>
                <a:rPr lang="en-US" sz="1100" b="0" i="0">
                  <a:solidFill>
                    <a:schemeClr val="tx1"/>
                  </a:solidFill>
                  <a:effectLst/>
                  <a:latin typeface="+mn-lt"/>
                  <a:ea typeface="+mn-ea"/>
                  <a:cs typeface="+mn-cs"/>
                </a:rPr>
                <a:t>)/𝑘_𝑚 </a:t>
              </a:r>
              <a:r>
                <a:rPr lang="en-US" sz="1400" b="0" i="0" kern="1200">
                  <a:solidFill>
                    <a:schemeClr val="tx1"/>
                  </a:solidFill>
                  <a:effectLst/>
                  <a:latin typeface="Cambria Math" panose="02040503050406030204" pitchFamily="18" charset="0"/>
                  <a:ea typeface="+mn-ea"/>
                  <a:cs typeface="+mn-cs"/>
                </a:rPr>
                <a:t>)</a:t>
              </a:r>
              <a:r>
                <a:rPr lang="en-US" sz="1400" b="0" i="0" kern="1200">
                  <a:latin typeface="Cambria Math" panose="02040503050406030204" pitchFamily="18" charset="0"/>
                </a:rPr>
                <a:t>−𝑘𝑡</a:t>
              </a:r>
              <a:endParaRPr lang="en-US" sz="1400" kern="1200"/>
            </a:p>
          </xdr:txBody>
        </xdr:sp>
      </mc:Fallback>
    </mc:AlternateContent>
    <xdr:clientData/>
  </xdr:oneCellAnchor>
  <xdr:twoCellAnchor>
    <xdr:from>
      <xdr:col>15</xdr:col>
      <xdr:colOff>194641</xdr:colOff>
      <xdr:row>57</xdr:row>
      <xdr:rowOff>0</xdr:rowOff>
    </xdr:from>
    <xdr:to>
      <xdr:col>16</xdr:col>
      <xdr:colOff>24848</xdr:colOff>
      <xdr:row>58</xdr:row>
      <xdr:rowOff>132522</xdr:rowOff>
    </xdr:to>
    <xdr:cxnSp macro="">
      <xdr:nvCxnSpPr>
        <xdr:cNvPr id="11" name="Straight Arrow Connector 10">
          <a:extLst>
            <a:ext uri="{FF2B5EF4-FFF2-40B4-BE49-F238E27FC236}">
              <a16:creationId xmlns:a16="http://schemas.microsoft.com/office/drawing/2014/main" id="{6A478D19-4466-24CF-19AC-91F8DC09C1F4}"/>
            </a:ext>
          </a:extLst>
        </xdr:cNvPr>
        <xdr:cNvCxnSpPr/>
      </xdr:nvCxnSpPr>
      <xdr:spPr>
        <a:xfrm flipV="1">
          <a:off x="9326217" y="10419522"/>
          <a:ext cx="438979" cy="314739"/>
        </a:xfrm>
        <a:prstGeom prst="straightConnector1">
          <a:avLst/>
        </a:prstGeom>
        <a:ln>
          <a:solidFill>
            <a:schemeClr val="accent2">
              <a:lumMod val="40000"/>
              <a:lumOff val="60000"/>
            </a:schemeClr>
          </a:solidFill>
          <a:prstDash val="sysDash"/>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95250</xdr:colOff>
      <xdr:row>9</xdr:row>
      <xdr:rowOff>118110</xdr:rowOff>
    </xdr:from>
    <xdr:to>
      <xdr:col>13</xdr:col>
      <xdr:colOff>114300</xdr:colOff>
      <xdr:row>22</xdr:row>
      <xdr:rowOff>137160</xdr:rowOff>
    </xdr:to>
    <xdr:sp macro="" textlink="">
      <xdr:nvSpPr>
        <xdr:cNvPr id="2" name="TextBox 1">
          <a:extLst>
            <a:ext uri="{FF2B5EF4-FFF2-40B4-BE49-F238E27FC236}">
              <a16:creationId xmlns:a16="http://schemas.microsoft.com/office/drawing/2014/main" id="{3C1F90A8-615D-4F35-92B3-E6298977A004}"/>
            </a:ext>
          </a:extLst>
        </xdr:cNvPr>
        <xdr:cNvSpPr txBox="1"/>
      </xdr:nvSpPr>
      <xdr:spPr>
        <a:xfrm>
          <a:off x="704850" y="1794510"/>
          <a:ext cx="7951470" cy="239649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 thought</a:t>
          </a:r>
          <a:r>
            <a:rPr lang="en-US" sz="1100" baseline="0"/>
            <a:t> I could build on the recent result of luciferin vacuum infiltration to reverse the mass transfer if Ly118 was expressing the pathway.</a:t>
          </a:r>
        </a:p>
        <a:p>
          <a:r>
            <a:rPr lang="en-US" sz="1100" baseline="0"/>
            <a:t>I had just harvested some Ly118 fruit, and we had some of the stems I had placed in water. </a:t>
          </a:r>
          <a:br>
            <a:rPr lang="en-US" sz="1100" baseline="0"/>
          </a:br>
          <a:r>
            <a:rPr lang="en-US" sz="1100" baseline="0"/>
            <a:t>Also some of the long time narly Ly117 in growth rack 1  </a:t>
          </a:r>
        </a:p>
        <a:p>
          <a:endParaRPr lang="en-US" sz="1100" baseline="0"/>
        </a:p>
        <a:p>
          <a:r>
            <a:rPr lang="en-US" sz="1100" baseline="0"/>
            <a:t>I started off with a longer read time</a:t>
          </a:r>
        </a:p>
        <a:p>
          <a:r>
            <a:rPr lang="en-US" sz="1100" baseline="0"/>
            <a:t>Added 1000ms setting time to the typical 10000ms integration time ... as that was the longest it would allow (I was thinking  this would give the gap correspondingto the double read of the first sample ??    </a:t>
          </a:r>
        </a:p>
        <a:p>
          <a:r>
            <a:rPr lang="en-US" sz="1100" baseline="0"/>
            <a:t>At any rate, I ended upscavenging as many Ly117 and Ly118 plants as I could  ....</a:t>
          </a:r>
        </a:p>
        <a:p>
          <a:r>
            <a:rPr lang="en-US" sz="1100" baseline="0"/>
            <a:t>The idea here is to sell the biosensor concept in the context of the LBS transgenics effort.  </a:t>
          </a:r>
        </a:p>
        <a:p>
          <a:endParaRPr lang="en-US" sz="1100" baseline="0"/>
        </a:p>
        <a:p>
          <a:r>
            <a:rPr lang="en-US" sz="1100" baseline="0"/>
            <a:t>The resuspension of Agro nnLuz-V4 was 50uL + 950 uL LB (LB used as blank).  OD600 = .273 at this dilution </a:t>
          </a:r>
        </a:p>
        <a:p>
          <a:endParaRPr lang="en-US" sz="1100" baseline="0"/>
        </a:p>
        <a:p>
          <a:r>
            <a:rPr lang="en-US" sz="1100" baseline="0"/>
            <a:t>CONCLUSION:  There is no indication of sufficinet luciferin biosynthesis in either Ly118 or Ly117 to be sensed by the Agro V4 strain.  </a:t>
          </a:r>
        </a:p>
      </xdr:txBody>
    </xdr:sp>
    <xdr:clientData/>
  </xdr:twoCellAnchor>
  <xdr:twoCellAnchor>
    <xdr:from>
      <xdr:col>3</xdr:col>
      <xdr:colOff>586740</xdr:colOff>
      <xdr:row>42</xdr:row>
      <xdr:rowOff>156210</xdr:rowOff>
    </xdr:from>
    <xdr:to>
      <xdr:col>12</xdr:col>
      <xdr:colOff>22860</xdr:colOff>
      <xdr:row>60</xdr:row>
      <xdr:rowOff>99060</xdr:rowOff>
    </xdr:to>
    <xdr:graphicFrame macro="">
      <xdr:nvGraphicFramePr>
        <xdr:cNvPr id="3" name="Chart 2">
          <a:extLst>
            <a:ext uri="{FF2B5EF4-FFF2-40B4-BE49-F238E27FC236}">
              <a16:creationId xmlns:a16="http://schemas.microsoft.com/office/drawing/2014/main" id="{EBE0C425-31F1-4E34-8281-F1A4A464B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426721</xdr:colOff>
      <xdr:row>2</xdr:row>
      <xdr:rowOff>152401</xdr:rowOff>
    </xdr:from>
    <xdr:ext cx="8610600" cy="632459"/>
    <xdr:sp macro="" textlink="">
      <xdr:nvSpPr>
        <xdr:cNvPr id="4" name="TextBox 3">
          <a:extLst>
            <a:ext uri="{FF2B5EF4-FFF2-40B4-BE49-F238E27FC236}">
              <a16:creationId xmlns:a16="http://schemas.microsoft.com/office/drawing/2014/main" id="{836E8F4B-08CC-43CD-AD99-AFBC89991CB1}"/>
            </a:ext>
          </a:extLst>
        </xdr:cNvPr>
        <xdr:cNvSpPr txBox="1"/>
      </xdr:nvSpPr>
      <xdr:spPr>
        <a:xfrm>
          <a:off x="1036321" y="548641"/>
          <a:ext cx="8610600" cy="632459"/>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Figure 6</a:t>
          </a:r>
          <a:r>
            <a:rPr lang="en-US" sz="1100">
              <a:solidFill>
                <a:schemeClr val="tx1"/>
              </a:solidFill>
              <a:effectLst/>
              <a:latin typeface="+mn-lt"/>
              <a:ea typeface="+mn-ea"/>
              <a:cs typeface="+mn-cs"/>
            </a:rPr>
            <a:t>: Screening for bioluminescence in tomato transformed with polycistronic luciferin biosynthesis pathway genes. Agrobacterium expressing luciferin was vacuum infiltrated as a biosensor for the presence of luciferin. The Agrobacterium harbors the binary vector containing the nnLuz-V4 that was improved by directed evolution.</a:t>
          </a:r>
          <a:endParaRPr lang="en-US" sz="1100" kern="12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11</xdr:col>
      <xdr:colOff>485775</xdr:colOff>
      <xdr:row>52</xdr:row>
      <xdr:rowOff>28575</xdr:rowOff>
    </xdr:from>
    <xdr:ext cx="5715000" cy="3533775"/>
    <xdr:graphicFrame macro="">
      <xdr:nvGraphicFramePr>
        <xdr:cNvPr id="2" name="Chart 1" title="Chart">
          <a:extLst>
            <a:ext uri="{FF2B5EF4-FFF2-40B4-BE49-F238E27FC236}">
              <a16:creationId xmlns:a16="http://schemas.microsoft.com/office/drawing/2014/main" id="{01E19373-B824-4B4E-811E-70DC230DBA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4</xdr:col>
      <xdr:colOff>38100</xdr:colOff>
      <xdr:row>104</xdr:row>
      <xdr:rowOff>171450</xdr:rowOff>
    </xdr:from>
    <xdr:ext cx="3733800" cy="2314575"/>
    <xdr:graphicFrame macro="">
      <xdr:nvGraphicFramePr>
        <xdr:cNvPr id="3" name="Chart 2" title="Chart">
          <a:extLst>
            <a:ext uri="{FF2B5EF4-FFF2-40B4-BE49-F238E27FC236}">
              <a16:creationId xmlns:a16="http://schemas.microsoft.com/office/drawing/2014/main" id="{88A2A3DF-EB36-4D71-95FC-D9FB88AD08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twoCellAnchor>
    <xdr:from>
      <xdr:col>5</xdr:col>
      <xdr:colOff>359229</xdr:colOff>
      <xdr:row>74</xdr:row>
      <xdr:rowOff>76199</xdr:rowOff>
    </xdr:from>
    <xdr:to>
      <xdr:col>12</xdr:col>
      <xdr:colOff>435429</xdr:colOff>
      <xdr:row>91</xdr:row>
      <xdr:rowOff>97969</xdr:rowOff>
    </xdr:to>
    <xdr:graphicFrame macro="">
      <xdr:nvGraphicFramePr>
        <xdr:cNvPr id="4" name="Chart 3">
          <a:extLst>
            <a:ext uri="{FF2B5EF4-FFF2-40B4-BE49-F238E27FC236}">
              <a16:creationId xmlns:a16="http://schemas.microsoft.com/office/drawing/2014/main" id="{8B5A0069-5ABE-42EB-8BD8-86B85FB7C7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xdr:col>
      <xdr:colOff>0</xdr:colOff>
      <xdr:row>3</xdr:row>
      <xdr:rowOff>0</xdr:rowOff>
    </xdr:from>
    <xdr:ext cx="10961914" cy="664028"/>
    <xdr:sp macro="" textlink="">
      <xdr:nvSpPr>
        <xdr:cNvPr id="5" name="TextBox 4">
          <a:extLst>
            <a:ext uri="{FF2B5EF4-FFF2-40B4-BE49-F238E27FC236}">
              <a16:creationId xmlns:a16="http://schemas.microsoft.com/office/drawing/2014/main" id="{68ECD441-D795-4D2F-A0FA-6377D8A222C9}"/>
            </a:ext>
          </a:extLst>
        </xdr:cNvPr>
        <xdr:cNvSpPr txBox="1"/>
      </xdr:nvSpPr>
      <xdr:spPr>
        <a:xfrm>
          <a:off x="1567543" y="587829"/>
          <a:ext cx="10961914" cy="664028"/>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eaLnBrk="1" latinLnBrk="0" hangingPunct="1"/>
          <a:r>
            <a:rPr lang="en-US" sz="1100" b="1">
              <a:solidFill>
                <a:schemeClr val="tx1"/>
              </a:solidFill>
              <a:effectLst/>
              <a:latin typeface="+mn-lt"/>
              <a:ea typeface="+mn-ea"/>
              <a:cs typeface="+mn-cs"/>
            </a:rPr>
            <a:t>Figure S3</a:t>
          </a:r>
          <a:r>
            <a:rPr lang="en-US" sz="1100">
              <a:solidFill>
                <a:schemeClr val="tx1"/>
              </a:solidFill>
              <a:effectLst/>
              <a:latin typeface="+mn-lt"/>
              <a:ea typeface="+mn-ea"/>
              <a:cs typeface="+mn-cs"/>
            </a:rPr>
            <a:t>: Screen of transgenic Ly118 tomato lines for luciferin and by PCR. (</a:t>
          </a:r>
          <a:r>
            <a:rPr lang="en-US" sz="1100" b="1">
              <a:solidFill>
                <a:schemeClr val="tx1"/>
              </a:solidFill>
              <a:effectLst/>
              <a:latin typeface="+mn-lt"/>
              <a:ea typeface="+mn-ea"/>
              <a:cs typeface="+mn-cs"/>
            </a:rPr>
            <a:t>A</a:t>
          </a:r>
          <a:r>
            <a:rPr lang="en-US" sz="1100">
              <a:solidFill>
                <a:schemeClr val="tx1"/>
              </a:solidFill>
              <a:effectLst/>
              <a:latin typeface="+mn-lt"/>
              <a:ea typeface="+mn-ea"/>
              <a:cs typeface="+mn-cs"/>
            </a:rPr>
            <a:t>) Screen for luciferase using nnLuz extracts obtained from transient expression in </a:t>
          </a:r>
          <a:r>
            <a:rPr lang="en-US" sz="1100" i="1">
              <a:solidFill>
                <a:schemeClr val="tx1"/>
              </a:solidFill>
              <a:effectLst/>
              <a:latin typeface="+mn-lt"/>
              <a:ea typeface="+mn-ea"/>
              <a:cs typeface="+mn-cs"/>
            </a:rPr>
            <a:t>N. benthamiana</a:t>
          </a:r>
          <a:r>
            <a:rPr lang="en-US" sz="1100">
              <a:solidFill>
                <a:schemeClr val="tx1"/>
              </a:solidFill>
              <a:effectLst/>
              <a:latin typeface="+mn-lt"/>
              <a:ea typeface="+mn-ea"/>
              <a:cs typeface="+mn-cs"/>
            </a:rPr>
            <a:t>.  Standard deviations based on quadruplicate measurements. Statistics are relative to quadruplicate measurements on two independent wild-type plants (</a:t>
          </a:r>
          <a:r>
            <a:rPr lang="en-US" sz="1100" b="1">
              <a:solidFill>
                <a:schemeClr val="tx1"/>
              </a:solidFill>
              <a:effectLst/>
              <a:latin typeface="+mn-lt"/>
              <a:ea typeface="+mn-ea"/>
              <a:cs typeface="+mn-cs"/>
            </a:rPr>
            <a:t>B</a:t>
          </a:r>
          <a:r>
            <a:rPr lang="en-US" sz="1100">
              <a:solidFill>
                <a:schemeClr val="tx1"/>
              </a:solidFill>
              <a:effectLst/>
              <a:latin typeface="+mn-lt"/>
              <a:ea typeface="+mn-ea"/>
              <a:cs typeface="+mn-cs"/>
            </a:rPr>
            <a:t>) PCR confirmations for two of the LBS genes for which PCR primers were effective for screening. </a:t>
          </a:r>
          <a:endParaRPr lang="en-US">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wrc2\Downloads\Infiltration%20MassTrans%20nnLuz%20Assay%20-%202024.10.23%20-%20analysis.xlsx" TargetMode="External"/><Relationship Id="rId1" Type="http://schemas.openxmlformats.org/officeDocument/2006/relationships/externalLinkPath" Target="file:///C:\Users\wrc2\Downloads\Infiltration%20MassTrans%20nnLuz%20Assay%20-%202024.10.23%20-%20analysi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wrc2\Downloads\nnLUZ%20assay%20with%20Ly-118%20-%20rework%202024.11.28.xlsx" TargetMode="External"/><Relationship Id="rId1" Type="http://schemas.openxmlformats.org/officeDocument/2006/relationships/externalLinkPath" Target="file:///C:\Users\wrc2\Downloads\nnLUZ%20assay%20with%20Ly-118%20-%20rework%202024.11.28.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pennstateoffice365-my.sharepoint.com/personal/wrc2_psu_edu/Documents/Documents/PUBLISH%20-%20Manuscripts/Luciferin%20LBS%20Manuscript/Submission%20Scientific%20Reports%20-%20Bioluminescence/2019-10-15%20Full%20Pathway%20Combos%20Leaf%20Samples%20-%203dpi.xls" TargetMode="External"/><Relationship Id="rId2" Type="http://schemas.microsoft.com/office/2019/04/relationships/externalLinkLongPath" Target="2019-10-15%20Full%20Pathway%20Combos%20Leaf%20Samples%20-%203dpi.xls?A5587A93" TargetMode="External"/><Relationship Id="rId1" Type="http://schemas.openxmlformats.org/officeDocument/2006/relationships/externalLinkPath" Target="file:///\\A5587A93\2019-10-15%20Full%20Pathway%20Combos%20Leaf%20Samples%20-%203dpi.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pennstateoffice365-my.sharepoint.com/personal/wrc2_psu_edu/Documents/Documents/PUBLISH%20-%20Manuscripts/Luciferin%20LBS%20Manuscript/Submission%20Scientific%20Reports%20-%20Bioluminescence/2019-10-27%20Full%20Pathway%20Combos%20Leaf%20Samples%20-%203dpi%20-%20Treatments%201%205%208%20(2).xls" TargetMode="External"/><Relationship Id="rId2" Type="http://schemas.microsoft.com/office/2019/04/relationships/externalLinkLongPath" Target="2019-10-27%20Full%20Pathway%20Combos%20Leaf%20Samples%20-%203dpi%20-%20Treatments%201%205%208%20(2).xls?A5587A93" TargetMode="External"/><Relationship Id="rId1" Type="http://schemas.openxmlformats.org/officeDocument/2006/relationships/externalLinkPath" Target="file:///\\A5587A93\2019-10-27%20Full%20Pathway%20Combos%20Leaf%20Samples%20-%203dpi%20-%20Treatments%201%205%208%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mmary Ly93 virus"/>
      <sheetName val="Sheet29"/>
      <sheetName val="Sheet28"/>
      <sheetName val="Sheet27"/>
      <sheetName val="Sheet26"/>
      <sheetName val="Sheet25"/>
      <sheetName val="Sheet24"/>
      <sheetName val="Sheet23"/>
      <sheetName val="Sheet22"/>
      <sheetName val="Sheet21"/>
      <sheetName val="Sheet20"/>
      <sheetName val="Sheet19"/>
      <sheetName val="Sheet18"/>
      <sheetName val="Sheet17"/>
      <sheetName val="Sheet16"/>
      <sheetName val="Sheet15"/>
      <sheetName val="Sheet14"/>
      <sheetName val="Sheet13"/>
      <sheetName val="Sheet12"/>
      <sheetName val="Summary Infiltration"/>
      <sheetName val="Sheet11"/>
      <sheetName val="Sheet10"/>
      <sheetName val="Sheet9"/>
      <sheetName val="Sheet8"/>
      <sheetName val="Sheet7"/>
      <sheetName val="Sheet6"/>
      <sheetName val="Sheet5"/>
      <sheetName val="Sheet4"/>
      <sheetName val="Sheet3"/>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32">
          <cell r="B32">
            <v>0</v>
          </cell>
          <cell r="C32">
            <v>11.2</v>
          </cell>
          <cell r="D32">
            <v>22.3</v>
          </cell>
          <cell r="E32">
            <v>33.5</v>
          </cell>
          <cell r="F32">
            <v>44.6</v>
          </cell>
          <cell r="G32">
            <v>55.8</v>
          </cell>
          <cell r="H32">
            <v>66.900000000000006</v>
          </cell>
          <cell r="I32">
            <v>78.099999999999994</v>
          </cell>
          <cell r="J32">
            <v>89.2</v>
          </cell>
          <cell r="K32">
            <v>100.4</v>
          </cell>
        </row>
      </sheetData>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w Data"/>
      <sheetName val="Luciferase Screen"/>
      <sheetName val="Fig3-Ly118 nnLuz"/>
    </sheetNames>
    <sheetDataSet>
      <sheetData sheetId="0" refreshError="1"/>
      <sheetData sheetId="1" refreshError="1"/>
      <sheetData sheetId="2">
        <row r="45">
          <cell r="B45" t="str">
            <v>Ly118.2</v>
          </cell>
          <cell r="C45">
            <v>23.5</v>
          </cell>
          <cell r="D45">
            <v>23</v>
          </cell>
          <cell r="E45">
            <v>26</v>
          </cell>
          <cell r="F45">
            <v>35.5</v>
          </cell>
          <cell r="G45">
            <v>27</v>
          </cell>
          <cell r="H45">
            <v>5.8166427888717163</v>
          </cell>
        </row>
        <row r="46">
          <cell r="B46" t="str">
            <v>Ly118.3</v>
          </cell>
          <cell r="C46">
            <v>32</v>
          </cell>
          <cell r="D46">
            <v>35</v>
          </cell>
          <cell r="E46">
            <v>25</v>
          </cell>
          <cell r="F46">
            <v>41.5</v>
          </cell>
          <cell r="G46">
            <v>33.375</v>
          </cell>
          <cell r="H46">
            <v>6.8480532513505858</v>
          </cell>
        </row>
        <row r="47">
          <cell r="B47" t="str">
            <v>Ly118.4</v>
          </cell>
          <cell r="C47">
            <v>17</v>
          </cell>
          <cell r="D47">
            <v>15.5</v>
          </cell>
          <cell r="E47">
            <v>19</v>
          </cell>
          <cell r="F47">
            <v>29</v>
          </cell>
          <cell r="G47">
            <v>20.125</v>
          </cell>
          <cell r="H47">
            <v>6.0878978309429606</v>
          </cell>
        </row>
        <row r="48">
          <cell r="B48" t="str">
            <v>Ly118.5</v>
          </cell>
          <cell r="C48">
            <v>30</v>
          </cell>
          <cell r="D48">
            <v>35</v>
          </cell>
          <cell r="E48">
            <v>24</v>
          </cell>
          <cell r="F48">
            <v>28</v>
          </cell>
          <cell r="G48">
            <v>29.25</v>
          </cell>
          <cell r="H48">
            <v>4.5734742446707477</v>
          </cell>
        </row>
        <row r="49">
          <cell r="B49" t="str">
            <v>Ly118.6</v>
          </cell>
          <cell r="C49">
            <v>22</v>
          </cell>
          <cell r="D49">
            <v>19</v>
          </cell>
          <cell r="E49">
            <v>19</v>
          </cell>
          <cell r="F49">
            <v>23</v>
          </cell>
          <cell r="G49">
            <v>20.75</v>
          </cell>
          <cell r="H49">
            <v>2.0615528128088303</v>
          </cell>
        </row>
        <row r="50">
          <cell r="B50" t="str">
            <v>Ly118.7</v>
          </cell>
          <cell r="C50">
            <v>25</v>
          </cell>
          <cell r="D50">
            <v>28</v>
          </cell>
          <cell r="E50">
            <v>26</v>
          </cell>
          <cell r="F50">
            <v>39</v>
          </cell>
          <cell r="G50">
            <v>29.5</v>
          </cell>
          <cell r="H50">
            <v>6.4549722436790278</v>
          </cell>
        </row>
        <row r="51">
          <cell r="B51" t="str">
            <v>Ly118.8</v>
          </cell>
          <cell r="C51">
            <v>19</v>
          </cell>
          <cell r="D51">
            <v>18.5</v>
          </cell>
          <cell r="E51">
            <v>14.5</v>
          </cell>
          <cell r="F51">
            <v>32</v>
          </cell>
          <cell r="G51">
            <v>21</v>
          </cell>
          <cell r="H51">
            <v>7.6048230310332228</v>
          </cell>
        </row>
        <row r="52">
          <cell r="B52" t="str">
            <v>Ly118.9</v>
          </cell>
          <cell r="C52">
            <v>24</v>
          </cell>
          <cell r="D52">
            <v>19.5</v>
          </cell>
          <cell r="E52">
            <v>15.5</v>
          </cell>
          <cell r="F52">
            <v>22</v>
          </cell>
          <cell r="G52">
            <v>20.25</v>
          </cell>
          <cell r="H52">
            <v>3.662876829305985</v>
          </cell>
        </row>
        <row r="53">
          <cell r="B53" t="str">
            <v>Ly118.10</v>
          </cell>
          <cell r="C53">
            <v>28</v>
          </cell>
          <cell r="D53">
            <v>21.5</v>
          </cell>
          <cell r="E53">
            <v>21</v>
          </cell>
          <cell r="F53">
            <v>23</v>
          </cell>
          <cell r="G53">
            <v>23.375</v>
          </cell>
          <cell r="H53">
            <v>3.1983068437325812</v>
          </cell>
        </row>
        <row r="54">
          <cell r="B54" t="str">
            <v>Ly118.11</v>
          </cell>
          <cell r="C54">
            <v>12</v>
          </cell>
          <cell r="D54">
            <v>10.5</v>
          </cell>
          <cell r="E54">
            <v>18</v>
          </cell>
          <cell r="F54">
            <v>24</v>
          </cell>
          <cell r="G54">
            <v>16.125</v>
          </cell>
          <cell r="H54">
            <v>6.1694813396265333</v>
          </cell>
        </row>
        <row r="55">
          <cell r="B55" t="str">
            <v>Ly118.12</v>
          </cell>
          <cell r="C55">
            <v>16</v>
          </cell>
          <cell r="D55">
            <v>11.5</v>
          </cell>
          <cell r="E55">
            <v>16</v>
          </cell>
          <cell r="F55">
            <v>15.5</v>
          </cell>
          <cell r="G55">
            <v>14.75</v>
          </cell>
          <cell r="H55">
            <v>2.179449471770337</v>
          </cell>
        </row>
        <row r="56">
          <cell r="B56" t="str">
            <v>Ly118.13</v>
          </cell>
          <cell r="C56">
            <v>13.5</v>
          </cell>
          <cell r="D56">
            <v>13</v>
          </cell>
          <cell r="E56">
            <v>13.5</v>
          </cell>
          <cell r="F56">
            <v>15.5</v>
          </cell>
          <cell r="G56">
            <v>13.875</v>
          </cell>
          <cell r="H56">
            <v>1.1086778913041726</v>
          </cell>
        </row>
        <row r="57">
          <cell r="B57" t="str">
            <v>Ly118.14</v>
          </cell>
          <cell r="C57">
            <v>12</v>
          </cell>
          <cell r="D57">
            <v>10</v>
          </cell>
          <cell r="E57">
            <v>11.5</v>
          </cell>
          <cell r="F57">
            <v>17</v>
          </cell>
          <cell r="G57">
            <v>12.625</v>
          </cell>
          <cell r="H57">
            <v>3.0379543555930306</v>
          </cell>
        </row>
        <row r="58">
          <cell r="B58" t="str">
            <v>Ly118.15</v>
          </cell>
          <cell r="C58">
            <v>21.5</v>
          </cell>
          <cell r="D58">
            <v>10.5</v>
          </cell>
          <cell r="E58">
            <v>12</v>
          </cell>
          <cell r="F58">
            <v>16.5</v>
          </cell>
          <cell r="G58">
            <v>15.125</v>
          </cell>
          <cell r="H58">
            <v>4.9560569003997523</v>
          </cell>
        </row>
        <row r="59">
          <cell r="B59" t="str">
            <v>Ly118.16</v>
          </cell>
          <cell r="C59">
            <v>9.5</v>
          </cell>
          <cell r="D59">
            <v>12.5</v>
          </cell>
          <cell r="E59">
            <v>12.5</v>
          </cell>
          <cell r="F59">
            <v>14.5</v>
          </cell>
          <cell r="G59">
            <v>12.25</v>
          </cell>
          <cell r="H59">
            <v>2.0615528128088303</v>
          </cell>
        </row>
        <row r="60">
          <cell r="B60" t="str">
            <v>Ly118.17</v>
          </cell>
          <cell r="C60">
            <v>14</v>
          </cell>
          <cell r="D60">
            <v>12</v>
          </cell>
          <cell r="E60">
            <v>16</v>
          </cell>
          <cell r="F60">
            <v>14.5</v>
          </cell>
          <cell r="G60">
            <v>14.125</v>
          </cell>
          <cell r="H60">
            <v>1.6520189667999174</v>
          </cell>
        </row>
        <row r="61">
          <cell r="B61" t="str">
            <v>Wild type</v>
          </cell>
          <cell r="G61">
            <v>16.375</v>
          </cell>
          <cell r="H61">
            <v>3.8798932238621502</v>
          </cell>
        </row>
        <row r="63">
          <cell r="B63" t="str">
            <v>Ctrl1</v>
          </cell>
          <cell r="C63">
            <v>12.5</v>
          </cell>
          <cell r="D63">
            <v>14</v>
          </cell>
          <cell r="E63">
            <v>15</v>
          </cell>
          <cell r="F63">
            <v>16.5</v>
          </cell>
          <cell r="H63">
            <v>1.6832508230603465</v>
          </cell>
        </row>
        <row r="64">
          <cell r="B64" t="str">
            <v>Ctrl2</v>
          </cell>
          <cell r="C64">
            <v>18.5</v>
          </cell>
          <cell r="D64">
            <v>22.5</v>
          </cell>
          <cell r="E64">
            <v>11.5</v>
          </cell>
          <cell r="F64">
            <v>20.5</v>
          </cell>
          <cell r="H64">
            <v>4.7871355387816905</v>
          </cell>
        </row>
        <row r="107">
          <cell r="C107" t="str">
            <v>Lum</v>
          </cell>
        </row>
        <row r="108">
          <cell r="B108">
            <v>0</v>
          </cell>
          <cell r="C108">
            <v>550</v>
          </cell>
        </row>
        <row r="109">
          <cell r="B109">
            <v>2.8124999999999956E-3</v>
          </cell>
          <cell r="C109">
            <v>565.5</v>
          </cell>
        </row>
        <row r="110">
          <cell r="B110">
            <v>44102.008055555554</v>
          </cell>
          <cell r="C110">
            <v>30</v>
          </cell>
        </row>
        <row r="111">
          <cell r="B111">
            <v>44102.009571759256</v>
          </cell>
          <cell r="C111">
            <v>12.5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Measurement (Rep. 1)"/>
      <sheetName val="Measurement (Rep. 2)"/>
      <sheetName val="Analysis"/>
      <sheetName val="Formatting Parameters"/>
      <sheetName val="Sheet1"/>
      <sheetName val="Sheet2"/>
    </sheetNames>
    <sheetDataSet>
      <sheetData sheetId="0">
        <row r="5">
          <cell r="D5">
            <v>18</v>
          </cell>
          <cell r="E5">
            <v>2396</v>
          </cell>
          <cell r="F5">
            <v>128504</v>
          </cell>
          <cell r="G5">
            <v>68438</v>
          </cell>
          <cell r="H5">
            <v>101217</v>
          </cell>
          <cell r="I5">
            <v>2470</v>
          </cell>
        </row>
      </sheetData>
      <sheetData sheetId="1">
        <row r="5">
          <cell r="D5">
            <v>45</v>
          </cell>
          <cell r="E5">
            <v>1464</v>
          </cell>
          <cell r="F5">
            <v>2478</v>
          </cell>
          <cell r="G5">
            <v>60311</v>
          </cell>
          <cell r="H5">
            <v>165346</v>
          </cell>
          <cell r="I5">
            <v>149017</v>
          </cell>
        </row>
      </sheetData>
      <sheetData sheetId="2">
        <row r="1">
          <cell r="B1" t="str">
            <v>(-)</v>
          </cell>
          <cell r="C1" t="str">
            <v xml:space="preserve">n:Hi:H:C </v>
          </cell>
          <cell r="D1" t="str">
            <v>n  +  Hi:H:C</v>
          </cell>
          <cell r="E1" t="str">
            <v>n  +  Hi  +  H:C</v>
          </cell>
          <cell r="F1" t="str">
            <v>n  +  Hi  +  H  +  C</v>
          </cell>
          <cell r="G1" t="str">
            <v>n  +  Hi  +  H</v>
          </cell>
        </row>
        <row r="5">
          <cell r="B5">
            <v>31.5</v>
          </cell>
          <cell r="C5">
            <v>1930</v>
          </cell>
          <cell r="D5">
            <v>65491</v>
          </cell>
          <cell r="E5">
            <v>64374.5</v>
          </cell>
          <cell r="F5">
            <v>133281.5</v>
          </cell>
          <cell r="G5">
            <v>75743.5</v>
          </cell>
        </row>
        <row r="6">
          <cell r="B6">
            <v>13.5</v>
          </cell>
          <cell r="C6">
            <v>466</v>
          </cell>
          <cell r="D6">
            <v>63013</v>
          </cell>
          <cell r="E6">
            <v>4063.5</v>
          </cell>
          <cell r="F6">
            <v>32064.5</v>
          </cell>
          <cell r="G6">
            <v>73273.5</v>
          </cell>
        </row>
      </sheetData>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Measurement"/>
      <sheetName val="Analysis"/>
      <sheetName val="Formatting Parameters"/>
      <sheetName val="Sheet1"/>
      <sheetName val="Sheet2"/>
    </sheetNames>
    <sheetDataSet>
      <sheetData sheetId="0">
        <row r="5">
          <cell r="D5">
            <v>20</v>
          </cell>
          <cell r="E5">
            <v>2147</v>
          </cell>
          <cell r="F5">
            <v>511990</v>
          </cell>
          <cell r="G5">
            <v>43678</v>
          </cell>
        </row>
        <row r="6">
          <cell r="E6">
            <v>7879</v>
          </cell>
          <cell r="F6">
            <v>961348</v>
          </cell>
          <cell r="G6">
            <v>45352</v>
          </cell>
        </row>
        <row r="7">
          <cell r="E7">
            <v>1768</v>
          </cell>
          <cell r="F7">
            <v>346683</v>
          </cell>
          <cell r="G7">
            <v>62501</v>
          </cell>
        </row>
      </sheetData>
      <sheetData sheetId="1">
        <row r="3">
          <cell r="B3" t="str">
            <v>(-)</v>
          </cell>
          <cell r="C3" t="str">
            <v>n:Hi:H:C</v>
          </cell>
          <cell r="D3" t="str">
            <v>n + Hi + H</v>
          </cell>
          <cell r="E3" t="str">
            <v>Hi + H</v>
          </cell>
        </row>
        <row r="7">
          <cell r="B7">
            <v>20</v>
          </cell>
          <cell r="C7">
            <v>3931.3333333333335</v>
          </cell>
          <cell r="D7">
            <v>606673.66666666663</v>
          </cell>
          <cell r="E7">
            <v>50510.333333333336</v>
          </cell>
        </row>
        <row r="8">
          <cell r="B8">
            <v>0</v>
          </cell>
          <cell r="C8">
            <v>3424.0275018365919</v>
          </cell>
          <cell r="D8">
            <v>318083.34301929956</v>
          </cell>
          <cell r="E8">
            <v>10417.899708354535</v>
          </cell>
        </row>
      </sheetData>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Wayne" id="{9C5D06F8-C91A-4DF4-9658-1078734009E6}" userId="Wayne"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41" dT="2024-11-18T03:03:20.95" personId="{9C5D06F8-C91A-4DF4-9658-1078734009E6}" id="{C8FCB108-AADB-418A-83E2-1602D20582D3}">
    <text>Sheet 11 taken same assay</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016A9-286C-453E-9F75-C04D6E0B164B}">
  <dimension ref="A1:B4"/>
  <sheetViews>
    <sheetView workbookViewId="0">
      <selection activeCell="E25" sqref="E25"/>
    </sheetView>
  </sheetViews>
  <sheetFormatPr defaultRowHeight="14.4" x14ac:dyDescent="0.3"/>
  <sheetData>
    <row r="1" spans="1:2" ht="15.6" x14ac:dyDescent="0.3">
      <c r="A1" s="1" t="s">
        <v>1</v>
      </c>
    </row>
    <row r="2" spans="1:2" ht="15.6" x14ac:dyDescent="0.3">
      <c r="A2" s="3" t="s">
        <v>2</v>
      </c>
    </row>
    <row r="4" spans="1:2" x14ac:dyDescent="0.3">
      <c r="B4" s="2" t="s">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DE56C-89F4-41CD-B317-5932BB99AD8E}">
  <dimension ref="A1:G17"/>
  <sheetViews>
    <sheetView zoomScaleNormal="100" workbookViewId="0">
      <selection sqref="A1:A2"/>
    </sheetView>
  </sheetViews>
  <sheetFormatPr defaultRowHeight="13.2" x14ac:dyDescent="0.25"/>
  <cols>
    <col min="1" max="1" width="10" style="84" bestFit="1" customWidth="1"/>
    <col min="2" max="2" width="6" style="84" customWidth="1"/>
    <col min="3" max="3" width="10.33203125" style="84" bestFit="1" customWidth="1"/>
    <col min="4" max="4" width="10" style="84" customWidth="1"/>
    <col min="5" max="7" width="10.33203125" style="84" bestFit="1" customWidth="1"/>
    <col min="8" max="256" width="8.88671875" style="84"/>
    <col min="257" max="257" width="10" style="84" bestFit="1" customWidth="1"/>
    <col min="258" max="258" width="6" style="84" customWidth="1"/>
    <col min="259" max="259" width="10.33203125" style="84" bestFit="1" customWidth="1"/>
    <col min="260" max="260" width="10" style="84" customWidth="1"/>
    <col min="261" max="263" width="10.33203125" style="84" bestFit="1" customWidth="1"/>
    <col min="264" max="512" width="8.88671875" style="84"/>
    <col min="513" max="513" width="10" style="84" bestFit="1" customWidth="1"/>
    <col min="514" max="514" width="6" style="84" customWidth="1"/>
    <col min="515" max="515" width="10.33203125" style="84" bestFit="1" customWidth="1"/>
    <col min="516" max="516" width="10" style="84" customWidth="1"/>
    <col min="517" max="519" width="10.33203125" style="84" bestFit="1" customWidth="1"/>
    <col min="520" max="768" width="8.88671875" style="84"/>
    <col min="769" max="769" width="10" style="84" bestFit="1" customWidth="1"/>
    <col min="770" max="770" width="6" style="84" customWidth="1"/>
    <col min="771" max="771" width="10.33203125" style="84" bestFit="1" customWidth="1"/>
    <col min="772" max="772" width="10" style="84" customWidth="1"/>
    <col min="773" max="775" width="10.33203125" style="84" bestFit="1" customWidth="1"/>
    <col min="776" max="1024" width="8.88671875" style="84"/>
    <col min="1025" max="1025" width="10" style="84" bestFit="1" customWidth="1"/>
    <col min="1026" max="1026" width="6" style="84" customWidth="1"/>
    <col min="1027" max="1027" width="10.33203125" style="84" bestFit="1" customWidth="1"/>
    <col min="1028" max="1028" width="10" style="84" customWidth="1"/>
    <col min="1029" max="1031" width="10.33203125" style="84" bestFit="1" customWidth="1"/>
    <col min="1032" max="1280" width="8.88671875" style="84"/>
    <col min="1281" max="1281" width="10" style="84" bestFit="1" customWidth="1"/>
    <col min="1282" max="1282" width="6" style="84" customWidth="1"/>
    <col min="1283" max="1283" width="10.33203125" style="84" bestFit="1" customWidth="1"/>
    <col min="1284" max="1284" width="10" style="84" customWidth="1"/>
    <col min="1285" max="1287" width="10.33203125" style="84" bestFit="1" customWidth="1"/>
    <col min="1288" max="1536" width="8.88671875" style="84"/>
    <col min="1537" max="1537" width="10" style="84" bestFit="1" customWidth="1"/>
    <col min="1538" max="1538" width="6" style="84" customWidth="1"/>
    <col min="1539" max="1539" width="10.33203125" style="84" bestFit="1" customWidth="1"/>
    <col min="1540" max="1540" width="10" style="84" customWidth="1"/>
    <col min="1541" max="1543" width="10.33203125" style="84" bestFit="1" customWidth="1"/>
    <col min="1544" max="1792" width="8.88671875" style="84"/>
    <col min="1793" max="1793" width="10" style="84" bestFit="1" customWidth="1"/>
    <col min="1794" max="1794" width="6" style="84" customWidth="1"/>
    <col min="1795" max="1795" width="10.33203125" style="84" bestFit="1" customWidth="1"/>
    <col min="1796" max="1796" width="10" style="84" customWidth="1"/>
    <col min="1797" max="1799" width="10.33203125" style="84" bestFit="1" customWidth="1"/>
    <col min="1800" max="2048" width="8.88671875" style="84"/>
    <col min="2049" max="2049" width="10" style="84" bestFit="1" customWidth="1"/>
    <col min="2050" max="2050" width="6" style="84" customWidth="1"/>
    <col min="2051" max="2051" width="10.33203125" style="84" bestFit="1" customWidth="1"/>
    <col min="2052" max="2052" width="10" style="84" customWidth="1"/>
    <col min="2053" max="2055" width="10.33203125" style="84" bestFit="1" customWidth="1"/>
    <col min="2056" max="2304" width="8.88671875" style="84"/>
    <col min="2305" max="2305" width="10" style="84" bestFit="1" customWidth="1"/>
    <col min="2306" max="2306" width="6" style="84" customWidth="1"/>
    <col min="2307" max="2307" width="10.33203125" style="84" bestFit="1" customWidth="1"/>
    <col min="2308" max="2308" width="10" style="84" customWidth="1"/>
    <col min="2309" max="2311" width="10.33203125" style="84" bestFit="1" customWidth="1"/>
    <col min="2312" max="2560" width="8.88671875" style="84"/>
    <col min="2561" max="2561" width="10" style="84" bestFit="1" customWidth="1"/>
    <col min="2562" max="2562" width="6" style="84" customWidth="1"/>
    <col min="2563" max="2563" width="10.33203125" style="84" bestFit="1" customWidth="1"/>
    <col min="2564" max="2564" width="10" style="84" customWidth="1"/>
    <col min="2565" max="2567" width="10.33203125" style="84" bestFit="1" customWidth="1"/>
    <col min="2568" max="2816" width="8.88671875" style="84"/>
    <col min="2817" max="2817" width="10" style="84" bestFit="1" customWidth="1"/>
    <col min="2818" max="2818" width="6" style="84" customWidth="1"/>
    <col min="2819" max="2819" width="10.33203125" style="84" bestFit="1" customWidth="1"/>
    <col min="2820" max="2820" width="10" style="84" customWidth="1"/>
    <col min="2821" max="2823" width="10.33203125" style="84" bestFit="1" customWidth="1"/>
    <col min="2824" max="3072" width="8.88671875" style="84"/>
    <col min="3073" max="3073" width="10" style="84" bestFit="1" customWidth="1"/>
    <col min="3074" max="3074" width="6" style="84" customWidth="1"/>
    <col min="3075" max="3075" width="10.33203125" style="84" bestFit="1" customWidth="1"/>
    <col min="3076" max="3076" width="10" style="84" customWidth="1"/>
    <col min="3077" max="3079" width="10.33203125" style="84" bestFit="1" customWidth="1"/>
    <col min="3080" max="3328" width="8.88671875" style="84"/>
    <col min="3329" max="3329" width="10" style="84" bestFit="1" customWidth="1"/>
    <col min="3330" max="3330" width="6" style="84" customWidth="1"/>
    <col min="3331" max="3331" width="10.33203125" style="84" bestFit="1" customWidth="1"/>
    <col min="3332" max="3332" width="10" style="84" customWidth="1"/>
    <col min="3333" max="3335" width="10.33203125" style="84" bestFit="1" customWidth="1"/>
    <col min="3336" max="3584" width="8.88671875" style="84"/>
    <col min="3585" max="3585" width="10" style="84" bestFit="1" customWidth="1"/>
    <col min="3586" max="3586" width="6" style="84" customWidth="1"/>
    <col min="3587" max="3587" width="10.33203125" style="84" bestFit="1" customWidth="1"/>
    <col min="3588" max="3588" width="10" style="84" customWidth="1"/>
    <col min="3589" max="3591" width="10.33203125" style="84" bestFit="1" customWidth="1"/>
    <col min="3592" max="3840" width="8.88671875" style="84"/>
    <col min="3841" max="3841" width="10" style="84" bestFit="1" customWidth="1"/>
    <col min="3842" max="3842" width="6" style="84" customWidth="1"/>
    <col min="3843" max="3843" width="10.33203125" style="84" bestFit="1" customWidth="1"/>
    <col min="3844" max="3844" width="10" style="84" customWidth="1"/>
    <col min="3845" max="3847" width="10.33203125" style="84" bestFit="1" customWidth="1"/>
    <col min="3848" max="4096" width="8.88671875" style="84"/>
    <col min="4097" max="4097" width="10" style="84" bestFit="1" customWidth="1"/>
    <col min="4098" max="4098" width="6" style="84" customWidth="1"/>
    <col min="4099" max="4099" width="10.33203125" style="84" bestFit="1" customWidth="1"/>
    <col min="4100" max="4100" width="10" style="84" customWidth="1"/>
    <col min="4101" max="4103" width="10.33203125" style="84" bestFit="1" customWidth="1"/>
    <col min="4104" max="4352" width="8.88671875" style="84"/>
    <col min="4353" max="4353" width="10" style="84" bestFit="1" customWidth="1"/>
    <col min="4354" max="4354" width="6" style="84" customWidth="1"/>
    <col min="4355" max="4355" width="10.33203125" style="84" bestFit="1" customWidth="1"/>
    <col min="4356" max="4356" width="10" style="84" customWidth="1"/>
    <col min="4357" max="4359" width="10.33203125" style="84" bestFit="1" customWidth="1"/>
    <col min="4360" max="4608" width="8.88671875" style="84"/>
    <col min="4609" max="4609" width="10" style="84" bestFit="1" customWidth="1"/>
    <col min="4610" max="4610" width="6" style="84" customWidth="1"/>
    <col min="4611" max="4611" width="10.33203125" style="84" bestFit="1" customWidth="1"/>
    <col min="4612" max="4612" width="10" style="84" customWidth="1"/>
    <col min="4613" max="4615" width="10.33203125" style="84" bestFit="1" customWidth="1"/>
    <col min="4616" max="4864" width="8.88671875" style="84"/>
    <col min="4865" max="4865" width="10" style="84" bestFit="1" customWidth="1"/>
    <col min="4866" max="4866" width="6" style="84" customWidth="1"/>
    <col min="4867" max="4867" width="10.33203125" style="84" bestFit="1" customWidth="1"/>
    <col min="4868" max="4868" width="10" style="84" customWidth="1"/>
    <col min="4869" max="4871" width="10.33203125" style="84" bestFit="1" customWidth="1"/>
    <col min="4872" max="5120" width="8.88671875" style="84"/>
    <col min="5121" max="5121" width="10" style="84" bestFit="1" customWidth="1"/>
    <col min="5122" max="5122" width="6" style="84" customWidth="1"/>
    <col min="5123" max="5123" width="10.33203125" style="84" bestFit="1" customWidth="1"/>
    <col min="5124" max="5124" width="10" style="84" customWidth="1"/>
    <col min="5125" max="5127" width="10.33203125" style="84" bestFit="1" customWidth="1"/>
    <col min="5128" max="5376" width="8.88671875" style="84"/>
    <col min="5377" max="5377" width="10" style="84" bestFit="1" customWidth="1"/>
    <col min="5378" max="5378" width="6" style="84" customWidth="1"/>
    <col min="5379" max="5379" width="10.33203125" style="84" bestFit="1" customWidth="1"/>
    <col min="5380" max="5380" width="10" style="84" customWidth="1"/>
    <col min="5381" max="5383" width="10.33203125" style="84" bestFit="1" customWidth="1"/>
    <col min="5384" max="5632" width="8.88671875" style="84"/>
    <col min="5633" max="5633" width="10" style="84" bestFit="1" customWidth="1"/>
    <col min="5634" max="5634" width="6" style="84" customWidth="1"/>
    <col min="5635" max="5635" width="10.33203125" style="84" bestFit="1" customWidth="1"/>
    <col min="5636" max="5636" width="10" style="84" customWidth="1"/>
    <col min="5637" max="5639" width="10.33203125" style="84" bestFit="1" customWidth="1"/>
    <col min="5640" max="5888" width="8.88671875" style="84"/>
    <col min="5889" max="5889" width="10" style="84" bestFit="1" customWidth="1"/>
    <col min="5890" max="5890" width="6" style="84" customWidth="1"/>
    <col min="5891" max="5891" width="10.33203125" style="84" bestFit="1" customWidth="1"/>
    <col min="5892" max="5892" width="10" style="84" customWidth="1"/>
    <col min="5893" max="5895" width="10.33203125" style="84" bestFit="1" customWidth="1"/>
    <col min="5896" max="6144" width="8.88671875" style="84"/>
    <col min="6145" max="6145" width="10" style="84" bestFit="1" customWidth="1"/>
    <col min="6146" max="6146" width="6" style="84" customWidth="1"/>
    <col min="6147" max="6147" width="10.33203125" style="84" bestFit="1" customWidth="1"/>
    <col min="6148" max="6148" width="10" style="84" customWidth="1"/>
    <col min="6149" max="6151" width="10.33203125" style="84" bestFit="1" customWidth="1"/>
    <col min="6152" max="6400" width="8.88671875" style="84"/>
    <col min="6401" max="6401" width="10" style="84" bestFit="1" customWidth="1"/>
    <col min="6402" max="6402" width="6" style="84" customWidth="1"/>
    <col min="6403" max="6403" width="10.33203125" style="84" bestFit="1" customWidth="1"/>
    <col min="6404" max="6404" width="10" style="84" customWidth="1"/>
    <col min="6405" max="6407" width="10.33203125" style="84" bestFit="1" customWidth="1"/>
    <col min="6408" max="6656" width="8.88671875" style="84"/>
    <col min="6657" max="6657" width="10" style="84" bestFit="1" customWidth="1"/>
    <col min="6658" max="6658" width="6" style="84" customWidth="1"/>
    <col min="6659" max="6659" width="10.33203125" style="84" bestFit="1" customWidth="1"/>
    <col min="6660" max="6660" width="10" style="84" customWidth="1"/>
    <col min="6661" max="6663" width="10.33203125" style="84" bestFit="1" customWidth="1"/>
    <col min="6664" max="6912" width="8.88671875" style="84"/>
    <col min="6913" max="6913" width="10" style="84" bestFit="1" customWidth="1"/>
    <col min="6914" max="6914" width="6" style="84" customWidth="1"/>
    <col min="6915" max="6915" width="10.33203125" style="84" bestFit="1" customWidth="1"/>
    <col min="6916" max="6916" width="10" style="84" customWidth="1"/>
    <col min="6917" max="6919" width="10.33203125" style="84" bestFit="1" customWidth="1"/>
    <col min="6920" max="7168" width="8.88671875" style="84"/>
    <col min="7169" max="7169" width="10" style="84" bestFit="1" customWidth="1"/>
    <col min="7170" max="7170" width="6" style="84" customWidth="1"/>
    <col min="7171" max="7171" width="10.33203125" style="84" bestFit="1" customWidth="1"/>
    <col min="7172" max="7172" width="10" style="84" customWidth="1"/>
    <col min="7173" max="7175" width="10.33203125" style="84" bestFit="1" customWidth="1"/>
    <col min="7176" max="7424" width="8.88671875" style="84"/>
    <col min="7425" max="7425" width="10" style="84" bestFit="1" customWidth="1"/>
    <col min="7426" max="7426" width="6" style="84" customWidth="1"/>
    <col min="7427" max="7427" width="10.33203125" style="84" bestFit="1" customWidth="1"/>
    <col min="7428" max="7428" width="10" style="84" customWidth="1"/>
    <col min="7429" max="7431" width="10.33203125" style="84" bestFit="1" customWidth="1"/>
    <col min="7432" max="7680" width="8.88671875" style="84"/>
    <col min="7681" max="7681" width="10" style="84" bestFit="1" customWidth="1"/>
    <col min="7682" max="7682" width="6" style="84" customWidth="1"/>
    <col min="7683" max="7683" width="10.33203125" style="84" bestFit="1" customWidth="1"/>
    <col min="7684" max="7684" width="10" style="84" customWidth="1"/>
    <col min="7685" max="7687" width="10.33203125" style="84" bestFit="1" customWidth="1"/>
    <col min="7688" max="7936" width="8.88671875" style="84"/>
    <col min="7937" max="7937" width="10" style="84" bestFit="1" customWidth="1"/>
    <col min="7938" max="7938" width="6" style="84" customWidth="1"/>
    <col min="7939" max="7939" width="10.33203125" style="84" bestFit="1" customWidth="1"/>
    <col min="7940" max="7940" width="10" style="84" customWidth="1"/>
    <col min="7941" max="7943" width="10.33203125" style="84" bestFit="1" customWidth="1"/>
    <col min="7944" max="8192" width="8.88671875" style="84"/>
    <col min="8193" max="8193" width="10" style="84" bestFit="1" customWidth="1"/>
    <col min="8194" max="8194" width="6" style="84" customWidth="1"/>
    <col min="8195" max="8195" width="10.33203125" style="84" bestFit="1" customWidth="1"/>
    <col min="8196" max="8196" width="10" style="84" customWidth="1"/>
    <col min="8197" max="8199" width="10.33203125" style="84" bestFit="1" customWidth="1"/>
    <col min="8200" max="8448" width="8.88671875" style="84"/>
    <col min="8449" max="8449" width="10" style="84" bestFit="1" customWidth="1"/>
    <col min="8450" max="8450" width="6" style="84" customWidth="1"/>
    <col min="8451" max="8451" width="10.33203125" style="84" bestFit="1" customWidth="1"/>
    <col min="8452" max="8452" width="10" style="84" customWidth="1"/>
    <col min="8453" max="8455" width="10.33203125" style="84" bestFit="1" customWidth="1"/>
    <col min="8456" max="8704" width="8.88671875" style="84"/>
    <col min="8705" max="8705" width="10" style="84" bestFit="1" customWidth="1"/>
    <col min="8706" max="8706" width="6" style="84" customWidth="1"/>
    <col min="8707" max="8707" width="10.33203125" style="84" bestFit="1" customWidth="1"/>
    <col min="8708" max="8708" width="10" style="84" customWidth="1"/>
    <col min="8709" max="8711" width="10.33203125" style="84" bestFit="1" customWidth="1"/>
    <col min="8712" max="8960" width="8.88671875" style="84"/>
    <col min="8961" max="8961" width="10" style="84" bestFit="1" customWidth="1"/>
    <col min="8962" max="8962" width="6" style="84" customWidth="1"/>
    <col min="8963" max="8963" width="10.33203125" style="84" bestFit="1" customWidth="1"/>
    <col min="8964" max="8964" width="10" style="84" customWidth="1"/>
    <col min="8965" max="8967" width="10.33203125" style="84" bestFit="1" customWidth="1"/>
    <col min="8968" max="9216" width="8.88671875" style="84"/>
    <col min="9217" max="9217" width="10" style="84" bestFit="1" customWidth="1"/>
    <col min="9218" max="9218" width="6" style="84" customWidth="1"/>
    <col min="9219" max="9219" width="10.33203125" style="84" bestFit="1" customWidth="1"/>
    <col min="9220" max="9220" width="10" style="84" customWidth="1"/>
    <col min="9221" max="9223" width="10.33203125" style="84" bestFit="1" customWidth="1"/>
    <col min="9224" max="9472" width="8.88671875" style="84"/>
    <col min="9473" max="9473" width="10" style="84" bestFit="1" customWidth="1"/>
    <col min="9474" max="9474" width="6" style="84" customWidth="1"/>
    <col min="9475" max="9475" width="10.33203125" style="84" bestFit="1" customWidth="1"/>
    <col min="9476" max="9476" width="10" style="84" customWidth="1"/>
    <col min="9477" max="9479" width="10.33203125" style="84" bestFit="1" customWidth="1"/>
    <col min="9480" max="9728" width="8.88671875" style="84"/>
    <col min="9729" max="9729" width="10" style="84" bestFit="1" customWidth="1"/>
    <col min="9730" max="9730" width="6" style="84" customWidth="1"/>
    <col min="9731" max="9731" width="10.33203125" style="84" bestFit="1" customWidth="1"/>
    <col min="9732" max="9732" width="10" style="84" customWidth="1"/>
    <col min="9733" max="9735" width="10.33203125" style="84" bestFit="1" customWidth="1"/>
    <col min="9736" max="9984" width="8.88671875" style="84"/>
    <col min="9985" max="9985" width="10" style="84" bestFit="1" customWidth="1"/>
    <col min="9986" max="9986" width="6" style="84" customWidth="1"/>
    <col min="9987" max="9987" width="10.33203125" style="84" bestFit="1" customWidth="1"/>
    <col min="9988" max="9988" width="10" style="84" customWidth="1"/>
    <col min="9989" max="9991" width="10.33203125" style="84" bestFit="1" customWidth="1"/>
    <col min="9992" max="10240" width="8.88671875" style="84"/>
    <col min="10241" max="10241" width="10" style="84" bestFit="1" customWidth="1"/>
    <col min="10242" max="10242" width="6" style="84" customWidth="1"/>
    <col min="10243" max="10243" width="10.33203125" style="84" bestFit="1" customWidth="1"/>
    <col min="10244" max="10244" width="10" style="84" customWidth="1"/>
    <col min="10245" max="10247" width="10.33203125" style="84" bestFit="1" customWidth="1"/>
    <col min="10248" max="10496" width="8.88671875" style="84"/>
    <col min="10497" max="10497" width="10" style="84" bestFit="1" customWidth="1"/>
    <col min="10498" max="10498" width="6" style="84" customWidth="1"/>
    <col min="10499" max="10499" width="10.33203125" style="84" bestFit="1" customWidth="1"/>
    <col min="10500" max="10500" width="10" style="84" customWidth="1"/>
    <col min="10501" max="10503" width="10.33203125" style="84" bestFit="1" customWidth="1"/>
    <col min="10504" max="10752" width="8.88671875" style="84"/>
    <col min="10753" max="10753" width="10" style="84" bestFit="1" customWidth="1"/>
    <col min="10754" max="10754" width="6" style="84" customWidth="1"/>
    <col min="10755" max="10755" width="10.33203125" style="84" bestFit="1" customWidth="1"/>
    <col min="10756" max="10756" width="10" style="84" customWidth="1"/>
    <col min="10757" max="10759" width="10.33203125" style="84" bestFit="1" customWidth="1"/>
    <col min="10760" max="11008" width="8.88671875" style="84"/>
    <col min="11009" max="11009" width="10" style="84" bestFit="1" customWidth="1"/>
    <col min="11010" max="11010" width="6" style="84" customWidth="1"/>
    <col min="11011" max="11011" width="10.33203125" style="84" bestFit="1" customWidth="1"/>
    <col min="11012" max="11012" width="10" style="84" customWidth="1"/>
    <col min="11013" max="11015" width="10.33203125" style="84" bestFit="1" customWidth="1"/>
    <col min="11016" max="11264" width="8.88671875" style="84"/>
    <col min="11265" max="11265" width="10" style="84" bestFit="1" customWidth="1"/>
    <col min="11266" max="11266" width="6" style="84" customWidth="1"/>
    <col min="11267" max="11267" width="10.33203125" style="84" bestFit="1" customWidth="1"/>
    <col min="11268" max="11268" width="10" style="84" customWidth="1"/>
    <col min="11269" max="11271" width="10.33203125" style="84" bestFit="1" customWidth="1"/>
    <col min="11272" max="11520" width="8.88671875" style="84"/>
    <col min="11521" max="11521" width="10" style="84" bestFit="1" customWidth="1"/>
    <col min="11522" max="11522" width="6" style="84" customWidth="1"/>
    <col min="11523" max="11523" width="10.33203125" style="84" bestFit="1" customWidth="1"/>
    <col min="11524" max="11524" width="10" style="84" customWidth="1"/>
    <col min="11525" max="11527" width="10.33203125" style="84" bestFit="1" customWidth="1"/>
    <col min="11528" max="11776" width="8.88671875" style="84"/>
    <col min="11777" max="11777" width="10" style="84" bestFit="1" customWidth="1"/>
    <col min="11778" max="11778" width="6" style="84" customWidth="1"/>
    <col min="11779" max="11779" width="10.33203125" style="84" bestFit="1" customWidth="1"/>
    <col min="11780" max="11780" width="10" style="84" customWidth="1"/>
    <col min="11781" max="11783" width="10.33203125" style="84" bestFit="1" customWidth="1"/>
    <col min="11784" max="12032" width="8.88671875" style="84"/>
    <col min="12033" max="12033" width="10" style="84" bestFit="1" customWidth="1"/>
    <col min="12034" max="12034" width="6" style="84" customWidth="1"/>
    <col min="12035" max="12035" width="10.33203125" style="84" bestFit="1" customWidth="1"/>
    <col min="12036" max="12036" width="10" style="84" customWidth="1"/>
    <col min="12037" max="12039" width="10.33203125" style="84" bestFit="1" customWidth="1"/>
    <col min="12040" max="12288" width="8.88671875" style="84"/>
    <col min="12289" max="12289" width="10" style="84" bestFit="1" customWidth="1"/>
    <col min="12290" max="12290" width="6" style="84" customWidth="1"/>
    <col min="12291" max="12291" width="10.33203125" style="84" bestFit="1" customWidth="1"/>
    <col min="12292" max="12292" width="10" style="84" customWidth="1"/>
    <col min="12293" max="12295" width="10.33203125" style="84" bestFit="1" customWidth="1"/>
    <col min="12296" max="12544" width="8.88671875" style="84"/>
    <col min="12545" max="12545" width="10" style="84" bestFit="1" customWidth="1"/>
    <col min="12546" max="12546" width="6" style="84" customWidth="1"/>
    <col min="12547" max="12547" width="10.33203125" style="84" bestFit="1" customWidth="1"/>
    <col min="12548" max="12548" width="10" style="84" customWidth="1"/>
    <col min="12549" max="12551" width="10.33203125" style="84" bestFit="1" customWidth="1"/>
    <col min="12552" max="12800" width="8.88671875" style="84"/>
    <col min="12801" max="12801" width="10" style="84" bestFit="1" customWidth="1"/>
    <col min="12802" max="12802" width="6" style="84" customWidth="1"/>
    <col min="12803" max="12803" width="10.33203125" style="84" bestFit="1" customWidth="1"/>
    <col min="12804" max="12804" width="10" style="84" customWidth="1"/>
    <col min="12805" max="12807" width="10.33203125" style="84" bestFit="1" customWidth="1"/>
    <col min="12808" max="13056" width="8.88671875" style="84"/>
    <col min="13057" max="13057" width="10" style="84" bestFit="1" customWidth="1"/>
    <col min="13058" max="13058" width="6" style="84" customWidth="1"/>
    <col min="13059" max="13059" width="10.33203125" style="84" bestFit="1" customWidth="1"/>
    <col min="13060" max="13060" width="10" style="84" customWidth="1"/>
    <col min="13061" max="13063" width="10.33203125" style="84" bestFit="1" customWidth="1"/>
    <col min="13064" max="13312" width="8.88671875" style="84"/>
    <col min="13313" max="13313" width="10" style="84" bestFit="1" customWidth="1"/>
    <col min="13314" max="13314" width="6" style="84" customWidth="1"/>
    <col min="13315" max="13315" width="10.33203125" style="84" bestFit="1" customWidth="1"/>
    <col min="13316" max="13316" width="10" style="84" customWidth="1"/>
    <col min="13317" max="13319" width="10.33203125" style="84" bestFit="1" customWidth="1"/>
    <col min="13320" max="13568" width="8.88671875" style="84"/>
    <col min="13569" max="13569" width="10" style="84" bestFit="1" customWidth="1"/>
    <col min="13570" max="13570" width="6" style="84" customWidth="1"/>
    <col min="13571" max="13571" width="10.33203125" style="84" bestFit="1" customWidth="1"/>
    <col min="13572" max="13572" width="10" style="84" customWidth="1"/>
    <col min="13573" max="13575" width="10.33203125" style="84" bestFit="1" customWidth="1"/>
    <col min="13576" max="13824" width="8.88671875" style="84"/>
    <col min="13825" max="13825" width="10" style="84" bestFit="1" customWidth="1"/>
    <col min="13826" max="13826" width="6" style="84" customWidth="1"/>
    <col min="13827" max="13827" width="10.33203125" style="84" bestFit="1" customWidth="1"/>
    <col min="13828" max="13828" width="10" style="84" customWidth="1"/>
    <col min="13829" max="13831" width="10.33203125" style="84" bestFit="1" customWidth="1"/>
    <col min="13832" max="14080" width="8.88671875" style="84"/>
    <col min="14081" max="14081" width="10" style="84" bestFit="1" customWidth="1"/>
    <col min="14082" max="14082" width="6" style="84" customWidth="1"/>
    <col min="14083" max="14083" width="10.33203125" style="84" bestFit="1" customWidth="1"/>
    <col min="14084" max="14084" width="10" style="84" customWidth="1"/>
    <col min="14085" max="14087" width="10.33203125" style="84" bestFit="1" customWidth="1"/>
    <col min="14088" max="14336" width="8.88671875" style="84"/>
    <col min="14337" max="14337" width="10" style="84" bestFit="1" customWidth="1"/>
    <col min="14338" max="14338" width="6" style="84" customWidth="1"/>
    <col min="14339" max="14339" width="10.33203125" style="84" bestFit="1" customWidth="1"/>
    <col min="14340" max="14340" width="10" style="84" customWidth="1"/>
    <col min="14341" max="14343" width="10.33203125" style="84" bestFit="1" customWidth="1"/>
    <col min="14344" max="14592" width="8.88671875" style="84"/>
    <col min="14593" max="14593" width="10" style="84" bestFit="1" customWidth="1"/>
    <col min="14594" max="14594" width="6" style="84" customWidth="1"/>
    <col min="14595" max="14595" width="10.33203125" style="84" bestFit="1" customWidth="1"/>
    <col min="14596" max="14596" width="10" style="84" customWidth="1"/>
    <col min="14597" max="14599" width="10.33203125" style="84" bestFit="1" customWidth="1"/>
    <col min="14600" max="14848" width="8.88671875" style="84"/>
    <col min="14849" max="14849" width="10" style="84" bestFit="1" customWidth="1"/>
    <col min="14850" max="14850" width="6" style="84" customWidth="1"/>
    <col min="14851" max="14851" width="10.33203125" style="84" bestFit="1" customWidth="1"/>
    <col min="14852" max="14852" width="10" style="84" customWidth="1"/>
    <col min="14853" max="14855" width="10.33203125" style="84" bestFit="1" customWidth="1"/>
    <col min="14856" max="15104" width="8.88671875" style="84"/>
    <col min="15105" max="15105" width="10" style="84" bestFit="1" customWidth="1"/>
    <col min="15106" max="15106" width="6" style="84" customWidth="1"/>
    <col min="15107" max="15107" width="10.33203125" style="84" bestFit="1" customWidth="1"/>
    <col min="15108" max="15108" width="10" style="84" customWidth="1"/>
    <col min="15109" max="15111" width="10.33203125" style="84" bestFit="1" customWidth="1"/>
    <col min="15112" max="15360" width="8.88671875" style="84"/>
    <col min="15361" max="15361" width="10" style="84" bestFit="1" customWidth="1"/>
    <col min="15362" max="15362" width="6" style="84" customWidth="1"/>
    <col min="15363" max="15363" width="10.33203125" style="84" bestFit="1" customWidth="1"/>
    <col min="15364" max="15364" width="10" style="84" customWidth="1"/>
    <col min="15365" max="15367" width="10.33203125" style="84" bestFit="1" customWidth="1"/>
    <col min="15368" max="15616" width="8.88671875" style="84"/>
    <col min="15617" max="15617" width="10" style="84" bestFit="1" customWidth="1"/>
    <col min="15618" max="15618" width="6" style="84" customWidth="1"/>
    <col min="15619" max="15619" width="10.33203125" style="84" bestFit="1" customWidth="1"/>
    <col min="15620" max="15620" width="10" style="84" customWidth="1"/>
    <col min="15621" max="15623" width="10.33203125" style="84" bestFit="1" customWidth="1"/>
    <col min="15624" max="15872" width="8.88671875" style="84"/>
    <col min="15873" max="15873" width="10" style="84" bestFit="1" customWidth="1"/>
    <col min="15874" max="15874" width="6" style="84" customWidth="1"/>
    <col min="15875" max="15875" width="10.33203125" style="84" bestFit="1" customWidth="1"/>
    <col min="15876" max="15876" width="10" style="84" customWidth="1"/>
    <col min="15877" max="15879" width="10.33203125" style="84" bestFit="1" customWidth="1"/>
    <col min="15880" max="16128" width="8.88671875" style="84"/>
    <col min="16129" max="16129" width="10" style="84" bestFit="1" customWidth="1"/>
    <col min="16130" max="16130" width="6" style="84" customWidth="1"/>
    <col min="16131" max="16131" width="10.33203125" style="84" bestFit="1" customWidth="1"/>
    <col min="16132" max="16132" width="10" style="84" customWidth="1"/>
    <col min="16133" max="16135" width="10.33203125" style="84" bestFit="1" customWidth="1"/>
    <col min="16136" max="16384" width="8.88671875" style="84"/>
  </cols>
  <sheetData>
    <row r="1" spans="1:7" ht="15.6" x14ac:dyDescent="0.25">
      <c r="A1" s="1" t="s">
        <v>1</v>
      </c>
    </row>
    <row r="2" spans="1:7" ht="15.6" x14ac:dyDescent="0.3">
      <c r="A2" s="3" t="s">
        <v>2</v>
      </c>
    </row>
    <row r="12" spans="1:7" x14ac:dyDescent="0.25">
      <c r="B12" s="84" t="s">
        <v>143</v>
      </c>
      <c r="C12" s="84" t="s">
        <v>144</v>
      </c>
      <c r="D12" s="84" t="s">
        <v>145</v>
      </c>
      <c r="E12" s="84" t="s">
        <v>146</v>
      </c>
      <c r="F12" s="84" t="s">
        <v>147</v>
      </c>
      <c r="G12" s="84" t="s">
        <v>148</v>
      </c>
    </row>
    <row r="13" spans="1:7" x14ac:dyDescent="0.25">
      <c r="B13" s="84" t="s">
        <v>149</v>
      </c>
      <c r="C13" s="84" t="s">
        <v>150</v>
      </c>
      <c r="D13" s="84" t="s">
        <v>151</v>
      </c>
      <c r="E13" s="84" t="s">
        <v>152</v>
      </c>
      <c r="F13" s="84" t="s">
        <v>153</v>
      </c>
      <c r="G13" s="84" t="s">
        <v>154</v>
      </c>
    </row>
    <row r="14" spans="1:7" x14ac:dyDescent="0.25">
      <c r="A14" s="84" t="s">
        <v>155</v>
      </c>
      <c r="B14" s="85">
        <f>'[3]Measurement (Rep. 1)'!D5</f>
        <v>18</v>
      </c>
      <c r="C14" s="85">
        <f>'[3]Measurement (Rep. 1)'!E5</f>
        <v>2396</v>
      </c>
      <c r="D14" s="85">
        <f>'[3]Measurement (Rep. 1)'!F5</f>
        <v>128504</v>
      </c>
      <c r="E14" s="85">
        <f>'[3]Measurement (Rep. 1)'!G5</f>
        <v>68438</v>
      </c>
      <c r="F14" s="85">
        <f>'[3]Measurement (Rep. 1)'!H5</f>
        <v>101217</v>
      </c>
      <c r="G14" s="85">
        <f>'[3]Measurement (Rep. 1)'!I5</f>
        <v>2470</v>
      </c>
    </row>
    <row r="15" spans="1:7" x14ac:dyDescent="0.25">
      <c r="A15" s="84" t="s">
        <v>156</v>
      </c>
      <c r="B15" s="85">
        <f>'[3]Measurement (Rep. 2)'!D5</f>
        <v>45</v>
      </c>
      <c r="C15" s="85">
        <f>'[3]Measurement (Rep. 2)'!E5</f>
        <v>1464</v>
      </c>
      <c r="D15" s="85">
        <f>'[3]Measurement (Rep. 2)'!F5</f>
        <v>2478</v>
      </c>
      <c r="E15" s="85">
        <f>'[3]Measurement (Rep. 2)'!G5</f>
        <v>60311</v>
      </c>
      <c r="F15" s="85">
        <f>'[3]Measurement (Rep. 2)'!H5</f>
        <v>165346</v>
      </c>
      <c r="G15" s="85">
        <f>'[3]Measurement (Rep. 2)'!I5</f>
        <v>149017</v>
      </c>
    </row>
    <row r="16" spans="1:7" x14ac:dyDescent="0.25">
      <c r="A16" s="84" t="s">
        <v>157</v>
      </c>
      <c r="B16" s="85">
        <f t="shared" ref="B16:G16" si="0">AVERAGE(B14:B15)</f>
        <v>31.5</v>
      </c>
      <c r="C16" s="85">
        <f t="shared" si="0"/>
        <v>1930</v>
      </c>
      <c r="D16" s="85">
        <f t="shared" si="0"/>
        <v>65491</v>
      </c>
      <c r="E16" s="85">
        <f t="shared" si="0"/>
        <v>64374.5</v>
      </c>
      <c r="F16" s="85">
        <f t="shared" si="0"/>
        <v>133281.5</v>
      </c>
      <c r="G16" s="85">
        <f t="shared" si="0"/>
        <v>75743.5</v>
      </c>
    </row>
    <row r="17" spans="1:7" x14ac:dyDescent="0.25">
      <c r="A17" s="84" t="s">
        <v>158</v>
      </c>
      <c r="B17" s="84">
        <f t="shared" ref="B17:G17" si="1">_xlfn.STDEV.P(B14:B15)</f>
        <v>13.5</v>
      </c>
      <c r="C17" s="84">
        <f t="shared" si="1"/>
        <v>466</v>
      </c>
      <c r="D17" s="84">
        <f t="shared" si="1"/>
        <v>63013</v>
      </c>
      <c r="E17" s="84">
        <f t="shared" si="1"/>
        <v>4063.5</v>
      </c>
      <c r="F17" s="84">
        <f t="shared" si="1"/>
        <v>32064.5</v>
      </c>
      <c r="G17" s="84">
        <f t="shared" si="1"/>
        <v>73273.5</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10213-27A0-497A-8ED3-77C955DCD7B0}">
  <dimension ref="A1:E18"/>
  <sheetViews>
    <sheetView zoomScaleNormal="100" workbookViewId="0">
      <selection activeCell="D23" sqref="D23"/>
    </sheetView>
  </sheetViews>
  <sheetFormatPr defaultRowHeight="13.2" x14ac:dyDescent="0.25"/>
  <cols>
    <col min="1" max="1" width="10" style="84" bestFit="1" customWidth="1"/>
    <col min="2" max="256" width="8.88671875" style="84"/>
    <col min="257" max="257" width="10" style="84" bestFit="1" customWidth="1"/>
    <col min="258" max="512" width="8.88671875" style="84"/>
    <col min="513" max="513" width="10" style="84" bestFit="1" customWidth="1"/>
    <col min="514" max="768" width="8.88671875" style="84"/>
    <col min="769" max="769" width="10" style="84" bestFit="1" customWidth="1"/>
    <col min="770" max="1024" width="8.88671875" style="84"/>
    <col min="1025" max="1025" width="10" style="84" bestFit="1" customWidth="1"/>
    <col min="1026" max="1280" width="8.88671875" style="84"/>
    <col min="1281" max="1281" width="10" style="84" bestFit="1" customWidth="1"/>
    <col min="1282" max="1536" width="8.88671875" style="84"/>
    <col min="1537" max="1537" width="10" style="84" bestFit="1" customWidth="1"/>
    <col min="1538" max="1792" width="8.88671875" style="84"/>
    <col min="1793" max="1793" width="10" style="84" bestFit="1" customWidth="1"/>
    <col min="1794" max="2048" width="8.88671875" style="84"/>
    <col min="2049" max="2049" width="10" style="84" bestFit="1" customWidth="1"/>
    <col min="2050" max="2304" width="8.88671875" style="84"/>
    <col min="2305" max="2305" width="10" style="84" bestFit="1" customWidth="1"/>
    <col min="2306" max="2560" width="8.88671875" style="84"/>
    <col min="2561" max="2561" width="10" style="84" bestFit="1" customWidth="1"/>
    <col min="2562" max="2816" width="8.88671875" style="84"/>
    <col min="2817" max="2817" width="10" style="84" bestFit="1" customWidth="1"/>
    <col min="2818" max="3072" width="8.88671875" style="84"/>
    <col min="3073" max="3073" width="10" style="84" bestFit="1" customWidth="1"/>
    <col min="3074" max="3328" width="8.88671875" style="84"/>
    <col min="3329" max="3329" width="10" style="84" bestFit="1" customWidth="1"/>
    <col min="3330" max="3584" width="8.88671875" style="84"/>
    <col min="3585" max="3585" width="10" style="84" bestFit="1" customWidth="1"/>
    <col min="3586" max="3840" width="8.88671875" style="84"/>
    <col min="3841" max="3841" width="10" style="84" bestFit="1" customWidth="1"/>
    <col min="3842" max="4096" width="8.88671875" style="84"/>
    <col min="4097" max="4097" width="10" style="84" bestFit="1" customWidth="1"/>
    <col min="4098" max="4352" width="8.88671875" style="84"/>
    <col min="4353" max="4353" width="10" style="84" bestFit="1" customWidth="1"/>
    <col min="4354" max="4608" width="8.88671875" style="84"/>
    <col min="4609" max="4609" width="10" style="84" bestFit="1" customWidth="1"/>
    <col min="4610" max="4864" width="8.88671875" style="84"/>
    <col min="4865" max="4865" width="10" style="84" bestFit="1" customWidth="1"/>
    <col min="4866" max="5120" width="8.88671875" style="84"/>
    <col min="5121" max="5121" width="10" style="84" bestFit="1" customWidth="1"/>
    <col min="5122" max="5376" width="8.88671875" style="84"/>
    <col min="5377" max="5377" width="10" style="84" bestFit="1" customWidth="1"/>
    <col min="5378" max="5632" width="8.88671875" style="84"/>
    <col min="5633" max="5633" width="10" style="84" bestFit="1" customWidth="1"/>
    <col min="5634" max="5888" width="8.88671875" style="84"/>
    <col min="5889" max="5889" width="10" style="84" bestFit="1" customWidth="1"/>
    <col min="5890" max="6144" width="8.88671875" style="84"/>
    <col min="6145" max="6145" width="10" style="84" bestFit="1" customWidth="1"/>
    <col min="6146" max="6400" width="8.88671875" style="84"/>
    <col min="6401" max="6401" width="10" style="84" bestFit="1" customWidth="1"/>
    <col min="6402" max="6656" width="8.88671875" style="84"/>
    <col min="6657" max="6657" width="10" style="84" bestFit="1" customWidth="1"/>
    <col min="6658" max="6912" width="8.88671875" style="84"/>
    <col min="6913" max="6913" width="10" style="84" bestFit="1" customWidth="1"/>
    <col min="6914" max="7168" width="8.88671875" style="84"/>
    <col min="7169" max="7169" width="10" style="84" bestFit="1" customWidth="1"/>
    <col min="7170" max="7424" width="8.88671875" style="84"/>
    <col min="7425" max="7425" width="10" style="84" bestFit="1" customWidth="1"/>
    <col min="7426" max="7680" width="8.88671875" style="84"/>
    <col min="7681" max="7681" width="10" style="84" bestFit="1" customWidth="1"/>
    <col min="7682" max="7936" width="8.88671875" style="84"/>
    <col min="7937" max="7937" width="10" style="84" bestFit="1" customWidth="1"/>
    <col min="7938" max="8192" width="8.88671875" style="84"/>
    <col min="8193" max="8193" width="10" style="84" bestFit="1" customWidth="1"/>
    <col min="8194" max="8448" width="8.88671875" style="84"/>
    <col min="8449" max="8449" width="10" style="84" bestFit="1" customWidth="1"/>
    <col min="8450" max="8704" width="8.88671875" style="84"/>
    <col min="8705" max="8705" width="10" style="84" bestFit="1" customWidth="1"/>
    <col min="8706" max="8960" width="8.88671875" style="84"/>
    <col min="8961" max="8961" width="10" style="84" bestFit="1" customWidth="1"/>
    <col min="8962" max="9216" width="8.88671875" style="84"/>
    <col min="9217" max="9217" width="10" style="84" bestFit="1" customWidth="1"/>
    <col min="9218" max="9472" width="8.88671875" style="84"/>
    <col min="9473" max="9473" width="10" style="84" bestFit="1" customWidth="1"/>
    <col min="9474" max="9728" width="8.88671875" style="84"/>
    <col min="9729" max="9729" width="10" style="84" bestFit="1" customWidth="1"/>
    <col min="9730" max="9984" width="8.88671875" style="84"/>
    <col min="9985" max="9985" width="10" style="84" bestFit="1" customWidth="1"/>
    <col min="9986" max="10240" width="8.88671875" style="84"/>
    <col min="10241" max="10241" width="10" style="84" bestFit="1" customWidth="1"/>
    <col min="10242" max="10496" width="8.88671875" style="84"/>
    <col min="10497" max="10497" width="10" style="84" bestFit="1" customWidth="1"/>
    <col min="10498" max="10752" width="8.88671875" style="84"/>
    <col min="10753" max="10753" width="10" style="84" bestFit="1" customWidth="1"/>
    <col min="10754" max="11008" width="8.88671875" style="84"/>
    <col min="11009" max="11009" width="10" style="84" bestFit="1" customWidth="1"/>
    <col min="11010" max="11264" width="8.88671875" style="84"/>
    <col min="11265" max="11265" width="10" style="84" bestFit="1" customWidth="1"/>
    <col min="11266" max="11520" width="8.88671875" style="84"/>
    <col min="11521" max="11521" width="10" style="84" bestFit="1" customWidth="1"/>
    <col min="11522" max="11776" width="8.88671875" style="84"/>
    <col min="11777" max="11777" width="10" style="84" bestFit="1" customWidth="1"/>
    <col min="11778" max="12032" width="8.88671875" style="84"/>
    <col min="12033" max="12033" width="10" style="84" bestFit="1" customWidth="1"/>
    <col min="12034" max="12288" width="8.88671875" style="84"/>
    <col min="12289" max="12289" width="10" style="84" bestFit="1" customWidth="1"/>
    <col min="12290" max="12544" width="8.88671875" style="84"/>
    <col min="12545" max="12545" width="10" style="84" bestFit="1" customWidth="1"/>
    <col min="12546" max="12800" width="8.88671875" style="84"/>
    <col min="12801" max="12801" width="10" style="84" bestFit="1" customWidth="1"/>
    <col min="12802" max="13056" width="8.88671875" style="84"/>
    <col min="13057" max="13057" width="10" style="84" bestFit="1" customWidth="1"/>
    <col min="13058" max="13312" width="8.88671875" style="84"/>
    <col min="13313" max="13313" width="10" style="84" bestFit="1" customWidth="1"/>
    <col min="13314" max="13568" width="8.88671875" style="84"/>
    <col min="13569" max="13569" width="10" style="84" bestFit="1" customWidth="1"/>
    <col min="13570" max="13824" width="8.88671875" style="84"/>
    <col min="13825" max="13825" width="10" style="84" bestFit="1" customWidth="1"/>
    <col min="13826" max="14080" width="8.88671875" style="84"/>
    <col min="14081" max="14081" width="10" style="84" bestFit="1" customWidth="1"/>
    <col min="14082" max="14336" width="8.88671875" style="84"/>
    <col min="14337" max="14337" width="10" style="84" bestFit="1" customWidth="1"/>
    <col min="14338" max="14592" width="8.88671875" style="84"/>
    <col min="14593" max="14593" width="10" style="84" bestFit="1" customWidth="1"/>
    <col min="14594" max="14848" width="8.88671875" style="84"/>
    <col min="14849" max="14849" width="10" style="84" bestFit="1" customWidth="1"/>
    <col min="14850" max="15104" width="8.88671875" style="84"/>
    <col min="15105" max="15105" width="10" style="84" bestFit="1" customWidth="1"/>
    <col min="15106" max="15360" width="8.88671875" style="84"/>
    <col min="15361" max="15361" width="10" style="84" bestFit="1" customWidth="1"/>
    <col min="15362" max="15616" width="8.88671875" style="84"/>
    <col min="15617" max="15617" width="10" style="84" bestFit="1" customWidth="1"/>
    <col min="15618" max="15872" width="8.88671875" style="84"/>
    <col min="15873" max="15873" width="10" style="84" bestFit="1" customWidth="1"/>
    <col min="15874" max="16128" width="8.88671875" style="84"/>
    <col min="16129" max="16129" width="10" style="84" bestFit="1" customWidth="1"/>
    <col min="16130" max="16384" width="8.88671875" style="84"/>
  </cols>
  <sheetData>
    <row r="1" spans="1:5" ht="15.6" x14ac:dyDescent="0.25">
      <c r="A1" s="1" t="s">
        <v>1</v>
      </c>
    </row>
    <row r="2" spans="1:5" ht="15.6" x14ac:dyDescent="0.3">
      <c r="A2" s="3" t="s">
        <v>2</v>
      </c>
    </row>
    <row r="11" spans="1:5" x14ac:dyDescent="0.25">
      <c r="A11" s="84" t="s">
        <v>159</v>
      </c>
    </row>
    <row r="13" spans="1:5" x14ac:dyDescent="0.25">
      <c r="B13" s="84" t="s">
        <v>143</v>
      </c>
      <c r="C13" s="84" t="s">
        <v>160</v>
      </c>
      <c r="D13" s="84" t="s">
        <v>161</v>
      </c>
      <c r="E13" s="84" t="s">
        <v>162</v>
      </c>
    </row>
    <row r="14" spans="1:5" x14ac:dyDescent="0.25">
      <c r="A14" s="84" t="s">
        <v>163</v>
      </c>
      <c r="B14" s="85">
        <f>[4]Measurement!D5</f>
        <v>20</v>
      </c>
      <c r="C14" s="85">
        <f>[4]Measurement!E5</f>
        <v>2147</v>
      </c>
      <c r="D14" s="85">
        <f>[4]Measurement!F5</f>
        <v>511990</v>
      </c>
      <c r="E14" s="85">
        <f>[4]Measurement!G5</f>
        <v>43678</v>
      </c>
    </row>
    <row r="15" spans="1:5" x14ac:dyDescent="0.25">
      <c r="A15" s="84" t="s">
        <v>164</v>
      </c>
      <c r="B15" s="85"/>
      <c r="C15" s="85">
        <f>[4]Measurement!E6</f>
        <v>7879</v>
      </c>
      <c r="D15" s="85">
        <f>[4]Measurement!F6</f>
        <v>961348</v>
      </c>
      <c r="E15" s="85">
        <f>[4]Measurement!G6</f>
        <v>45352</v>
      </c>
    </row>
    <row r="16" spans="1:5" x14ac:dyDescent="0.25">
      <c r="A16" s="84" t="s">
        <v>165</v>
      </c>
      <c r="B16" s="85"/>
      <c r="C16" s="85">
        <f>[4]Measurement!E7</f>
        <v>1768</v>
      </c>
      <c r="D16" s="85">
        <f>[4]Measurement!F7</f>
        <v>346683</v>
      </c>
      <c r="E16" s="85">
        <f>[4]Measurement!G7</f>
        <v>62501</v>
      </c>
    </row>
    <row r="17" spans="1:5" x14ac:dyDescent="0.25">
      <c r="A17" s="84" t="s">
        <v>157</v>
      </c>
      <c r="B17" s="85">
        <f>AVERAGE(B14:B16)</f>
        <v>20</v>
      </c>
      <c r="C17" s="85">
        <f>AVERAGE(C14:C16)</f>
        <v>3931.3333333333335</v>
      </c>
      <c r="D17" s="85">
        <f>AVERAGE(D14:D16)</f>
        <v>606673.66666666663</v>
      </c>
      <c r="E17" s="85">
        <f>AVERAGE(E14:E16)</f>
        <v>50510.333333333336</v>
      </c>
    </row>
    <row r="18" spans="1:5" x14ac:dyDescent="0.25">
      <c r="A18" s="84" t="s">
        <v>166</v>
      </c>
      <c r="B18" s="84">
        <v>0</v>
      </c>
      <c r="C18" s="84">
        <f>_xlfn.STDEV.S(C14:C16)</f>
        <v>3424.0275018365919</v>
      </c>
      <c r="D18" s="84">
        <f>_xlfn.STDEV.S(D14:D16)</f>
        <v>318083.34301929956</v>
      </c>
      <c r="E18" s="84">
        <f>_xlfn.STDEV.S(E14:E16)</f>
        <v>10417.899708354535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DE39-862D-4E8D-9EB6-BA0E10D87609}">
  <dimension ref="A1:AG60"/>
  <sheetViews>
    <sheetView zoomScale="76" zoomScaleNormal="76" workbookViewId="0">
      <selection sqref="A1:A2"/>
    </sheetView>
  </sheetViews>
  <sheetFormatPr defaultRowHeight="14.4" x14ac:dyDescent="0.3"/>
  <sheetData>
    <row r="1" spans="1:33" ht="15.6" x14ac:dyDescent="0.3">
      <c r="A1" s="1" t="s">
        <v>1</v>
      </c>
    </row>
    <row r="2" spans="1:33" ht="15.6" x14ac:dyDescent="0.3">
      <c r="A2" s="3" t="s">
        <v>2</v>
      </c>
    </row>
    <row r="9" spans="1:33" x14ac:dyDescent="0.3">
      <c r="A9" s="6" t="s">
        <v>55</v>
      </c>
    </row>
    <row r="10" spans="1:33" x14ac:dyDescent="0.3">
      <c r="A10" t="s">
        <v>61</v>
      </c>
    </row>
    <row r="11" spans="1:33" x14ac:dyDescent="0.3">
      <c r="A11" t="s">
        <v>5</v>
      </c>
    </row>
    <row r="14" spans="1:33" x14ac:dyDescent="0.3">
      <c r="B14" s="9" t="s">
        <v>56</v>
      </c>
      <c r="C14" s="10"/>
      <c r="D14" s="10"/>
      <c r="E14" s="10"/>
      <c r="J14" s="9" t="s">
        <v>57</v>
      </c>
      <c r="K14" s="10"/>
      <c r="L14" s="10"/>
      <c r="M14" s="10"/>
      <c r="P14" s="9" t="s">
        <v>58</v>
      </c>
      <c r="Q14" s="10"/>
      <c r="R14" s="10"/>
      <c r="S14" s="10"/>
      <c r="V14" s="9" t="s">
        <v>59</v>
      </c>
      <c r="W14" s="10"/>
      <c r="X14" s="10"/>
      <c r="Y14" s="10"/>
      <c r="AB14" s="9" t="s">
        <v>41</v>
      </c>
      <c r="AC14" s="10"/>
      <c r="AD14" s="10"/>
      <c r="AE14" s="10"/>
    </row>
    <row r="15" spans="1:33" x14ac:dyDescent="0.3">
      <c r="H15" t="s">
        <v>60</v>
      </c>
    </row>
    <row r="16" spans="1:33" x14ac:dyDescent="0.3">
      <c r="B16" s="11">
        <v>0</v>
      </c>
      <c r="C16" s="11">
        <v>202760</v>
      </c>
      <c r="D16" s="11">
        <v>0</v>
      </c>
      <c r="E16" s="11">
        <v>218920</v>
      </c>
      <c r="F16" s="11">
        <v>0</v>
      </c>
      <c r="G16" s="11">
        <v>179387</v>
      </c>
      <c r="H16">
        <v>0</v>
      </c>
      <c r="I16">
        <v>180378</v>
      </c>
      <c r="J16" s="12">
        <v>0</v>
      </c>
      <c r="K16" s="12">
        <v>53</v>
      </c>
      <c r="L16" s="12">
        <v>0</v>
      </c>
      <c r="M16" s="12">
        <v>56</v>
      </c>
      <c r="N16" s="12">
        <v>0</v>
      </c>
      <c r="O16" s="12">
        <v>65</v>
      </c>
      <c r="P16" s="5">
        <v>0</v>
      </c>
      <c r="Q16" s="5">
        <v>19318</v>
      </c>
      <c r="R16" s="5">
        <v>0</v>
      </c>
      <c r="S16" s="5">
        <v>22528</v>
      </c>
      <c r="T16" s="5">
        <v>0</v>
      </c>
      <c r="U16" s="5">
        <v>29951</v>
      </c>
      <c r="V16">
        <v>0</v>
      </c>
      <c r="W16">
        <v>64</v>
      </c>
      <c r="X16">
        <v>0</v>
      </c>
      <c r="Y16">
        <v>66</v>
      </c>
      <c r="Z16">
        <v>0</v>
      </c>
      <c r="AA16">
        <v>67</v>
      </c>
      <c r="AB16" s="13">
        <v>0</v>
      </c>
      <c r="AC16" s="13">
        <v>41799</v>
      </c>
      <c r="AD16" s="13">
        <v>0</v>
      </c>
      <c r="AE16" s="13">
        <v>48557</v>
      </c>
      <c r="AF16" s="13">
        <v>0</v>
      </c>
      <c r="AG16" s="13">
        <v>48200</v>
      </c>
    </row>
    <row r="17" spans="2:33" x14ac:dyDescent="0.3">
      <c r="B17" s="11">
        <v>11.3</v>
      </c>
      <c r="C17" s="11">
        <v>200060</v>
      </c>
      <c r="D17" s="11">
        <v>11.4</v>
      </c>
      <c r="E17" s="11">
        <v>216503</v>
      </c>
      <c r="F17" s="11">
        <v>11.5</v>
      </c>
      <c r="G17" s="11">
        <v>171579</v>
      </c>
      <c r="H17">
        <v>11.4</v>
      </c>
      <c r="I17">
        <v>165308</v>
      </c>
      <c r="J17" s="12">
        <v>11.4</v>
      </c>
      <c r="K17" s="12">
        <v>48</v>
      </c>
      <c r="L17" s="12">
        <v>11.4</v>
      </c>
      <c r="M17" s="12">
        <v>52</v>
      </c>
      <c r="N17" s="12">
        <v>11.1</v>
      </c>
      <c r="O17" s="12">
        <v>55</v>
      </c>
      <c r="P17" s="5">
        <v>11.1</v>
      </c>
      <c r="Q17" s="5">
        <v>14171</v>
      </c>
      <c r="R17" s="5">
        <v>11.2</v>
      </c>
      <c r="S17" s="5">
        <v>16565</v>
      </c>
      <c r="T17" s="5">
        <v>11.4</v>
      </c>
      <c r="U17" s="5">
        <v>23656</v>
      </c>
      <c r="V17">
        <v>11.5</v>
      </c>
      <c r="W17">
        <v>56</v>
      </c>
      <c r="X17">
        <v>11.2</v>
      </c>
      <c r="Y17">
        <v>55</v>
      </c>
      <c r="Z17">
        <v>11.3</v>
      </c>
      <c r="AA17">
        <v>61</v>
      </c>
      <c r="AB17" s="13">
        <v>11.5</v>
      </c>
      <c r="AC17" s="13">
        <v>39712</v>
      </c>
      <c r="AD17" s="13">
        <v>11.2</v>
      </c>
      <c r="AE17" s="13">
        <v>46001</v>
      </c>
      <c r="AF17" s="13">
        <v>11.3</v>
      </c>
      <c r="AG17" s="13">
        <v>45253</v>
      </c>
    </row>
    <row r="18" spans="2:33" x14ac:dyDescent="0.3">
      <c r="B18" s="11">
        <v>22.6</v>
      </c>
      <c r="C18" s="11">
        <v>197125</v>
      </c>
      <c r="D18" s="11">
        <v>22.7</v>
      </c>
      <c r="E18" s="11">
        <v>213997</v>
      </c>
      <c r="F18" s="11">
        <v>22.9</v>
      </c>
      <c r="G18" s="11">
        <v>164471</v>
      </c>
      <c r="H18">
        <v>22.8</v>
      </c>
      <c r="I18">
        <v>151201</v>
      </c>
      <c r="J18" s="12">
        <v>22.7</v>
      </c>
      <c r="K18" s="12">
        <v>40</v>
      </c>
      <c r="L18" s="12">
        <v>22.8</v>
      </c>
      <c r="M18" s="12">
        <v>45</v>
      </c>
      <c r="N18" s="12">
        <v>22.2</v>
      </c>
      <c r="O18" s="12">
        <v>45</v>
      </c>
      <c r="P18" s="5">
        <v>22.3</v>
      </c>
      <c r="Q18" s="5">
        <v>10353</v>
      </c>
      <c r="R18" s="5">
        <v>22.5</v>
      </c>
      <c r="S18" s="5">
        <v>11836</v>
      </c>
      <c r="T18" s="5">
        <v>22.8</v>
      </c>
      <c r="U18" s="5">
        <v>18558</v>
      </c>
      <c r="V18">
        <v>23</v>
      </c>
      <c r="W18">
        <v>52</v>
      </c>
      <c r="X18">
        <v>22.3</v>
      </c>
      <c r="Y18">
        <v>48</v>
      </c>
      <c r="Z18">
        <v>22.5</v>
      </c>
      <c r="AA18">
        <v>52</v>
      </c>
      <c r="AB18" s="13">
        <v>23</v>
      </c>
      <c r="AC18" s="13">
        <v>37644</v>
      </c>
      <c r="AD18" s="13">
        <v>22.4</v>
      </c>
      <c r="AE18" s="13">
        <v>43667</v>
      </c>
      <c r="AF18" s="13">
        <v>22.6</v>
      </c>
      <c r="AG18" s="13">
        <v>42622</v>
      </c>
    </row>
    <row r="19" spans="2:33" x14ac:dyDescent="0.3">
      <c r="B19" s="11">
        <v>33.9</v>
      </c>
      <c r="C19" s="11">
        <v>194343</v>
      </c>
      <c r="D19" s="11">
        <v>34.1</v>
      </c>
      <c r="E19" s="11">
        <v>211365</v>
      </c>
      <c r="F19" s="11">
        <v>34.4</v>
      </c>
      <c r="G19" s="11">
        <v>157364</v>
      </c>
      <c r="H19">
        <v>34.200000000000003</v>
      </c>
      <c r="I19">
        <v>138217</v>
      </c>
      <c r="J19" s="12">
        <v>34.1</v>
      </c>
      <c r="K19" s="12">
        <v>35</v>
      </c>
      <c r="L19" s="12">
        <v>34.200000000000003</v>
      </c>
      <c r="M19" s="12">
        <v>41</v>
      </c>
      <c r="N19" s="12">
        <v>33.200000000000003</v>
      </c>
      <c r="O19" s="12">
        <v>37</v>
      </c>
      <c r="P19" s="5">
        <v>33.4</v>
      </c>
      <c r="Q19" s="5">
        <v>7392</v>
      </c>
      <c r="R19" s="5">
        <v>33.700000000000003</v>
      </c>
      <c r="S19" s="5">
        <v>8225</v>
      </c>
      <c r="T19" s="5">
        <v>34.200000000000003</v>
      </c>
      <c r="U19" s="5">
        <v>14241</v>
      </c>
      <c r="V19">
        <v>34.4</v>
      </c>
      <c r="W19">
        <v>47</v>
      </c>
      <c r="X19">
        <v>33.5</v>
      </c>
      <c r="Y19">
        <v>42</v>
      </c>
      <c r="Z19">
        <v>33.799999999999997</v>
      </c>
      <c r="AA19">
        <v>51</v>
      </c>
      <c r="AB19" s="13">
        <v>34.5</v>
      </c>
      <c r="AC19" s="13">
        <v>35687</v>
      </c>
      <c r="AD19" s="13">
        <v>33.6</v>
      </c>
      <c r="AE19" s="13">
        <v>41528</v>
      </c>
      <c r="AF19" s="13">
        <v>33.9</v>
      </c>
      <c r="AG19" s="13">
        <v>40156</v>
      </c>
    </row>
    <row r="20" spans="2:33" x14ac:dyDescent="0.3">
      <c r="B20" s="11">
        <v>45.2</v>
      </c>
      <c r="C20" s="11">
        <v>191805</v>
      </c>
      <c r="D20" s="11">
        <v>45.5</v>
      </c>
      <c r="E20" s="11">
        <v>209149</v>
      </c>
      <c r="F20" s="11">
        <v>45.8</v>
      </c>
      <c r="G20" s="11">
        <v>150200</v>
      </c>
      <c r="H20">
        <v>45.6</v>
      </c>
      <c r="I20">
        <v>126079</v>
      </c>
      <c r="J20" s="12">
        <v>45.4</v>
      </c>
      <c r="K20" s="12">
        <v>31</v>
      </c>
      <c r="L20" s="12">
        <v>45.6</v>
      </c>
      <c r="M20" s="12">
        <v>38</v>
      </c>
      <c r="N20" s="12">
        <v>44.3</v>
      </c>
      <c r="O20" s="12">
        <v>41</v>
      </c>
      <c r="P20" s="5">
        <v>44.6</v>
      </c>
      <c r="Q20" s="5">
        <v>5342</v>
      </c>
      <c r="R20" s="5">
        <v>45</v>
      </c>
      <c r="S20" s="5">
        <v>5741</v>
      </c>
      <c r="T20" s="5">
        <v>45.6</v>
      </c>
      <c r="U20" s="5">
        <v>10903</v>
      </c>
      <c r="V20">
        <v>45.9</v>
      </c>
      <c r="W20">
        <v>44</v>
      </c>
      <c r="X20">
        <v>44.7</v>
      </c>
      <c r="Y20">
        <v>38</v>
      </c>
      <c r="Z20">
        <v>45.1</v>
      </c>
      <c r="AA20">
        <v>43</v>
      </c>
      <c r="AB20" s="13">
        <v>46.1</v>
      </c>
      <c r="AC20" s="13">
        <v>33767</v>
      </c>
      <c r="AD20" s="13">
        <v>44.8</v>
      </c>
      <c r="AE20" s="13">
        <v>39554</v>
      </c>
      <c r="AF20" s="13">
        <v>45.2</v>
      </c>
      <c r="AG20" s="13">
        <v>37613</v>
      </c>
    </row>
    <row r="21" spans="2:33" x14ac:dyDescent="0.3">
      <c r="B21" s="11">
        <v>56.5</v>
      </c>
      <c r="C21" s="11">
        <v>189073</v>
      </c>
      <c r="D21" s="11">
        <v>56.9</v>
      </c>
      <c r="E21" s="11">
        <v>206942</v>
      </c>
      <c r="F21" s="11">
        <v>57.3</v>
      </c>
      <c r="G21" s="11">
        <v>143531</v>
      </c>
      <c r="H21">
        <v>57</v>
      </c>
      <c r="I21">
        <v>114481</v>
      </c>
      <c r="J21" s="12">
        <v>56.8</v>
      </c>
      <c r="K21" s="12">
        <v>32</v>
      </c>
      <c r="L21" s="12">
        <v>57</v>
      </c>
      <c r="M21" s="12">
        <v>33</v>
      </c>
      <c r="N21" s="12">
        <v>55.4</v>
      </c>
      <c r="O21" s="12">
        <v>30</v>
      </c>
      <c r="P21" s="5">
        <v>55.7</v>
      </c>
      <c r="Q21" s="5">
        <v>3826</v>
      </c>
      <c r="R21" s="5">
        <v>56.2</v>
      </c>
      <c r="S21" s="5">
        <v>3949</v>
      </c>
      <c r="T21" s="5">
        <v>57</v>
      </c>
      <c r="U21" s="5">
        <v>8237</v>
      </c>
      <c r="V21">
        <v>57.4</v>
      </c>
      <c r="W21">
        <v>36</v>
      </c>
      <c r="X21">
        <v>55.9</v>
      </c>
      <c r="Y21">
        <v>37</v>
      </c>
      <c r="Z21">
        <v>56.3</v>
      </c>
      <c r="AA21">
        <v>39</v>
      </c>
      <c r="AB21" s="13">
        <v>57.6</v>
      </c>
      <c r="AC21" s="13">
        <v>32027</v>
      </c>
      <c r="AD21" s="13">
        <v>56</v>
      </c>
      <c r="AE21" s="13">
        <v>37920</v>
      </c>
      <c r="AF21" s="13">
        <v>56.5</v>
      </c>
      <c r="AG21" s="13">
        <v>35481</v>
      </c>
    </row>
    <row r="22" spans="2:33" x14ac:dyDescent="0.3">
      <c r="B22" s="11">
        <v>67.8</v>
      </c>
      <c r="C22" s="11">
        <v>186905</v>
      </c>
      <c r="D22" s="11">
        <v>68.2</v>
      </c>
      <c r="E22" s="11">
        <v>204755</v>
      </c>
      <c r="F22" s="11">
        <v>68.7</v>
      </c>
      <c r="G22" s="11">
        <v>137442</v>
      </c>
      <c r="H22">
        <v>68.3</v>
      </c>
      <c r="I22">
        <v>103917</v>
      </c>
      <c r="J22" s="12">
        <v>68.099999999999994</v>
      </c>
      <c r="K22" s="12">
        <v>25</v>
      </c>
      <c r="L22" s="12">
        <v>68.400000000000006</v>
      </c>
      <c r="M22" s="12">
        <v>34</v>
      </c>
      <c r="N22" s="12">
        <v>66.5</v>
      </c>
      <c r="O22" s="12">
        <v>29</v>
      </c>
      <c r="P22" s="5">
        <v>66.8</v>
      </c>
      <c r="Q22" s="5">
        <v>2782</v>
      </c>
      <c r="R22" s="5">
        <v>67.400000000000006</v>
      </c>
      <c r="S22" s="5">
        <v>2701</v>
      </c>
      <c r="T22" s="5">
        <v>68.400000000000006</v>
      </c>
      <c r="U22" s="5">
        <v>6202</v>
      </c>
      <c r="V22">
        <v>68.900000000000006</v>
      </c>
      <c r="W22">
        <v>32</v>
      </c>
      <c r="X22">
        <v>67</v>
      </c>
      <c r="Y22">
        <v>32</v>
      </c>
      <c r="Z22">
        <v>67.599999999999994</v>
      </c>
      <c r="AA22">
        <v>35</v>
      </c>
      <c r="AB22" s="13">
        <v>69.099999999999994</v>
      </c>
      <c r="AC22" s="13">
        <v>30468</v>
      </c>
      <c r="AD22" s="13">
        <v>67.2</v>
      </c>
      <c r="AE22" s="13">
        <v>36520</v>
      </c>
      <c r="AF22" s="13">
        <v>67.8</v>
      </c>
      <c r="AG22" s="13">
        <v>33208</v>
      </c>
    </row>
    <row r="23" spans="2:33" x14ac:dyDescent="0.3">
      <c r="B23" s="11">
        <v>79.099999999999994</v>
      </c>
      <c r="C23" s="11">
        <v>184804</v>
      </c>
      <c r="D23" s="11">
        <v>79.599999999999994</v>
      </c>
      <c r="E23" s="11">
        <v>202288</v>
      </c>
      <c r="F23" s="11">
        <v>80.2</v>
      </c>
      <c r="G23" s="11">
        <v>131332</v>
      </c>
      <c r="H23">
        <v>79.7</v>
      </c>
      <c r="I23">
        <v>93775</v>
      </c>
      <c r="J23" s="12">
        <v>79.5</v>
      </c>
      <c r="K23" s="12">
        <v>26</v>
      </c>
      <c r="L23" s="12">
        <v>79.7</v>
      </c>
      <c r="M23" s="12">
        <v>28</v>
      </c>
      <c r="N23" s="12">
        <v>77.599999999999994</v>
      </c>
      <c r="O23" s="12">
        <v>28</v>
      </c>
      <c r="P23" s="5">
        <v>78</v>
      </c>
      <c r="Q23" s="5">
        <v>2012</v>
      </c>
      <c r="R23" s="5">
        <v>78.7</v>
      </c>
      <c r="S23" s="5">
        <v>1859</v>
      </c>
      <c r="T23" s="5">
        <v>79.8</v>
      </c>
      <c r="U23" s="5">
        <v>4614</v>
      </c>
      <c r="V23">
        <v>80.400000000000006</v>
      </c>
      <c r="W23">
        <v>34</v>
      </c>
      <c r="X23">
        <v>78.2</v>
      </c>
      <c r="Y23">
        <v>27</v>
      </c>
      <c r="Z23">
        <v>78.900000000000006</v>
      </c>
      <c r="AA23">
        <v>33</v>
      </c>
      <c r="AB23" s="13">
        <v>80.599999999999994</v>
      </c>
      <c r="AC23" s="13">
        <v>28992</v>
      </c>
      <c r="AD23" s="13">
        <v>78.400000000000006</v>
      </c>
      <c r="AE23" s="13">
        <v>35109</v>
      </c>
      <c r="AF23" s="13">
        <v>79.099999999999994</v>
      </c>
      <c r="AG23" s="13">
        <v>31273</v>
      </c>
    </row>
    <row r="24" spans="2:33" x14ac:dyDescent="0.3">
      <c r="B24" s="11">
        <v>90.4</v>
      </c>
      <c r="C24" s="11">
        <v>182385</v>
      </c>
      <c r="D24" s="11">
        <v>91</v>
      </c>
      <c r="E24" s="11">
        <v>199870</v>
      </c>
      <c r="F24" s="11">
        <v>91.6</v>
      </c>
      <c r="G24" s="11">
        <v>124890</v>
      </c>
      <c r="H24">
        <v>91.1</v>
      </c>
      <c r="I24">
        <v>84544</v>
      </c>
      <c r="J24" s="12">
        <v>90.8</v>
      </c>
      <c r="K24" s="12">
        <v>23</v>
      </c>
      <c r="L24" s="12">
        <v>91.1</v>
      </c>
      <c r="M24" s="12">
        <v>29</v>
      </c>
      <c r="N24" s="12">
        <v>88.6</v>
      </c>
      <c r="O24" s="12">
        <v>26</v>
      </c>
      <c r="P24" s="5">
        <v>89.1</v>
      </c>
      <c r="Q24" s="5">
        <v>1484</v>
      </c>
      <c r="R24" s="5">
        <v>89.9</v>
      </c>
      <c r="S24" s="5">
        <v>1254</v>
      </c>
      <c r="T24" s="5">
        <v>91.2</v>
      </c>
      <c r="U24" s="5">
        <v>3478</v>
      </c>
      <c r="V24">
        <v>91.9</v>
      </c>
      <c r="W24">
        <v>31</v>
      </c>
      <c r="X24">
        <v>89.4</v>
      </c>
      <c r="Y24">
        <v>27</v>
      </c>
      <c r="Z24">
        <v>90.1</v>
      </c>
      <c r="AA24">
        <v>32</v>
      </c>
      <c r="AB24" s="13">
        <v>92.1</v>
      </c>
      <c r="AC24" s="13">
        <v>27787</v>
      </c>
      <c r="AD24" s="13">
        <v>89.6</v>
      </c>
      <c r="AE24" s="13">
        <v>33989</v>
      </c>
      <c r="AF24" s="13">
        <v>90.4</v>
      </c>
      <c r="AG24" s="13">
        <v>29595</v>
      </c>
    </row>
    <row r="25" spans="2:33" x14ac:dyDescent="0.3">
      <c r="B25" s="11">
        <v>101.7</v>
      </c>
      <c r="C25" s="11">
        <v>180441</v>
      </c>
      <c r="D25" s="11">
        <v>102.4</v>
      </c>
      <c r="E25" s="11">
        <v>197751</v>
      </c>
      <c r="F25" s="11">
        <v>103.1</v>
      </c>
      <c r="G25" s="11">
        <v>119046</v>
      </c>
      <c r="H25">
        <v>102.5</v>
      </c>
      <c r="I25">
        <v>76107</v>
      </c>
      <c r="J25" s="12">
        <v>102.2</v>
      </c>
      <c r="K25" s="12">
        <v>23</v>
      </c>
      <c r="L25" s="12">
        <v>102.5</v>
      </c>
      <c r="M25" s="12">
        <v>25</v>
      </c>
      <c r="N25" s="12">
        <v>99.7</v>
      </c>
      <c r="O25" s="12">
        <v>26</v>
      </c>
      <c r="P25" s="5">
        <v>100.3</v>
      </c>
      <c r="Q25" s="5">
        <v>1087</v>
      </c>
      <c r="R25" s="5">
        <v>101.2</v>
      </c>
      <c r="S25" s="5">
        <v>888</v>
      </c>
      <c r="T25" s="5">
        <v>102.6</v>
      </c>
      <c r="U25" s="5">
        <v>2585</v>
      </c>
      <c r="V25">
        <v>103.3</v>
      </c>
      <c r="W25">
        <v>27</v>
      </c>
      <c r="X25">
        <v>100.5</v>
      </c>
      <c r="Y25">
        <v>26</v>
      </c>
      <c r="Z25">
        <v>101.4</v>
      </c>
      <c r="AA25">
        <v>27</v>
      </c>
      <c r="AB25" s="13">
        <v>103.6</v>
      </c>
      <c r="AC25" s="13">
        <v>26713</v>
      </c>
      <c r="AD25" s="13">
        <v>100.8</v>
      </c>
      <c r="AE25" s="13">
        <v>32877</v>
      </c>
      <c r="AF25" s="13">
        <v>101.7</v>
      </c>
      <c r="AG25" s="13">
        <v>27774</v>
      </c>
    </row>
    <row r="26" spans="2:33" x14ac:dyDescent="0.3">
      <c r="B26" s="11">
        <v>113</v>
      </c>
      <c r="C26" s="11">
        <v>177332</v>
      </c>
      <c r="D26" s="11">
        <v>113.7</v>
      </c>
      <c r="E26" s="11">
        <v>195095</v>
      </c>
      <c r="F26" s="11">
        <v>114.5</v>
      </c>
      <c r="G26" s="11">
        <v>113232</v>
      </c>
      <c r="H26">
        <v>113.9</v>
      </c>
      <c r="I26">
        <v>68145</v>
      </c>
      <c r="J26" s="12">
        <v>113.5</v>
      </c>
      <c r="K26" s="12">
        <v>21</v>
      </c>
      <c r="L26" s="12">
        <v>113.9</v>
      </c>
      <c r="M26" s="12">
        <v>22</v>
      </c>
      <c r="N26" s="12">
        <v>110.8</v>
      </c>
      <c r="O26" s="12">
        <v>24</v>
      </c>
      <c r="P26" s="5">
        <v>111.4</v>
      </c>
      <c r="Q26" s="5">
        <v>842</v>
      </c>
      <c r="R26" s="5">
        <v>112.4</v>
      </c>
      <c r="S26" s="5">
        <v>650</v>
      </c>
      <c r="T26" s="5">
        <v>114</v>
      </c>
      <c r="U26" s="5">
        <v>1971</v>
      </c>
      <c r="V26">
        <v>114.8</v>
      </c>
      <c r="W26">
        <v>27</v>
      </c>
      <c r="X26">
        <v>111.7</v>
      </c>
      <c r="Y26">
        <v>24</v>
      </c>
      <c r="Z26">
        <v>112.7</v>
      </c>
      <c r="AA26">
        <v>25</v>
      </c>
      <c r="AB26" s="13">
        <v>115.1</v>
      </c>
      <c r="AC26" s="13">
        <v>25819</v>
      </c>
      <c r="AD26" s="13">
        <v>112</v>
      </c>
      <c r="AE26" s="13">
        <v>32103</v>
      </c>
      <c r="AF26" s="13">
        <v>113</v>
      </c>
      <c r="AG26" s="13">
        <v>26244</v>
      </c>
    </row>
    <row r="27" spans="2:33" x14ac:dyDescent="0.3">
      <c r="B27" s="11">
        <v>124.3</v>
      </c>
      <c r="C27" s="11">
        <v>175013</v>
      </c>
      <c r="D27" s="11">
        <v>125.1</v>
      </c>
      <c r="E27" s="11">
        <v>192838</v>
      </c>
      <c r="F27" s="11">
        <v>126</v>
      </c>
      <c r="G27" s="11">
        <v>107513</v>
      </c>
      <c r="H27">
        <v>125.3</v>
      </c>
      <c r="I27">
        <v>60610</v>
      </c>
      <c r="J27" s="12">
        <v>124.9</v>
      </c>
      <c r="K27" s="12">
        <v>19</v>
      </c>
      <c r="L27" s="12">
        <v>125.3</v>
      </c>
      <c r="M27" s="12">
        <v>21</v>
      </c>
      <c r="N27" s="12">
        <v>121.9</v>
      </c>
      <c r="O27" s="12">
        <v>24</v>
      </c>
      <c r="P27" s="5">
        <v>122.5</v>
      </c>
      <c r="Q27" s="5">
        <v>635</v>
      </c>
      <c r="R27" s="5">
        <v>123.6</v>
      </c>
      <c r="S27" s="5">
        <v>481</v>
      </c>
      <c r="T27" s="5">
        <v>125.4</v>
      </c>
      <c r="U27" s="5">
        <v>1514</v>
      </c>
      <c r="V27">
        <v>126.3</v>
      </c>
      <c r="W27">
        <v>26</v>
      </c>
      <c r="X27">
        <v>122.9</v>
      </c>
      <c r="Y27">
        <v>26</v>
      </c>
      <c r="Z27">
        <v>123.9</v>
      </c>
      <c r="AA27">
        <v>25</v>
      </c>
      <c r="AB27" s="13">
        <v>126.6</v>
      </c>
      <c r="AC27" s="13">
        <v>25012</v>
      </c>
      <c r="AD27" s="13">
        <v>123.2</v>
      </c>
      <c r="AE27" s="13">
        <v>31209</v>
      </c>
      <c r="AF27" s="13">
        <v>124.3</v>
      </c>
      <c r="AG27" s="13">
        <v>24887</v>
      </c>
    </row>
    <row r="28" spans="2:33" x14ac:dyDescent="0.3">
      <c r="B28" s="11">
        <v>135.6</v>
      </c>
      <c r="C28" s="11">
        <v>172538</v>
      </c>
      <c r="D28" s="11">
        <v>136.5</v>
      </c>
      <c r="E28" s="11">
        <v>190117</v>
      </c>
      <c r="F28" s="11">
        <v>137.4</v>
      </c>
      <c r="G28" s="11">
        <v>102173</v>
      </c>
      <c r="H28">
        <v>136.69999999999999</v>
      </c>
      <c r="I28">
        <v>54007</v>
      </c>
      <c r="J28" s="12">
        <v>136.19999999999999</v>
      </c>
      <c r="K28" s="12">
        <v>16</v>
      </c>
      <c r="L28" s="12">
        <v>136.69999999999999</v>
      </c>
      <c r="M28" s="12">
        <v>21</v>
      </c>
      <c r="N28" s="12">
        <v>132.9</v>
      </c>
      <c r="O28" s="12">
        <v>22</v>
      </c>
      <c r="P28" s="5">
        <v>133.69999999999999</v>
      </c>
      <c r="Q28" s="5">
        <v>501</v>
      </c>
      <c r="R28" s="5">
        <v>134.9</v>
      </c>
      <c r="S28" s="5">
        <v>351</v>
      </c>
      <c r="T28" s="5">
        <v>136.80000000000001</v>
      </c>
      <c r="U28" s="5">
        <v>1150</v>
      </c>
      <c r="V28">
        <v>137.80000000000001</v>
      </c>
      <c r="W28">
        <v>26</v>
      </c>
      <c r="X28">
        <v>134</v>
      </c>
      <c r="Y28">
        <v>24</v>
      </c>
      <c r="Z28">
        <v>135.19999999999999</v>
      </c>
      <c r="AA28">
        <v>22</v>
      </c>
      <c r="AB28" s="13">
        <v>138.19999999999999</v>
      </c>
      <c r="AC28" s="13">
        <v>24310</v>
      </c>
      <c r="AD28" s="13">
        <v>134.4</v>
      </c>
      <c r="AE28" s="13">
        <v>30555</v>
      </c>
      <c r="AF28" s="13">
        <v>135.6</v>
      </c>
      <c r="AG28" s="13">
        <v>23679</v>
      </c>
    </row>
    <row r="29" spans="2:33" x14ac:dyDescent="0.3">
      <c r="B29" s="11">
        <v>146.9</v>
      </c>
      <c r="C29" s="11">
        <v>169721</v>
      </c>
      <c r="D29" s="11">
        <v>147.80000000000001</v>
      </c>
      <c r="E29" s="11">
        <v>187355</v>
      </c>
      <c r="F29" s="11">
        <v>148.9</v>
      </c>
      <c r="G29" s="11">
        <v>96624</v>
      </c>
      <c r="H29">
        <v>148.1</v>
      </c>
      <c r="I29">
        <v>48039</v>
      </c>
      <c r="J29" s="12">
        <v>147.6</v>
      </c>
      <c r="K29" s="12">
        <v>17</v>
      </c>
      <c r="L29" s="12">
        <v>148.1</v>
      </c>
      <c r="M29" s="12">
        <v>18</v>
      </c>
      <c r="N29" s="12">
        <v>144</v>
      </c>
      <c r="O29" s="12">
        <v>19</v>
      </c>
      <c r="P29" s="5">
        <v>144.80000000000001</v>
      </c>
      <c r="Q29" s="5">
        <v>383</v>
      </c>
      <c r="R29" s="5">
        <v>146.1</v>
      </c>
      <c r="S29" s="5">
        <v>254</v>
      </c>
      <c r="T29" s="5">
        <v>148.19999999999999</v>
      </c>
      <c r="U29" s="5">
        <v>872</v>
      </c>
      <c r="V29">
        <v>149.30000000000001</v>
      </c>
      <c r="W29">
        <v>24</v>
      </c>
      <c r="X29">
        <v>145.19999999999999</v>
      </c>
      <c r="Y29">
        <v>23</v>
      </c>
      <c r="Z29">
        <v>146.5</v>
      </c>
      <c r="AA29">
        <v>24</v>
      </c>
      <c r="AB29" s="13">
        <v>149.69999999999999</v>
      </c>
      <c r="AC29" s="13">
        <v>23855</v>
      </c>
      <c r="AD29" s="13">
        <v>145.6</v>
      </c>
      <c r="AE29" s="13">
        <v>29978</v>
      </c>
      <c r="AF29" s="13">
        <v>146.9</v>
      </c>
      <c r="AG29" s="13">
        <v>22575</v>
      </c>
    </row>
    <row r="30" spans="2:33" x14ac:dyDescent="0.3">
      <c r="B30" s="11">
        <v>158.19999999999999</v>
      </c>
      <c r="C30" s="11">
        <v>167185</v>
      </c>
      <c r="D30" s="11">
        <v>159.19999999999999</v>
      </c>
      <c r="E30" s="11">
        <v>184647</v>
      </c>
      <c r="F30" s="11">
        <v>160.30000000000001</v>
      </c>
      <c r="G30" s="11">
        <v>91769</v>
      </c>
      <c r="H30">
        <v>159.5</v>
      </c>
      <c r="I30">
        <v>42615</v>
      </c>
      <c r="J30" s="12">
        <v>158.9</v>
      </c>
      <c r="K30" s="12">
        <v>17</v>
      </c>
      <c r="L30" s="12">
        <v>159.5</v>
      </c>
      <c r="M30" s="12">
        <v>20</v>
      </c>
      <c r="N30" s="12">
        <v>155.1</v>
      </c>
      <c r="O30" s="12">
        <v>18</v>
      </c>
      <c r="P30" s="5">
        <v>156</v>
      </c>
      <c r="Q30" s="5">
        <v>309</v>
      </c>
      <c r="R30" s="5">
        <v>157.30000000000001</v>
      </c>
      <c r="S30" s="5">
        <v>214</v>
      </c>
      <c r="T30" s="5">
        <v>159.6</v>
      </c>
      <c r="U30" s="5">
        <v>692</v>
      </c>
      <c r="V30">
        <v>160.69999999999999</v>
      </c>
      <c r="W30">
        <v>24</v>
      </c>
      <c r="X30">
        <v>156.4</v>
      </c>
      <c r="Y30">
        <v>21</v>
      </c>
      <c r="Z30">
        <v>157.69999999999999</v>
      </c>
      <c r="AA30">
        <v>18</v>
      </c>
      <c r="AB30" s="13">
        <v>161.19999999999999</v>
      </c>
      <c r="AC30" s="13">
        <v>23424</v>
      </c>
      <c r="AD30" s="13">
        <v>156.80000000000001</v>
      </c>
      <c r="AE30" s="13">
        <v>29433</v>
      </c>
      <c r="AF30" s="13">
        <v>158.19999999999999</v>
      </c>
      <c r="AG30" s="13">
        <v>21681</v>
      </c>
    </row>
    <row r="31" spans="2:33" x14ac:dyDescent="0.3">
      <c r="B31" s="11">
        <v>169.5</v>
      </c>
      <c r="C31" s="11">
        <v>164335</v>
      </c>
      <c r="D31" s="11">
        <v>170.6</v>
      </c>
      <c r="E31" s="11">
        <v>182135</v>
      </c>
      <c r="F31" s="11">
        <v>171.8</v>
      </c>
      <c r="G31" s="11">
        <v>86635</v>
      </c>
      <c r="H31">
        <v>170.8</v>
      </c>
      <c r="I31">
        <v>37667</v>
      </c>
      <c r="J31" s="12">
        <v>170.3</v>
      </c>
      <c r="K31" s="12">
        <v>18</v>
      </c>
      <c r="L31" s="12">
        <v>170.9</v>
      </c>
      <c r="M31" s="12">
        <v>19</v>
      </c>
      <c r="N31" s="12">
        <v>166.2</v>
      </c>
      <c r="O31" s="12">
        <v>17</v>
      </c>
      <c r="P31" s="5">
        <v>167.1</v>
      </c>
      <c r="Q31" s="5">
        <v>246</v>
      </c>
      <c r="R31" s="5">
        <v>168.6</v>
      </c>
      <c r="S31" s="5">
        <v>179</v>
      </c>
      <c r="T31" s="5">
        <v>171</v>
      </c>
      <c r="U31" s="5">
        <v>533</v>
      </c>
      <c r="V31">
        <v>172.2</v>
      </c>
      <c r="W31">
        <v>19</v>
      </c>
      <c r="X31">
        <v>167.6</v>
      </c>
      <c r="Y31">
        <v>18</v>
      </c>
      <c r="Z31">
        <v>169</v>
      </c>
      <c r="AA31">
        <v>19</v>
      </c>
      <c r="AB31" s="13">
        <v>172.7</v>
      </c>
      <c r="AC31" s="13">
        <v>23121</v>
      </c>
      <c r="AD31" s="13">
        <v>168</v>
      </c>
      <c r="AE31" s="13">
        <v>28923</v>
      </c>
      <c r="AF31" s="13">
        <v>169.5</v>
      </c>
      <c r="AG31" s="13">
        <v>20972</v>
      </c>
    </row>
    <row r="32" spans="2:33" x14ac:dyDescent="0.3">
      <c r="B32" s="11">
        <v>180.8</v>
      </c>
      <c r="C32" s="11">
        <v>161531</v>
      </c>
      <c r="D32" s="11">
        <v>182</v>
      </c>
      <c r="E32" s="11">
        <v>179156</v>
      </c>
      <c r="F32" s="11">
        <v>183.3</v>
      </c>
      <c r="G32" s="11">
        <v>81793</v>
      </c>
      <c r="H32">
        <v>182.2</v>
      </c>
      <c r="I32">
        <v>33184</v>
      </c>
      <c r="J32" s="12">
        <v>181.6</v>
      </c>
      <c r="K32" s="12">
        <v>14</v>
      </c>
      <c r="L32" s="12">
        <v>182.3</v>
      </c>
      <c r="M32" s="12">
        <v>19</v>
      </c>
      <c r="N32" s="12">
        <v>177.3</v>
      </c>
      <c r="O32" s="12">
        <v>17</v>
      </c>
      <c r="P32" s="5">
        <v>178.2</v>
      </c>
      <c r="Q32" s="5">
        <v>206</v>
      </c>
      <c r="R32" s="5">
        <v>179.8</v>
      </c>
      <c r="S32" s="5">
        <v>149</v>
      </c>
      <c r="T32" s="5">
        <v>182.4</v>
      </c>
      <c r="U32" s="5">
        <v>427</v>
      </c>
      <c r="V32">
        <v>183.7</v>
      </c>
      <c r="W32">
        <v>22</v>
      </c>
      <c r="X32">
        <v>178.7</v>
      </c>
      <c r="Y32">
        <v>21</v>
      </c>
      <c r="Z32">
        <v>180.3</v>
      </c>
      <c r="AA32">
        <v>20</v>
      </c>
      <c r="AB32" s="13">
        <v>184.2</v>
      </c>
      <c r="AC32" s="13">
        <v>22866</v>
      </c>
      <c r="AD32" s="13">
        <v>179.2</v>
      </c>
      <c r="AE32" s="13">
        <v>28585</v>
      </c>
      <c r="AF32" s="13">
        <v>180.8</v>
      </c>
      <c r="AG32" s="13">
        <v>20274</v>
      </c>
    </row>
    <row r="33" spans="2:33" x14ac:dyDescent="0.3">
      <c r="B33" s="11">
        <v>192.1</v>
      </c>
      <c r="C33" s="11">
        <v>158689</v>
      </c>
      <c r="D33" s="11">
        <v>193.3</v>
      </c>
      <c r="E33" s="11">
        <v>176395</v>
      </c>
      <c r="F33" s="11">
        <v>194.7</v>
      </c>
      <c r="G33" s="11">
        <v>77085</v>
      </c>
      <c r="H33">
        <v>193.6</v>
      </c>
      <c r="I33">
        <v>29174</v>
      </c>
      <c r="J33" s="12">
        <v>193</v>
      </c>
      <c r="K33" s="12">
        <v>13</v>
      </c>
      <c r="L33" s="12">
        <v>193.7</v>
      </c>
      <c r="M33" s="12">
        <v>16</v>
      </c>
      <c r="N33" s="12">
        <v>188.3</v>
      </c>
      <c r="O33" s="12">
        <v>15</v>
      </c>
      <c r="P33" s="5">
        <v>189.4</v>
      </c>
      <c r="Q33" s="5">
        <v>171</v>
      </c>
      <c r="R33" s="5">
        <v>191.1</v>
      </c>
      <c r="S33" s="5">
        <v>127</v>
      </c>
      <c r="T33" s="5">
        <v>193.8</v>
      </c>
      <c r="U33" s="5">
        <v>341</v>
      </c>
      <c r="V33">
        <v>195.2</v>
      </c>
      <c r="W33">
        <v>21</v>
      </c>
      <c r="X33">
        <v>189.9</v>
      </c>
      <c r="Y33">
        <v>19</v>
      </c>
      <c r="Z33">
        <v>191.5</v>
      </c>
      <c r="AA33">
        <v>19</v>
      </c>
      <c r="AB33" s="13">
        <v>195.7</v>
      </c>
      <c r="AC33" s="13">
        <v>22584</v>
      </c>
      <c r="AD33" s="13">
        <v>190.4</v>
      </c>
      <c r="AE33" s="13">
        <v>28237</v>
      </c>
      <c r="AF33" s="13">
        <v>192.1</v>
      </c>
      <c r="AG33" s="13">
        <v>19740</v>
      </c>
    </row>
    <row r="34" spans="2:33" x14ac:dyDescent="0.3">
      <c r="B34" s="11">
        <v>203.4</v>
      </c>
      <c r="C34" s="11">
        <v>155803</v>
      </c>
      <c r="D34" s="11">
        <v>204.7</v>
      </c>
      <c r="E34" s="11">
        <v>172992</v>
      </c>
      <c r="F34" s="11">
        <v>206.2</v>
      </c>
      <c r="G34" s="11">
        <v>72371</v>
      </c>
      <c r="H34">
        <v>205</v>
      </c>
      <c r="I34">
        <v>25726</v>
      </c>
      <c r="J34" s="12">
        <v>204.4</v>
      </c>
      <c r="K34" s="12">
        <v>16</v>
      </c>
      <c r="L34" s="12">
        <v>205.1</v>
      </c>
      <c r="M34" s="12">
        <v>16</v>
      </c>
      <c r="N34" s="12">
        <v>199.4</v>
      </c>
      <c r="O34" s="12">
        <v>15</v>
      </c>
      <c r="P34" s="5">
        <v>200.5</v>
      </c>
      <c r="Q34" s="5">
        <v>145</v>
      </c>
      <c r="R34" s="5">
        <v>202.3</v>
      </c>
      <c r="S34" s="5">
        <v>104</v>
      </c>
      <c r="T34" s="5">
        <v>205.2</v>
      </c>
      <c r="U34" s="5">
        <v>277</v>
      </c>
      <c r="V34">
        <v>206.7</v>
      </c>
      <c r="W34">
        <v>22</v>
      </c>
      <c r="X34">
        <v>201.1</v>
      </c>
      <c r="Y34">
        <v>16</v>
      </c>
      <c r="Z34">
        <v>202.8</v>
      </c>
      <c r="AA34">
        <v>18</v>
      </c>
      <c r="AB34" s="13">
        <v>207.2</v>
      </c>
      <c r="AC34" s="13">
        <v>22486</v>
      </c>
      <c r="AD34" s="13">
        <v>201.6</v>
      </c>
      <c r="AE34" s="13">
        <v>27857</v>
      </c>
      <c r="AF34" s="13">
        <v>203.4</v>
      </c>
      <c r="AG34" s="13">
        <v>19300</v>
      </c>
    </row>
    <row r="35" spans="2:33" x14ac:dyDescent="0.3">
      <c r="B35" s="11">
        <v>214.7</v>
      </c>
      <c r="C35" s="11">
        <v>152765</v>
      </c>
      <c r="D35" s="11">
        <v>216.1</v>
      </c>
      <c r="E35" s="11">
        <v>170467</v>
      </c>
      <c r="F35" s="11">
        <v>217.6</v>
      </c>
      <c r="G35" s="11">
        <v>67937</v>
      </c>
      <c r="H35">
        <v>216.4</v>
      </c>
      <c r="I35">
        <v>22664</v>
      </c>
      <c r="J35" s="12">
        <v>215.7</v>
      </c>
      <c r="K35" s="12">
        <v>17</v>
      </c>
      <c r="L35" s="12">
        <v>216.5</v>
      </c>
      <c r="M35" s="12">
        <v>14</v>
      </c>
      <c r="N35" s="12">
        <v>210.5</v>
      </c>
      <c r="O35" s="12">
        <v>13</v>
      </c>
      <c r="P35" s="5">
        <v>211.7</v>
      </c>
      <c r="Q35" s="5">
        <v>127</v>
      </c>
      <c r="R35" s="5">
        <v>213.5</v>
      </c>
      <c r="S35" s="5">
        <v>95</v>
      </c>
      <c r="T35" s="5">
        <v>216.6</v>
      </c>
      <c r="U35" s="5">
        <v>223</v>
      </c>
      <c r="V35">
        <v>218.1</v>
      </c>
      <c r="W35">
        <v>20</v>
      </c>
      <c r="X35">
        <v>212.2</v>
      </c>
      <c r="Y35">
        <v>20</v>
      </c>
      <c r="Z35">
        <v>214.1</v>
      </c>
      <c r="AA35">
        <v>15</v>
      </c>
      <c r="AB35" s="13">
        <v>218.7</v>
      </c>
      <c r="AC35" s="13">
        <v>22369</v>
      </c>
      <c r="AD35" s="13">
        <v>212.8</v>
      </c>
      <c r="AE35" s="13">
        <v>27521</v>
      </c>
      <c r="AF35" s="13">
        <v>214.7</v>
      </c>
      <c r="AG35" s="13">
        <v>18996</v>
      </c>
    </row>
    <row r="40" spans="2:33" x14ac:dyDescent="0.3">
      <c r="C40" s="14" t="s">
        <v>62</v>
      </c>
      <c r="D40" s="14" t="s">
        <v>63</v>
      </c>
      <c r="E40" s="14" t="s">
        <v>64</v>
      </c>
      <c r="F40" s="14" t="s">
        <v>49</v>
      </c>
      <c r="G40" s="14" t="s">
        <v>65</v>
      </c>
      <c r="I40" s="14" t="s">
        <v>62</v>
      </c>
      <c r="J40" s="14" t="s">
        <v>63</v>
      </c>
      <c r="K40" s="14" t="s">
        <v>64</v>
      </c>
      <c r="L40" s="14" t="s">
        <v>49</v>
      </c>
    </row>
    <row r="41" spans="2:33" x14ac:dyDescent="0.3">
      <c r="B41" s="11">
        <v>0</v>
      </c>
      <c r="C41">
        <f>AVERAGE(C16,E16,G16)</f>
        <v>200355.66666666666</v>
      </c>
      <c r="D41">
        <f>AVERAGE(AC16,AE16,AG16)</f>
        <v>46185.333333333336</v>
      </c>
      <c r="E41">
        <f>AVERAGE(Q16,S16,U16)</f>
        <v>23932.333333333332</v>
      </c>
      <c r="F41">
        <f>AVERAGE(W16,Y16,AA16)</f>
        <v>65.666666666666671</v>
      </c>
      <c r="I41">
        <f>STDEV(C16,E16,G16)</f>
        <v>19875.868190681216</v>
      </c>
      <c r="J41" s="16">
        <f>STDEV(AC16,AE16,AG16)</f>
        <v>3802.8676460446704</v>
      </c>
      <c r="K41" s="16">
        <f>STDEV(Q16,S16,U16)</f>
        <v>5453.8322612025186</v>
      </c>
      <c r="L41" s="15">
        <f>STDEV(W16,Y16,AA16)</f>
        <v>1.5275252316519468</v>
      </c>
    </row>
    <row r="42" spans="2:33" x14ac:dyDescent="0.3">
      <c r="B42" s="11">
        <v>11.3</v>
      </c>
      <c r="C42">
        <f t="shared" ref="C42:C60" si="0">AVERAGE(C17,E17,G17)</f>
        <v>196047.33333333334</v>
      </c>
      <c r="D42">
        <f t="shared" ref="D42:D60" si="1">AVERAGE(AC17,AE17,AG17)</f>
        <v>43655.333333333336</v>
      </c>
      <c r="E42">
        <f t="shared" ref="E42:E60" si="2">AVERAGE(Q17,S17,U17)</f>
        <v>18130.666666666668</v>
      </c>
      <c r="F42">
        <f t="shared" ref="F42:F60" si="3">AVERAGE(K17,M17,O17)</f>
        <v>51.666666666666664</v>
      </c>
      <c r="I42">
        <f t="shared" ref="I42:I60" si="4">STDEV(C17,E17,G17)</f>
        <v>22729.22269531744</v>
      </c>
      <c r="J42" s="16">
        <f t="shared" ref="J42:J60" si="5">STDEV(AC17,AE17,AG17)</f>
        <v>3435.4452889448453</v>
      </c>
      <c r="K42" s="16">
        <f t="shared" ref="K42:K60" si="6">STDEV(Q17,S17,U17)</f>
        <v>4932.523728613306</v>
      </c>
      <c r="L42" s="15">
        <f t="shared" ref="L42:L60" si="7">STDEV(W17,Y17,AA17)</f>
        <v>3.214550253664318</v>
      </c>
    </row>
    <row r="43" spans="2:33" x14ac:dyDescent="0.3">
      <c r="B43" s="11">
        <v>22.6</v>
      </c>
      <c r="C43">
        <f t="shared" si="0"/>
        <v>191864.33333333334</v>
      </c>
      <c r="D43">
        <f t="shared" si="1"/>
        <v>41311</v>
      </c>
      <c r="E43">
        <f t="shared" si="2"/>
        <v>13582.333333333334</v>
      </c>
      <c r="F43">
        <f t="shared" si="3"/>
        <v>43.333333333333336</v>
      </c>
      <c r="G43" t="s">
        <v>66</v>
      </c>
      <c r="I43">
        <f t="shared" si="4"/>
        <v>25178.604594642173</v>
      </c>
      <c r="J43" s="16">
        <f t="shared" si="5"/>
        <v>3218.4115647318945</v>
      </c>
      <c r="K43" s="16">
        <f t="shared" si="6"/>
        <v>4372.3868005167742</v>
      </c>
      <c r="L43" s="15">
        <f t="shared" si="7"/>
        <v>2.3094010767585029</v>
      </c>
    </row>
    <row r="44" spans="2:33" x14ac:dyDescent="0.3">
      <c r="B44" s="11">
        <v>33.9</v>
      </c>
      <c r="C44">
        <f t="shared" si="0"/>
        <v>187690.66666666666</v>
      </c>
      <c r="D44">
        <f t="shared" si="1"/>
        <v>39123.666666666664</v>
      </c>
      <c r="E44">
        <f t="shared" si="2"/>
        <v>9952.6666666666661</v>
      </c>
      <c r="F44">
        <f t="shared" si="3"/>
        <v>37.666666666666664</v>
      </c>
      <c r="I44">
        <f t="shared" si="4"/>
        <v>27608.280539239237</v>
      </c>
      <c r="J44" s="16">
        <f t="shared" si="5"/>
        <v>3054.2764009390726</v>
      </c>
      <c r="K44" s="16">
        <f t="shared" si="6"/>
        <v>3737.0876807125283</v>
      </c>
      <c r="L44" s="15">
        <f t="shared" si="7"/>
        <v>4.5092497528228943</v>
      </c>
    </row>
    <row r="45" spans="2:33" x14ac:dyDescent="0.3">
      <c r="B45" s="11">
        <v>45.2</v>
      </c>
      <c r="C45">
        <f t="shared" si="0"/>
        <v>183718</v>
      </c>
      <c r="D45">
        <f t="shared" si="1"/>
        <v>36978</v>
      </c>
      <c r="E45">
        <f t="shared" si="2"/>
        <v>7328.666666666667</v>
      </c>
      <c r="F45">
        <f t="shared" si="3"/>
        <v>36.666666666666664</v>
      </c>
      <c r="I45">
        <f t="shared" si="4"/>
        <v>30295.145271148642</v>
      </c>
      <c r="J45" s="16">
        <f t="shared" si="5"/>
        <v>2945.2947220948872</v>
      </c>
      <c r="K45" s="16">
        <f t="shared" si="6"/>
        <v>3101.8856093243235</v>
      </c>
      <c r="L45" s="15">
        <f t="shared" si="7"/>
        <v>3.2145502536643185</v>
      </c>
    </row>
    <row r="46" spans="2:33" x14ac:dyDescent="0.3">
      <c r="B46" s="11">
        <v>56.5</v>
      </c>
      <c r="C46">
        <f t="shared" si="0"/>
        <v>179848.66666666666</v>
      </c>
      <c r="D46">
        <f t="shared" si="1"/>
        <v>35142.666666666664</v>
      </c>
      <c r="E46">
        <f t="shared" si="2"/>
        <v>5337.333333333333</v>
      </c>
      <c r="F46">
        <f t="shared" si="3"/>
        <v>31.666666666666668</v>
      </c>
      <c r="I46">
        <f t="shared" si="4"/>
        <v>32696.406137882124</v>
      </c>
      <c r="J46" s="16">
        <f t="shared" si="5"/>
        <v>2961.0326464484201</v>
      </c>
      <c r="K46" s="16">
        <f t="shared" si="6"/>
        <v>2511.9379636713434</v>
      </c>
      <c r="L46" s="15">
        <f t="shared" si="7"/>
        <v>1.5275252316519465</v>
      </c>
    </row>
    <row r="47" spans="2:33" x14ac:dyDescent="0.3">
      <c r="B47" s="11">
        <v>67.8</v>
      </c>
      <c r="C47">
        <f t="shared" si="0"/>
        <v>176367.33333333334</v>
      </c>
      <c r="D47">
        <f t="shared" si="1"/>
        <v>33398.666666666664</v>
      </c>
      <c r="E47">
        <f t="shared" si="2"/>
        <v>3895</v>
      </c>
      <c r="F47">
        <f t="shared" si="3"/>
        <v>29.333333333333332</v>
      </c>
      <c r="I47">
        <f t="shared" si="4"/>
        <v>34871.790982588434</v>
      </c>
      <c r="J47" s="16">
        <f t="shared" si="5"/>
        <v>3030.5018286305872</v>
      </c>
      <c r="K47" s="16">
        <f t="shared" si="6"/>
        <v>1998.3310536545239</v>
      </c>
      <c r="L47" s="15">
        <f t="shared" si="7"/>
        <v>1.7320508075688772</v>
      </c>
    </row>
    <row r="48" spans="2:33" x14ac:dyDescent="0.3">
      <c r="B48" s="11">
        <v>79.099999999999994</v>
      </c>
      <c r="C48">
        <f t="shared" si="0"/>
        <v>172808</v>
      </c>
      <c r="D48">
        <f t="shared" si="1"/>
        <v>31791.333333333332</v>
      </c>
      <c r="E48">
        <f t="shared" si="2"/>
        <v>2828.3333333333335</v>
      </c>
      <c r="F48">
        <f t="shared" si="3"/>
        <v>27.333333333333332</v>
      </c>
      <c r="I48">
        <f t="shared" si="4"/>
        <v>36967.776454636813</v>
      </c>
      <c r="J48" s="16">
        <f t="shared" si="5"/>
        <v>3091.2658140854423</v>
      </c>
      <c r="K48" s="16">
        <f t="shared" si="6"/>
        <v>1548.3237172288405</v>
      </c>
      <c r="L48" s="15">
        <f t="shared" si="7"/>
        <v>3.7859388972001824</v>
      </c>
    </row>
    <row r="49" spans="2:12" x14ac:dyDescent="0.3">
      <c r="B49" s="11">
        <v>90.4</v>
      </c>
      <c r="C49">
        <f t="shared" si="0"/>
        <v>169048.33333333334</v>
      </c>
      <c r="D49">
        <f t="shared" si="1"/>
        <v>30457</v>
      </c>
      <c r="E49">
        <f t="shared" si="2"/>
        <v>2072</v>
      </c>
      <c r="F49">
        <f t="shared" si="3"/>
        <v>26</v>
      </c>
      <c r="I49">
        <f t="shared" si="4"/>
        <v>39228.817320094371</v>
      </c>
      <c r="J49" s="16">
        <f t="shared" si="5"/>
        <v>3189.5899422966581</v>
      </c>
      <c r="K49" s="16">
        <f t="shared" si="6"/>
        <v>1223.0502851477531</v>
      </c>
      <c r="L49" s="15">
        <f t="shared" si="7"/>
        <v>2.6457513110645907</v>
      </c>
    </row>
    <row r="50" spans="2:12" x14ac:dyDescent="0.3">
      <c r="B50" s="11">
        <v>101.7</v>
      </c>
      <c r="C50">
        <f t="shared" si="0"/>
        <v>165746</v>
      </c>
      <c r="D50">
        <f t="shared" si="1"/>
        <v>29121.333333333332</v>
      </c>
      <c r="E50">
        <f t="shared" si="2"/>
        <v>1520</v>
      </c>
      <c r="F50">
        <f t="shared" si="3"/>
        <v>24.666666666666668</v>
      </c>
      <c r="I50">
        <f t="shared" si="4"/>
        <v>41359.116588728051</v>
      </c>
      <c r="J50" s="16">
        <f t="shared" si="5"/>
        <v>3295.4824128393302</v>
      </c>
      <c r="K50" s="16">
        <f t="shared" si="6"/>
        <v>927.66858306186055</v>
      </c>
      <c r="L50" s="15">
        <f t="shared" si="7"/>
        <v>0.57735026918962584</v>
      </c>
    </row>
    <row r="51" spans="2:12" x14ac:dyDescent="0.3">
      <c r="B51" s="11">
        <v>113</v>
      </c>
      <c r="C51">
        <f t="shared" si="0"/>
        <v>161886.33333333334</v>
      </c>
      <c r="D51">
        <f t="shared" si="1"/>
        <v>28055.333333333332</v>
      </c>
      <c r="E51">
        <f t="shared" si="2"/>
        <v>1154.3333333333333</v>
      </c>
      <c r="F51">
        <f t="shared" si="3"/>
        <v>22.333333333333332</v>
      </c>
      <c r="I51">
        <f t="shared" si="4"/>
        <v>43061.748180181166</v>
      </c>
      <c r="J51" s="16">
        <f t="shared" si="5"/>
        <v>3511.8172408787523</v>
      </c>
      <c r="K51" s="16">
        <f t="shared" si="6"/>
        <v>713.73968177013478</v>
      </c>
      <c r="L51" s="15">
        <f t="shared" si="7"/>
        <v>1.5275252316519468</v>
      </c>
    </row>
    <row r="52" spans="2:12" x14ac:dyDescent="0.3">
      <c r="B52" s="11">
        <v>124.3</v>
      </c>
      <c r="C52">
        <f t="shared" si="0"/>
        <v>158454.66666666666</v>
      </c>
      <c r="D52">
        <f t="shared" si="1"/>
        <v>27036</v>
      </c>
      <c r="E52">
        <f t="shared" si="2"/>
        <v>876.66666666666663</v>
      </c>
      <c r="F52">
        <f t="shared" si="3"/>
        <v>21.333333333333332</v>
      </c>
      <c r="I52">
        <f t="shared" si="4"/>
        <v>45008.029376249477</v>
      </c>
      <c r="J52" s="16">
        <f t="shared" si="5"/>
        <v>3614.4644139899897</v>
      </c>
      <c r="K52" s="16">
        <f t="shared" si="6"/>
        <v>557.29196417437538</v>
      </c>
      <c r="L52" s="15">
        <f t="shared" si="7"/>
        <v>0.57735026918962584</v>
      </c>
    </row>
    <row r="53" spans="2:12" x14ac:dyDescent="0.3">
      <c r="B53" s="11">
        <v>135.6</v>
      </c>
      <c r="C53">
        <f t="shared" si="0"/>
        <v>154942.66666666666</v>
      </c>
      <c r="D53">
        <f t="shared" si="1"/>
        <v>26181.333333333332</v>
      </c>
      <c r="E53">
        <f t="shared" si="2"/>
        <v>667.33333333333337</v>
      </c>
      <c r="F53">
        <f t="shared" si="3"/>
        <v>19.666666666666668</v>
      </c>
      <c r="I53">
        <f t="shared" si="4"/>
        <v>46537.442993071032</v>
      </c>
      <c r="J53" s="16">
        <f t="shared" si="5"/>
        <v>3800.8236388095374</v>
      </c>
      <c r="K53" s="16">
        <f t="shared" si="6"/>
        <v>424.67673980727199</v>
      </c>
      <c r="L53" s="15">
        <f t="shared" si="7"/>
        <v>2</v>
      </c>
    </row>
    <row r="54" spans="2:12" x14ac:dyDescent="0.3">
      <c r="B54" s="11">
        <v>146.9</v>
      </c>
      <c r="C54">
        <f t="shared" si="0"/>
        <v>151233.33333333334</v>
      </c>
      <c r="D54">
        <f t="shared" si="1"/>
        <v>25469.333333333332</v>
      </c>
      <c r="E54">
        <f t="shared" si="2"/>
        <v>503</v>
      </c>
      <c r="F54">
        <f t="shared" si="3"/>
        <v>18</v>
      </c>
      <c r="I54">
        <f t="shared" si="4"/>
        <v>48107.940657788837</v>
      </c>
      <c r="J54" s="16">
        <f t="shared" si="5"/>
        <v>3956.7229285525382</v>
      </c>
      <c r="K54" s="16">
        <f t="shared" si="6"/>
        <v>326.00766862146048</v>
      </c>
      <c r="L54" s="15">
        <f t="shared" si="7"/>
        <v>0.57735026918962584</v>
      </c>
    </row>
    <row r="55" spans="2:12" x14ac:dyDescent="0.3">
      <c r="B55" s="11">
        <v>158.19999999999999</v>
      </c>
      <c r="C55">
        <f t="shared" si="0"/>
        <v>147867</v>
      </c>
      <c r="D55">
        <f t="shared" si="1"/>
        <v>24846</v>
      </c>
      <c r="E55">
        <f t="shared" si="2"/>
        <v>405</v>
      </c>
      <c r="F55">
        <f t="shared" si="3"/>
        <v>18.333333333333332</v>
      </c>
      <c r="I55">
        <f t="shared" si="4"/>
        <v>49360.607411173536</v>
      </c>
      <c r="J55" s="16">
        <f t="shared" si="5"/>
        <v>4066.9323820294826</v>
      </c>
      <c r="K55" s="16">
        <f t="shared" si="6"/>
        <v>253.04742638485774</v>
      </c>
      <c r="L55" s="15">
        <f t="shared" si="7"/>
        <v>3</v>
      </c>
    </row>
    <row r="56" spans="2:12" x14ac:dyDescent="0.3">
      <c r="B56" s="11">
        <v>169.5</v>
      </c>
      <c r="C56">
        <f t="shared" si="0"/>
        <v>144368.33333333334</v>
      </c>
      <c r="D56">
        <f t="shared" si="1"/>
        <v>24338.666666666668</v>
      </c>
      <c r="E56">
        <f t="shared" si="2"/>
        <v>319.33333333333331</v>
      </c>
      <c r="F56">
        <f t="shared" si="3"/>
        <v>18</v>
      </c>
      <c r="I56">
        <f t="shared" si="4"/>
        <v>50784.479256297709</v>
      </c>
      <c r="J56" s="16">
        <f t="shared" si="5"/>
        <v>4112.9836291107913</v>
      </c>
      <c r="K56" s="16">
        <f t="shared" si="6"/>
        <v>188.04875254394364</v>
      </c>
      <c r="L56" s="15">
        <f t="shared" si="7"/>
        <v>0.57735026918962584</v>
      </c>
    </row>
    <row r="57" spans="2:12" x14ac:dyDescent="0.3">
      <c r="B57" s="11">
        <v>180.8</v>
      </c>
      <c r="C57">
        <f t="shared" si="0"/>
        <v>140826.66666666666</v>
      </c>
      <c r="D57">
        <f t="shared" si="1"/>
        <v>23908.333333333332</v>
      </c>
      <c r="E57">
        <f t="shared" si="2"/>
        <v>260.66666666666669</v>
      </c>
      <c r="F57">
        <f t="shared" si="3"/>
        <v>16.666666666666668</v>
      </c>
      <c r="I57">
        <f t="shared" si="4"/>
        <v>51878.613188223644</v>
      </c>
      <c r="J57" s="16">
        <f t="shared" si="5"/>
        <v>4252.4139419079811</v>
      </c>
      <c r="K57" s="16">
        <f t="shared" si="6"/>
        <v>146.84118405043364</v>
      </c>
      <c r="L57" s="15">
        <f t="shared" si="7"/>
        <v>1</v>
      </c>
    </row>
    <row r="58" spans="2:12" x14ac:dyDescent="0.3">
      <c r="B58" s="11">
        <v>192.1</v>
      </c>
      <c r="C58">
        <f t="shared" si="0"/>
        <v>137389.66666666666</v>
      </c>
      <c r="D58">
        <f t="shared" si="1"/>
        <v>23520.333333333332</v>
      </c>
      <c r="E58">
        <f t="shared" si="2"/>
        <v>213</v>
      </c>
      <c r="F58">
        <f t="shared" si="3"/>
        <v>14.666666666666666</v>
      </c>
      <c r="I58">
        <f t="shared" si="4"/>
        <v>52970.418398699971</v>
      </c>
      <c r="J58" s="16">
        <f t="shared" si="5"/>
        <v>4325.1927510035175</v>
      </c>
      <c r="K58" s="16">
        <f t="shared" si="6"/>
        <v>113.01327355669333</v>
      </c>
      <c r="L58" s="15">
        <f t="shared" si="7"/>
        <v>1.1547005383792515</v>
      </c>
    </row>
    <row r="59" spans="2:12" x14ac:dyDescent="0.3">
      <c r="B59" s="11">
        <v>203.4</v>
      </c>
      <c r="C59">
        <f t="shared" si="0"/>
        <v>133722</v>
      </c>
      <c r="D59">
        <f t="shared" si="1"/>
        <v>23214.333333333332</v>
      </c>
      <c r="E59">
        <f t="shared" si="2"/>
        <v>175.33333333333334</v>
      </c>
      <c r="F59">
        <f t="shared" si="3"/>
        <v>15.666666666666666</v>
      </c>
      <c r="I59">
        <f t="shared" si="4"/>
        <v>53822.154648434502</v>
      </c>
      <c r="J59" s="16">
        <f t="shared" si="5"/>
        <v>4324.7444240478962</v>
      </c>
      <c r="K59" s="16">
        <f t="shared" si="6"/>
        <v>90.400958696981391</v>
      </c>
      <c r="L59" s="15">
        <f t="shared" si="7"/>
        <v>3.0550504633038997</v>
      </c>
    </row>
    <row r="60" spans="2:12" x14ac:dyDescent="0.3">
      <c r="B60" s="11">
        <v>214.7</v>
      </c>
      <c r="C60">
        <f t="shared" si="0"/>
        <v>130389.66666666667</v>
      </c>
      <c r="D60">
        <f t="shared" si="1"/>
        <v>22962</v>
      </c>
      <c r="E60">
        <f t="shared" si="2"/>
        <v>148.33333333333334</v>
      </c>
      <c r="F60">
        <f t="shared" si="3"/>
        <v>14.666666666666666</v>
      </c>
      <c r="I60">
        <f t="shared" si="4"/>
        <v>54805.035182301748</v>
      </c>
      <c r="J60" s="16">
        <f t="shared" si="5"/>
        <v>4293.3254011313884</v>
      </c>
      <c r="K60" s="16">
        <f t="shared" si="6"/>
        <v>66.613311982916272</v>
      </c>
      <c r="L60" s="15">
        <f t="shared" si="7"/>
        <v>2.8867513459481255</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94DC0-B289-4D9C-8BC1-D27E2314C6CB}">
  <dimension ref="A1:N56"/>
  <sheetViews>
    <sheetView zoomScale="69" zoomScaleNormal="69" workbookViewId="0">
      <selection activeCell="N71" sqref="N71"/>
    </sheetView>
  </sheetViews>
  <sheetFormatPr defaultRowHeight="14.4" x14ac:dyDescent="0.3"/>
  <sheetData>
    <row r="1" spans="1:1" ht="15.6" x14ac:dyDescent="0.3">
      <c r="A1" s="1" t="s">
        <v>1</v>
      </c>
    </row>
    <row r="2" spans="1:1" ht="15.6" x14ac:dyDescent="0.3">
      <c r="A2" s="3" t="s">
        <v>2</v>
      </c>
    </row>
    <row r="8" spans="1:1" x14ac:dyDescent="0.3">
      <c r="A8" t="s">
        <v>32</v>
      </c>
    </row>
    <row r="9" spans="1:1" x14ac:dyDescent="0.3">
      <c r="A9" t="s">
        <v>33</v>
      </c>
    </row>
    <row r="10" spans="1:1" x14ac:dyDescent="0.3">
      <c r="A10" t="s">
        <v>5</v>
      </c>
    </row>
    <row r="21" spans="3:14" x14ac:dyDescent="0.3">
      <c r="E21" s="8">
        <v>0</v>
      </c>
      <c r="F21" s="8">
        <v>11.2</v>
      </c>
      <c r="G21" s="8">
        <v>22.4</v>
      </c>
      <c r="H21" s="8">
        <v>33.6</v>
      </c>
      <c r="I21" s="8">
        <v>44.8</v>
      </c>
      <c r="J21" s="8">
        <v>56</v>
      </c>
      <c r="K21" s="8">
        <v>67.3</v>
      </c>
      <c r="L21" s="8">
        <v>78.5</v>
      </c>
      <c r="M21" s="8">
        <v>89.7</v>
      </c>
      <c r="N21" s="8">
        <v>100.9</v>
      </c>
    </row>
    <row r="22" spans="3:14" x14ac:dyDescent="0.3">
      <c r="C22" s="5" t="s">
        <v>34</v>
      </c>
      <c r="D22" t="s">
        <v>35</v>
      </c>
      <c r="E22">
        <v>58199</v>
      </c>
      <c r="F22">
        <v>52870</v>
      </c>
      <c r="G22">
        <v>47592</v>
      </c>
      <c r="H22">
        <v>42095</v>
      </c>
      <c r="I22">
        <v>36678</v>
      </c>
      <c r="J22">
        <v>31040</v>
      </c>
      <c r="K22">
        <v>25969</v>
      </c>
      <c r="L22">
        <v>21087</v>
      </c>
      <c r="M22">
        <v>16771</v>
      </c>
      <c r="N22">
        <v>13123</v>
      </c>
    </row>
    <row r="23" spans="3:14" x14ac:dyDescent="0.3">
      <c r="D23" t="s">
        <v>36</v>
      </c>
      <c r="E23">
        <v>64525</v>
      </c>
      <c r="F23">
        <v>53764</v>
      </c>
      <c r="G23">
        <v>44319</v>
      </c>
      <c r="H23">
        <v>36038</v>
      </c>
      <c r="I23">
        <v>29373</v>
      </c>
      <c r="J23">
        <v>23531</v>
      </c>
      <c r="K23">
        <v>18719</v>
      </c>
      <c r="L23">
        <v>14555</v>
      </c>
      <c r="M23">
        <v>11182</v>
      </c>
      <c r="N23">
        <v>8469</v>
      </c>
    </row>
    <row r="24" spans="3:14" x14ac:dyDescent="0.3">
      <c r="D24" t="s">
        <v>37</v>
      </c>
      <c r="E24">
        <v>105214</v>
      </c>
      <c r="F24">
        <v>94316</v>
      </c>
      <c r="G24">
        <v>82965</v>
      </c>
      <c r="H24">
        <v>71974</v>
      </c>
      <c r="I24">
        <v>60856</v>
      </c>
      <c r="J24">
        <v>50427</v>
      </c>
      <c r="K24">
        <v>40809</v>
      </c>
      <c r="L24">
        <v>32111</v>
      </c>
      <c r="M24">
        <v>24927</v>
      </c>
      <c r="N24">
        <v>18953</v>
      </c>
    </row>
    <row r="25" spans="3:14" x14ac:dyDescent="0.3">
      <c r="D25" t="s">
        <v>38</v>
      </c>
      <c r="E25">
        <v>40574</v>
      </c>
      <c r="F25">
        <v>35420</v>
      </c>
      <c r="G25">
        <v>30222</v>
      </c>
      <c r="H25">
        <v>25289</v>
      </c>
      <c r="I25">
        <v>20843</v>
      </c>
      <c r="J25">
        <v>17070</v>
      </c>
      <c r="K25">
        <v>13891</v>
      </c>
      <c r="L25">
        <v>11276</v>
      </c>
      <c r="M25">
        <v>9243</v>
      </c>
      <c r="N25">
        <v>7699</v>
      </c>
    </row>
    <row r="26" spans="3:14" x14ac:dyDescent="0.3">
      <c r="C26" s="5" t="s">
        <v>39</v>
      </c>
      <c r="D26" t="s">
        <v>12</v>
      </c>
      <c r="E26">
        <v>977</v>
      </c>
      <c r="F26">
        <v>366</v>
      </c>
      <c r="G26">
        <v>146</v>
      </c>
      <c r="H26">
        <v>59</v>
      </c>
      <c r="I26">
        <v>33</v>
      </c>
      <c r="J26">
        <v>25</v>
      </c>
      <c r="K26">
        <v>23</v>
      </c>
      <c r="L26">
        <v>16</v>
      </c>
      <c r="M26">
        <v>18</v>
      </c>
      <c r="N26">
        <v>17</v>
      </c>
    </row>
    <row r="27" spans="3:14" x14ac:dyDescent="0.3">
      <c r="D27" t="s">
        <v>14</v>
      </c>
      <c r="E27">
        <v>874</v>
      </c>
      <c r="F27">
        <v>228</v>
      </c>
      <c r="G27">
        <v>79</v>
      </c>
      <c r="H27">
        <v>38</v>
      </c>
      <c r="I27">
        <v>30</v>
      </c>
      <c r="J27">
        <v>26</v>
      </c>
      <c r="K27">
        <v>26</v>
      </c>
      <c r="L27">
        <v>20</v>
      </c>
      <c r="M27">
        <v>20</v>
      </c>
      <c r="N27">
        <v>19</v>
      </c>
    </row>
    <row r="28" spans="3:14" x14ac:dyDescent="0.3">
      <c r="D28" t="s">
        <v>40</v>
      </c>
      <c r="E28">
        <v>914</v>
      </c>
      <c r="F28">
        <v>365</v>
      </c>
      <c r="G28">
        <v>165</v>
      </c>
      <c r="H28">
        <v>83</v>
      </c>
      <c r="I28">
        <v>42</v>
      </c>
      <c r="J28">
        <v>29</v>
      </c>
      <c r="K28">
        <v>26</v>
      </c>
      <c r="L28">
        <v>19</v>
      </c>
      <c r="M28">
        <v>19</v>
      </c>
      <c r="N28">
        <v>21</v>
      </c>
    </row>
    <row r="29" spans="3:14" x14ac:dyDescent="0.3">
      <c r="C29" s="5" t="s">
        <v>41</v>
      </c>
      <c r="D29" t="s">
        <v>42</v>
      </c>
      <c r="E29">
        <v>31448</v>
      </c>
      <c r="F29">
        <v>27131</v>
      </c>
      <c r="G29">
        <v>23512</v>
      </c>
      <c r="H29">
        <v>20183</v>
      </c>
      <c r="I29">
        <v>17190</v>
      </c>
      <c r="J29">
        <v>14708</v>
      </c>
      <c r="K29">
        <v>12440</v>
      </c>
      <c r="L29">
        <v>10555</v>
      </c>
      <c r="M29">
        <v>8878</v>
      </c>
      <c r="N29">
        <v>7390</v>
      </c>
    </row>
    <row r="30" spans="3:14" x14ac:dyDescent="0.3">
      <c r="D30" t="s">
        <v>43</v>
      </c>
      <c r="E30">
        <v>12702</v>
      </c>
      <c r="F30">
        <v>9856</v>
      </c>
      <c r="G30">
        <v>7596</v>
      </c>
      <c r="H30">
        <v>5668</v>
      </c>
      <c r="I30">
        <v>4240</v>
      </c>
      <c r="J30">
        <v>3187</v>
      </c>
      <c r="K30">
        <v>2396</v>
      </c>
      <c r="L30">
        <v>1813</v>
      </c>
      <c r="M30">
        <v>1344</v>
      </c>
      <c r="N30">
        <v>1005</v>
      </c>
    </row>
    <row r="31" spans="3:14" x14ac:dyDescent="0.3">
      <c r="D31" t="s">
        <v>44</v>
      </c>
      <c r="E31">
        <v>23852</v>
      </c>
      <c r="F31">
        <v>19261</v>
      </c>
      <c r="G31">
        <v>15751</v>
      </c>
      <c r="H31">
        <v>12948</v>
      </c>
      <c r="I31">
        <v>10668</v>
      </c>
      <c r="J31">
        <v>8845</v>
      </c>
      <c r="K31">
        <v>7282</v>
      </c>
      <c r="L31">
        <v>6046</v>
      </c>
      <c r="M31">
        <v>5041</v>
      </c>
      <c r="N31">
        <v>4181</v>
      </c>
    </row>
    <row r="32" spans="3:14" x14ac:dyDescent="0.3">
      <c r="C32" s="5" t="s">
        <v>45</v>
      </c>
      <c r="D32" t="s">
        <v>46</v>
      </c>
      <c r="E32">
        <v>101</v>
      </c>
      <c r="F32">
        <v>66</v>
      </c>
      <c r="G32">
        <v>45</v>
      </c>
      <c r="H32">
        <v>36</v>
      </c>
      <c r="I32">
        <v>31</v>
      </c>
      <c r="J32">
        <v>28</v>
      </c>
      <c r="K32">
        <v>28</v>
      </c>
      <c r="L32">
        <v>27</v>
      </c>
      <c r="M32">
        <v>24</v>
      </c>
      <c r="N32">
        <v>22</v>
      </c>
    </row>
    <row r="33" spans="3:14" x14ac:dyDescent="0.3">
      <c r="D33" t="s">
        <v>47</v>
      </c>
      <c r="E33">
        <v>232</v>
      </c>
      <c r="F33">
        <v>118</v>
      </c>
      <c r="G33">
        <v>74</v>
      </c>
      <c r="H33">
        <v>44</v>
      </c>
      <c r="I33">
        <v>43</v>
      </c>
      <c r="J33">
        <v>31</v>
      </c>
      <c r="K33">
        <v>27</v>
      </c>
      <c r="L33">
        <v>28</v>
      </c>
      <c r="M33">
        <v>24</v>
      </c>
      <c r="N33">
        <v>23</v>
      </c>
    </row>
    <row r="34" spans="3:14" x14ac:dyDescent="0.3">
      <c r="D34" t="s">
        <v>48</v>
      </c>
      <c r="E34">
        <v>655</v>
      </c>
      <c r="F34">
        <v>410</v>
      </c>
      <c r="G34">
        <v>249</v>
      </c>
      <c r="H34">
        <v>150</v>
      </c>
      <c r="I34">
        <v>97</v>
      </c>
      <c r="J34">
        <v>65</v>
      </c>
      <c r="K34">
        <v>54</v>
      </c>
      <c r="L34">
        <v>39</v>
      </c>
      <c r="M34">
        <v>34</v>
      </c>
      <c r="N34">
        <v>27</v>
      </c>
    </row>
    <row r="35" spans="3:14" x14ac:dyDescent="0.3">
      <c r="C35" s="5" t="s">
        <v>49</v>
      </c>
      <c r="D35" t="s">
        <v>9</v>
      </c>
      <c r="E35">
        <v>40</v>
      </c>
      <c r="F35">
        <v>33</v>
      </c>
      <c r="G35">
        <v>26</v>
      </c>
      <c r="H35">
        <v>24</v>
      </c>
      <c r="I35">
        <v>27</v>
      </c>
      <c r="J35">
        <v>22</v>
      </c>
      <c r="K35">
        <v>20</v>
      </c>
      <c r="L35">
        <v>23</v>
      </c>
      <c r="M35">
        <v>17</v>
      </c>
      <c r="N35">
        <v>19</v>
      </c>
    </row>
    <row r="36" spans="3:14" x14ac:dyDescent="0.3">
      <c r="D36" t="s">
        <v>26</v>
      </c>
      <c r="E36">
        <v>43</v>
      </c>
      <c r="F36">
        <v>34</v>
      </c>
      <c r="G36">
        <v>28</v>
      </c>
      <c r="H36">
        <v>25</v>
      </c>
      <c r="I36">
        <v>24</v>
      </c>
      <c r="J36">
        <v>22</v>
      </c>
      <c r="K36">
        <v>21</v>
      </c>
      <c r="L36">
        <v>18</v>
      </c>
      <c r="M36">
        <v>20</v>
      </c>
      <c r="N36">
        <v>20</v>
      </c>
    </row>
    <row r="37" spans="3:14" x14ac:dyDescent="0.3">
      <c r="D37" t="s">
        <v>28</v>
      </c>
      <c r="E37">
        <v>38</v>
      </c>
      <c r="F37">
        <v>33</v>
      </c>
      <c r="G37">
        <v>32</v>
      </c>
      <c r="H37">
        <v>27</v>
      </c>
      <c r="I37">
        <v>23</v>
      </c>
      <c r="J37">
        <v>26</v>
      </c>
      <c r="K37">
        <v>22</v>
      </c>
      <c r="L37">
        <v>22</v>
      </c>
      <c r="M37">
        <v>22</v>
      </c>
      <c r="N37">
        <v>22</v>
      </c>
    </row>
    <row r="38" spans="3:14" x14ac:dyDescent="0.3">
      <c r="C38" s="5" t="s">
        <v>50</v>
      </c>
      <c r="D38" t="s">
        <v>51</v>
      </c>
      <c r="E38">
        <v>51</v>
      </c>
      <c r="F38">
        <v>41</v>
      </c>
      <c r="G38">
        <v>39</v>
      </c>
      <c r="H38">
        <v>26</v>
      </c>
      <c r="I38">
        <v>25</v>
      </c>
      <c r="J38">
        <v>28</v>
      </c>
      <c r="K38">
        <v>20</v>
      </c>
      <c r="L38">
        <v>20</v>
      </c>
      <c r="M38">
        <v>18</v>
      </c>
      <c r="N38">
        <v>18</v>
      </c>
    </row>
    <row r="39" spans="3:14" x14ac:dyDescent="0.3">
      <c r="D39" t="s">
        <v>52</v>
      </c>
      <c r="E39">
        <v>48</v>
      </c>
      <c r="F39">
        <v>39</v>
      </c>
      <c r="G39">
        <v>32</v>
      </c>
      <c r="H39">
        <v>32</v>
      </c>
      <c r="I39">
        <v>25</v>
      </c>
      <c r="J39">
        <v>26</v>
      </c>
      <c r="K39">
        <v>26</v>
      </c>
      <c r="L39">
        <v>21</v>
      </c>
      <c r="M39">
        <v>19</v>
      </c>
      <c r="N39">
        <v>16</v>
      </c>
    </row>
    <row r="40" spans="3:14" x14ac:dyDescent="0.3">
      <c r="D40" t="s">
        <v>53</v>
      </c>
      <c r="E40">
        <v>52</v>
      </c>
      <c r="F40">
        <v>40</v>
      </c>
      <c r="G40">
        <v>32</v>
      </c>
      <c r="H40">
        <v>27</v>
      </c>
      <c r="I40">
        <v>23</v>
      </c>
      <c r="J40">
        <v>26</v>
      </c>
      <c r="K40">
        <v>24</v>
      </c>
      <c r="L40">
        <v>23</v>
      </c>
      <c r="M40">
        <v>24</v>
      </c>
      <c r="N40">
        <v>20</v>
      </c>
    </row>
    <row r="43" spans="3:14" x14ac:dyDescent="0.3">
      <c r="D43" s="7" t="s">
        <v>54</v>
      </c>
      <c r="E43" s="7">
        <v>0</v>
      </c>
      <c r="F43" s="7">
        <v>11.2</v>
      </c>
      <c r="G43" s="7">
        <v>22.4</v>
      </c>
      <c r="H43" s="7">
        <v>33.6</v>
      </c>
      <c r="I43" s="7">
        <v>44.8</v>
      </c>
      <c r="J43" s="7">
        <v>56</v>
      </c>
      <c r="K43" s="7">
        <v>67.3</v>
      </c>
      <c r="L43" s="7">
        <v>78.5</v>
      </c>
      <c r="M43" s="7">
        <v>89.7</v>
      </c>
      <c r="N43" s="7">
        <v>100.9</v>
      </c>
    </row>
    <row r="44" spans="3:14" x14ac:dyDescent="0.3">
      <c r="C44" t="s">
        <v>67</v>
      </c>
      <c r="D44" s="5" t="s">
        <v>34</v>
      </c>
      <c r="E44" s="4">
        <f>AVERAGE(E22:E25)</f>
        <v>67128</v>
      </c>
      <c r="F44" s="4">
        <f t="shared" ref="F44:N44" si="0">AVERAGE(F22:F25)</f>
        <v>59092.5</v>
      </c>
      <c r="G44" s="4">
        <f t="shared" si="0"/>
        <v>51274.5</v>
      </c>
      <c r="H44" s="4">
        <f t="shared" si="0"/>
        <v>43849</v>
      </c>
      <c r="I44" s="4">
        <f t="shared" si="0"/>
        <v>36937.5</v>
      </c>
      <c r="J44" s="4">
        <f t="shared" si="0"/>
        <v>30517</v>
      </c>
      <c r="K44" s="4">
        <f t="shared" si="0"/>
        <v>24847</v>
      </c>
      <c r="L44" s="4">
        <f t="shared" si="0"/>
        <v>19757.25</v>
      </c>
      <c r="M44" s="4">
        <f t="shared" si="0"/>
        <v>15530.75</v>
      </c>
      <c r="N44" s="4">
        <f t="shared" si="0"/>
        <v>12061</v>
      </c>
    </row>
    <row r="45" spans="3:14" x14ac:dyDescent="0.3">
      <c r="D45" s="5" t="s">
        <v>39</v>
      </c>
      <c r="E45" s="4">
        <f>AVERAGE(E26:E28)</f>
        <v>921.66666666666663</v>
      </c>
      <c r="F45" s="4">
        <f t="shared" ref="F45:N45" si="1">AVERAGE(F26:F28)</f>
        <v>319.66666666666669</v>
      </c>
      <c r="G45" s="4">
        <f t="shared" si="1"/>
        <v>130</v>
      </c>
      <c r="H45" s="4">
        <f t="shared" si="1"/>
        <v>60</v>
      </c>
      <c r="I45" s="4">
        <f t="shared" si="1"/>
        <v>35</v>
      </c>
      <c r="J45" s="4">
        <f t="shared" si="1"/>
        <v>26.666666666666668</v>
      </c>
      <c r="K45" s="4">
        <f t="shared" si="1"/>
        <v>25</v>
      </c>
      <c r="L45" s="4">
        <f t="shared" si="1"/>
        <v>18.333333333333332</v>
      </c>
      <c r="M45" s="4">
        <f t="shared" si="1"/>
        <v>19</v>
      </c>
      <c r="N45" s="4">
        <f t="shared" si="1"/>
        <v>19</v>
      </c>
    </row>
    <row r="46" spans="3:14" x14ac:dyDescent="0.3">
      <c r="D46" s="5" t="s">
        <v>41</v>
      </c>
      <c r="E46" s="4">
        <f>AVERAGE(E29:E31)</f>
        <v>22667.333333333332</v>
      </c>
      <c r="F46" s="4">
        <f t="shared" ref="F46:N46" si="2">AVERAGE(F29:F31)</f>
        <v>18749.333333333332</v>
      </c>
      <c r="G46" s="4">
        <f t="shared" si="2"/>
        <v>15619.666666666666</v>
      </c>
      <c r="H46" s="4">
        <f t="shared" si="2"/>
        <v>12933</v>
      </c>
      <c r="I46" s="4">
        <f t="shared" si="2"/>
        <v>10699.333333333334</v>
      </c>
      <c r="J46" s="4">
        <f t="shared" si="2"/>
        <v>8913.3333333333339</v>
      </c>
      <c r="K46" s="4">
        <f t="shared" si="2"/>
        <v>7372.666666666667</v>
      </c>
      <c r="L46" s="4">
        <f t="shared" si="2"/>
        <v>6138</v>
      </c>
      <c r="M46" s="4">
        <f t="shared" si="2"/>
        <v>5087.666666666667</v>
      </c>
      <c r="N46" s="4">
        <f t="shared" si="2"/>
        <v>4192</v>
      </c>
    </row>
    <row r="47" spans="3:14" x14ac:dyDescent="0.3">
      <c r="D47" s="5" t="s">
        <v>45</v>
      </c>
      <c r="E47" s="4">
        <f>AVERAGE(E32:E34)</f>
        <v>329.33333333333331</v>
      </c>
      <c r="F47" s="4">
        <f t="shared" ref="F47:N47" si="3">AVERAGE(F32:F34)</f>
        <v>198</v>
      </c>
      <c r="G47" s="4">
        <f t="shared" si="3"/>
        <v>122.66666666666667</v>
      </c>
      <c r="H47" s="4">
        <f t="shared" si="3"/>
        <v>76.666666666666671</v>
      </c>
      <c r="I47" s="4">
        <f t="shared" si="3"/>
        <v>57</v>
      </c>
      <c r="J47" s="4">
        <f t="shared" si="3"/>
        <v>41.333333333333336</v>
      </c>
      <c r="K47" s="4">
        <f t="shared" si="3"/>
        <v>36.333333333333336</v>
      </c>
      <c r="L47" s="4">
        <f t="shared" si="3"/>
        <v>31.333333333333332</v>
      </c>
      <c r="M47" s="4">
        <f t="shared" si="3"/>
        <v>27.333333333333332</v>
      </c>
      <c r="N47" s="4">
        <f t="shared" si="3"/>
        <v>24</v>
      </c>
    </row>
    <row r="48" spans="3:14" x14ac:dyDescent="0.3">
      <c r="D48" s="5" t="s">
        <v>49</v>
      </c>
      <c r="E48" s="4">
        <f>AVERAGE(E35:E37)</f>
        <v>40.333333333333336</v>
      </c>
      <c r="F48" s="4">
        <f t="shared" ref="F48:N48" si="4">AVERAGE(F35:F37)</f>
        <v>33.333333333333336</v>
      </c>
      <c r="G48" s="4">
        <f t="shared" si="4"/>
        <v>28.666666666666668</v>
      </c>
      <c r="H48" s="4">
        <f t="shared" si="4"/>
        <v>25.333333333333332</v>
      </c>
      <c r="I48" s="4">
        <f t="shared" si="4"/>
        <v>24.666666666666668</v>
      </c>
      <c r="J48" s="4">
        <f t="shared" si="4"/>
        <v>23.333333333333332</v>
      </c>
      <c r="K48" s="4">
        <f t="shared" si="4"/>
        <v>21</v>
      </c>
      <c r="L48" s="4">
        <f t="shared" si="4"/>
        <v>21</v>
      </c>
      <c r="M48" s="4">
        <f t="shared" si="4"/>
        <v>19.666666666666668</v>
      </c>
      <c r="N48" s="4">
        <f t="shared" si="4"/>
        <v>20.333333333333332</v>
      </c>
    </row>
    <row r="49" spans="3:14" x14ac:dyDescent="0.3">
      <c r="D49" s="5" t="s">
        <v>50</v>
      </c>
      <c r="E49" s="4">
        <f>AVERAGE(E38:E40)</f>
        <v>50.333333333333336</v>
      </c>
      <c r="F49" s="4">
        <f t="shared" ref="F49:N49" si="5">AVERAGE(F38:F40)</f>
        <v>40</v>
      </c>
      <c r="G49" s="4">
        <f t="shared" si="5"/>
        <v>34.333333333333336</v>
      </c>
      <c r="H49" s="4">
        <f t="shared" si="5"/>
        <v>28.333333333333332</v>
      </c>
      <c r="I49" s="4">
        <f t="shared" si="5"/>
        <v>24.333333333333332</v>
      </c>
      <c r="J49" s="4">
        <f t="shared" si="5"/>
        <v>26.666666666666668</v>
      </c>
      <c r="K49" s="4">
        <f t="shared" si="5"/>
        <v>23.333333333333332</v>
      </c>
      <c r="L49" s="4">
        <f t="shared" si="5"/>
        <v>21.333333333333332</v>
      </c>
      <c r="M49" s="4">
        <f t="shared" si="5"/>
        <v>20.333333333333332</v>
      </c>
      <c r="N49" s="4">
        <f t="shared" si="5"/>
        <v>18</v>
      </c>
    </row>
    <row r="50" spans="3:14" x14ac:dyDescent="0.3">
      <c r="D50" s="5"/>
      <c r="E50" s="4"/>
      <c r="F50" s="4"/>
      <c r="G50" s="4"/>
      <c r="H50" s="4"/>
      <c r="I50" s="4"/>
      <c r="J50" s="4"/>
      <c r="K50" s="4"/>
      <c r="L50" s="4"/>
      <c r="M50" s="4"/>
      <c r="N50" s="4"/>
    </row>
    <row r="51" spans="3:14" x14ac:dyDescent="0.3">
      <c r="C51" t="s">
        <v>68</v>
      </c>
      <c r="D51" s="5" t="s">
        <v>34</v>
      </c>
      <c r="E51" s="4">
        <f>STDEV(E22:E25)</f>
        <v>27338.379383813764</v>
      </c>
      <c r="F51" s="4">
        <f t="shared" ref="F51:N51" si="6">STDEV(F22:F25)</f>
        <v>24954.589604586436</v>
      </c>
      <c r="G51" s="4">
        <f t="shared" si="6"/>
        <v>22430.896348563514</v>
      </c>
      <c r="H51" s="4">
        <f t="shared" si="6"/>
        <v>19996.478539982985</v>
      </c>
      <c r="I51" s="4">
        <f t="shared" si="6"/>
        <v>17208.685529890616</v>
      </c>
      <c r="J51" s="4">
        <f t="shared" si="6"/>
        <v>14448.848097109103</v>
      </c>
      <c r="K51" s="4">
        <f t="shared" si="6"/>
        <v>11742.098733474637</v>
      </c>
      <c r="L51" s="4">
        <f t="shared" si="6"/>
        <v>9190.1828191826517</v>
      </c>
      <c r="M51" s="4">
        <f t="shared" si="6"/>
        <v>7030.2954122379051</v>
      </c>
      <c r="N51" s="4">
        <f t="shared" si="6"/>
        <v>5181.92422432697</v>
      </c>
    </row>
    <row r="52" spans="3:14" x14ac:dyDescent="0.3">
      <c r="D52" s="5" t="s">
        <v>39</v>
      </c>
      <c r="E52" s="4">
        <f>STDEV(E26:E28)</f>
        <v>51.926229723843164</v>
      </c>
      <c r="F52" s="4">
        <f t="shared" ref="F52:N52" si="7">STDEV(F26:F28)</f>
        <v>79.387236589601372</v>
      </c>
      <c r="G52" s="4">
        <f t="shared" si="7"/>
        <v>45.177427992306072</v>
      </c>
      <c r="H52" s="4">
        <f t="shared" si="7"/>
        <v>22.516660498395403</v>
      </c>
      <c r="I52" s="4">
        <f t="shared" si="7"/>
        <v>6.2449979983983983</v>
      </c>
      <c r="J52" s="4">
        <f t="shared" si="7"/>
        <v>2.0816659994661331</v>
      </c>
      <c r="K52" s="4">
        <f t="shared" si="7"/>
        <v>1.7320508075688772</v>
      </c>
      <c r="L52" s="4">
        <f t="shared" si="7"/>
        <v>2.0816659994661331</v>
      </c>
      <c r="M52" s="4">
        <f t="shared" si="7"/>
        <v>1</v>
      </c>
      <c r="N52" s="4">
        <f t="shared" si="7"/>
        <v>2</v>
      </c>
    </row>
    <row r="53" spans="3:14" x14ac:dyDescent="0.3">
      <c r="D53" s="5" t="s">
        <v>41</v>
      </c>
      <c r="E53" s="4">
        <f>STDEV(E29:E31)</f>
        <v>9428.9822002872279</v>
      </c>
      <c r="F53" s="4">
        <f t="shared" ref="F53:N53" si="8">STDEV(F29:F31)</f>
        <v>8648.8587879172428</v>
      </c>
      <c r="G53" s="4">
        <f t="shared" si="8"/>
        <v>7958.8127464674853</v>
      </c>
      <c r="H53" s="4">
        <f t="shared" si="8"/>
        <v>7257.5116258949256</v>
      </c>
      <c r="I53" s="4">
        <f t="shared" si="8"/>
        <v>6475.0568594672077</v>
      </c>
      <c r="J53" s="4">
        <f t="shared" si="8"/>
        <v>5760.8039658830021</v>
      </c>
      <c r="K53" s="4">
        <f t="shared" si="8"/>
        <v>5022.6137949610784</v>
      </c>
      <c r="L53" s="4">
        <f t="shared" si="8"/>
        <v>4371.7260893152943</v>
      </c>
      <c r="M53" s="4">
        <f t="shared" si="8"/>
        <v>3767.2167887358614</v>
      </c>
      <c r="N53" s="4">
        <f t="shared" si="8"/>
        <v>3192.5142129675792</v>
      </c>
    </row>
    <row r="54" spans="3:14" x14ac:dyDescent="0.3">
      <c r="D54" s="5" t="s">
        <v>45</v>
      </c>
      <c r="E54" s="4">
        <f>STDEV(E32:E34)</f>
        <v>289.54159171582472</v>
      </c>
      <c r="F54" s="4">
        <f t="shared" ref="F54:N54" si="9">STDEV(F32:F34)</f>
        <v>185.42923178398814</v>
      </c>
      <c r="G54" s="4">
        <f t="shared" si="9"/>
        <v>110.36454744768962</v>
      </c>
      <c r="H54" s="4">
        <f t="shared" si="9"/>
        <v>63.634372263214274</v>
      </c>
      <c r="I54" s="4">
        <f t="shared" si="9"/>
        <v>35.156791662493895</v>
      </c>
      <c r="J54" s="4">
        <f t="shared" si="9"/>
        <v>20.550750189064473</v>
      </c>
      <c r="K54" s="4">
        <f t="shared" si="9"/>
        <v>15.307950004273376</v>
      </c>
      <c r="L54" s="4">
        <f t="shared" si="9"/>
        <v>6.6583281184793872</v>
      </c>
      <c r="M54" s="4">
        <f t="shared" si="9"/>
        <v>5.7735026918962511</v>
      </c>
      <c r="N54" s="4">
        <f t="shared" si="9"/>
        <v>2.6457513110645907</v>
      </c>
    </row>
    <row r="55" spans="3:14" x14ac:dyDescent="0.3">
      <c r="D55" s="5" t="s">
        <v>49</v>
      </c>
      <c r="E55" s="4">
        <f>STDEV(E35:E37)</f>
        <v>2.5166114784235831</v>
      </c>
      <c r="F55" s="4">
        <f t="shared" ref="F55:N55" si="10">STDEV(F35:F37)</f>
        <v>0.57735026918962584</v>
      </c>
      <c r="G55" s="4">
        <f t="shared" si="10"/>
        <v>3.0550504633038935</v>
      </c>
      <c r="H55" s="4">
        <f t="shared" si="10"/>
        <v>1.5275252316519465</v>
      </c>
      <c r="I55" s="4">
        <f t="shared" si="10"/>
        <v>2.0816659994661331</v>
      </c>
      <c r="J55" s="4">
        <f t="shared" si="10"/>
        <v>2.3094010767585034</v>
      </c>
      <c r="K55" s="4">
        <f t="shared" si="10"/>
        <v>1</v>
      </c>
      <c r="L55" s="4">
        <f t="shared" si="10"/>
        <v>2.6457513110645907</v>
      </c>
      <c r="M55" s="4">
        <f t="shared" si="10"/>
        <v>2.5166114784235907</v>
      </c>
      <c r="N55" s="4">
        <f t="shared" si="10"/>
        <v>1.5275252316519465</v>
      </c>
    </row>
    <row r="56" spans="3:14" x14ac:dyDescent="0.3">
      <c r="D56" s="5" t="s">
        <v>50</v>
      </c>
      <c r="E56" s="4">
        <f>STDEV(E38:E40)</f>
        <v>2.0816659994661326</v>
      </c>
      <c r="F56" s="4">
        <f t="shared" ref="F56:N56" si="11">STDEV(F38:F40)</f>
        <v>1</v>
      </c>
      <c r="G56" s="4">
        <f t="shared" si="11"/>
        <v>4.0414518843273806</v>
      </c>
      <c r="H56" s="4">
        <f t="shared" si="11"/>
        <v>3.2145502536643185</v>
      </c>
      <c r="I56" s="4">
        <f t="shared" si="11"/>
        <v>1.1547005383792515</v>
      </c>
      <c r="J56" s="4">
        <f t="shared" si="11"/>
        <v>1.1547005383792515</v>
      </c>
      <c r="K56" s="4">
        <f t="shared" si="11"/>
        <v>3.0550504633038997</v>
      </c>
      <c r="L56" s="4">
        <f t="shared" si="11"/>
        <v>1.5275252316519465</v>
      </c>
      <c r="M56" s="4">
        <f t="shared" si="11"/>
        <v>3.2145502536643242</v>
      </c>
      <c r="N56" s="4">
        <f t="shared" si="11"/>
        <v>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DC4FC-3532-4487-AA32-ECFD1A4E3C74}">
  <dimension ref="A1:T54"/>
  <sheetViews>
    <sheetView topLeftCell="A48" zoomScale="70" zoomScaleNormal="70" workbookViewId="0">
      <selection activeCell="Y33" sqref="Y33"/>
    </sheetView>
  </sheetViews>
  <sheetFormatPr defaultRowHeight="14.4" x14ac:dyDescent="0.3"/>
  <sheetData>
    <row r="1" spans="1:1" ht="15.6" x14ac:dyDescent="0.3">
      <c r="A1" s="1" t="s">
        <v>1</v>
      </c>
    </row>
    <row r="2" spans="1:1" ht="15.6" x14ac:dyDescent="0.3">
      <c r="A2" s="3" t="s">
        <v>2</v>
      </c>
    </row>
    <row r="7" spans="1:1" x14ac:dyDescent="0.3">
      <c r="A7" t="s">
        <v>3</v>
      </c>
    </row>
    <row r="8" spans="1:1" x14ac:dyDescent="0.3">
      <c r="A8" t="s">
        <v>4</v>
      </c>
    </row>
    <row r="9" spans="1:1" x14ac:dyDescent="0.3">
      <c r="A9" t="s">
        <v>5</v>
      </c>
    </row>
    <row r="29" spans="3:14" x14ac:dyDescent="0.3">
      <c r="E29" s="5" cm="1">
        <f t="array" ref="E29:N29">[1]Sheet6!B32:K32</f>
        <v>0</v>
      </c>
      <c r="F29" s="5">
        <v>11.2</v>
      </c>
      <c r="G29" s="5">
        <v>22.3</v>
      </c>
      <c r="H29" s="5">
        <v>33.5</v>
      </c>
      <c r="I29" s="5">
        <v>44.6</v>
      </c>
      <c r="J29" s="5">
        <v>55.8</v>
      </c>
      <c r="K29" s="5">
        <v>66.900000000000006</v>
      </c>
      <c r="L29" s="5">
        <v>78.099999999999994</v>
      </c>
      <c r="M29" s="5">
        <v>89.2</v>
      </c>
      <c r="N29" s="5">
        <v>100.4</v>
      </c>
    </row>
    <row r="30" spans="3:14" x14ac:dyDescent="0.3">
      <c r="C30" t="s">
        <v>6</v>
      </c>
      <c r="D30" t="s">
        <v>7</v>
      </c>
      <c r="E30">
        <v>58489</v>
      </c>
      <c r="F30">
        <v>43649</v>
      </c>
      <c r="G30">
        <v>31284</v>
      </c>
      <c r="H30">
        <v>21973</v>
      </c>
      <c r="I30">
        <v>15253</v>
      </c>
      <c r="J30">
        <v>10535</v>
      </c>
      <c r="K30">
        <v>7104</v>
      </c>
      <c r="L30">
        <v>4728</v>
      </c>
      <c r="M30">
        <v>3050</v>
      </c>
      <c r="N30">
        <v>1986</v>
      </c>
    </row>
    <row r="31" spans="3:14" x14ac:dyDescent="0.3">
      <c r="D31" t="s">
        <v>8</v>
      </c>
      <c r="E31">
        <v>33963</v>
      </c>
      <c r="F31">
        <v>22936</v>
      </c>
      <c r="G31">
        <v>14604</v>
      </c>
      <c r="H31">
        <v>8912</v>
      </c>
      <c r="I31">
        <v>5248</v>
      </c>
      <c r="J31">
        <v>3095</v>
      </c>
      <c r="K31">
        <v>1801</v>
      </c>
      <c r="L31">
        <v>1065</v>
      </c>
      <c r="M31">
        <v>643</v>
      </c>
      <c r="N31">
        <v>395</v>
      </c>
    </row>
    <row r="32" spans="3:14" x14ac:dyDescent="0.3">
      <c r="D32" t="s">
        <v>9</v>
      </c>
      <c r="E32">
        <v>82870</v>
      </c>
      <c r="F32">
        <v>60992</v>
      </c>
      <c r="G32">
        <v>41530</v>
      </c>
      <c r="H32">
        <v>25876</v>
      </c>
      <c r="I32">
        <v>15215</v>
      </c>
      <c r="J32">
        <v>8474</v>
      </c>
      <c r="K32">
        <v>4613</v>
      </c>
      <c r="L32">
        <v>2485</v>
      </c>
      <c r="M32">
        <v>1283</v>
      </c>
      <c r="N32">
        <v>696</v>
      </c>
    </row>
    <row r="33" spans="2:20" x14ac:dyDescent="0.3">
      <c r="C33" t="s">
        <v>10</v>
      </c>
      <c r="D33" t="s">
        <v>11</v>
      </c>
      <c r="E33">
        <v>3398</v>
      </c>
      <c r="F33">
        <v>3383</v>
      </c>
      <c r="G33">
        <v>3405</v>
      </c>
      <c r="H33">
        <v>3392</v>
      </c>
      <c r="I33">
        <v>3334</v>
      </c>
      <c r="J33">
        <v>3279</v>
      </c>
      <c r="K33">
        <v>3244</v>
      </c>
      <c r="L33">
        <v>3224</v>
      </c>
      <c r="M33">
        <v>3187</v>
      </c>
      <c r="N33">
        <v>3147</v>
      </c>
    </row>
    <row r="34" spans="2:20" x14ac:dyDescent="0.3">
      <c r="D34" t="s">
        <v>12</v>
      </c>
      <c r="E34">
        <v>4134</v>
      </c>
      <c r="F34">
        <v>4169</v>
      </c>
      <c r="G34">
        <v>4095</v>
      </c>
      <c r="H34">
        <v>3998</v>
      </c>
      <c r="I34">
        <v>3950</v>
      </c>
      <c r="J34">
        <v>3838</v>
      </c>
      <c r="K34">
        <v>3734</v>
      </c>
      <c r="L34">
        <v>3650</v>
      </c>
      <c r="M34">
        <v>3631</v>
      </c>
      <c r="N34">
        <v>3552</v>
      </c>
    </row>
    <row r="35" spans="2:20" x14ac:dyDescent="0.3">
      <c r="D35" t="s">
        <v>13</v>
      </c>
      <c r="E35">
        <v>5465</v>
      </c>
      <c r="F35">
        <v>5569</v>
      </c>
      <c r="G35">
        <v>5617</v>
      </c>
      <c r="H35">
        <v>5689</v>
      </c>
      <c r="I35">
        <v>5620</v>
      </c>
      <c r="J35">
        <v>5587</v>
      </c>
      <c r="K35">
        <v>5620</v>
      </c>
      <c r="L35">
        <v>5491</v>
      </c>
      <c r="M35">
        <v>5508</v>
      </c>
      <c r="N35">
        <v>5426</v>
      </c>
    </row>
    <row r="36" spans="2:20" x14ac:dyDescent="0.3">
      <c r="D36" t="s">
        <v>14</v>
      </c>
      <c r="E36">
        <v>5524</v>
      </c>
      <c r="F36">
        <v>5445</v>
      </c>
      <c r="G36">
        <v>5332</v>
      </c>
      <c r="H36">
        <v>5202</v>
      </c>
      <c r="I36">
        <v>5160</v>
      </c>
      <c r="J36">
        <v>5124</v>
      </c>
      <c r="K36">
        <v>5045</v>
      </c>
      <c r="L36">
        <v>5014</v>
      </c>
      <c r="M36">
        <v>4917</v>
      </c>
      <c r="N36">
        <v>4808</v>
      </c>
    </row>
    <row r="38" spans="2:20" x14ac:dyDescent="0.3">
      <c r="E38" s="5">
        <f>E29</f>
        <v>0</v>
      </c>
      <c r="F38" s="5">
        <f t="shared" ref="F38:N38" si="0">F29</f>
        <v>11.2</v>
      </c>
      <c r="G38" s="5">
        <f t="shared" si="0"/>
        <v>22.3</v>
      </c>
      <c r="H38" s="5">
        <f t="shared" si="0"/>
        <v>33.5</v>
      </c>
      <c r="I38" s="5">
        <f t="shared" si="0"/>
        <v>44.6</v>
      </c>
      <c r="J38" s="5">
        <f t="shared" si="0"/>
        <v>55.8</v>
      </c>
      <c r="K38" s="5">
        <f t="shared" si="0"/>
        <v>66.900000000000006</v>
      </c>
      <c r="L38" s="5">
        <f t="shared" si="0"/>
        <v>78.099999999999994</v>
      </c>
      <c r="M38" s="5">
        <f t="shared" si="0"/>
        <v>89.2</v>
      </c>
      <c r="N38" s="5">
        <f t="shared" si="0"/>
        <v>100.4</v>
      </c>
    </row>
    <row r="39" spans="2:20" x14ac:dyDescent="0.3">
      <c r="D39" t="s">
        <v>6</v>
      </c>
      <c r="E39" s="4">
        <f>AVERAGE(E30:E32)</f>
        <v>58440.666666666664</v>
      </c>
      <c r="F39" s="4">
        <f t="shared" ref="F39:N39" si="1">AVERAGE(F30:F32)</f>
        <v>42525.666666666664</v>
      </c>
      <c r="G39" s="4">
        <f t="shared" si="1"/>
        <v>29139.333333333332</v>
      </c>
      <c r="H39" s="4">
        <f t="shared" si="1"/>
        <v>18920.333333333332</v>
      </c>
      <c r="I39" s="4">
        <f t="shared" si="1"/>
        <v>11905.333333333334</v>
      </c>
      <c r="J39" s="4">
        <f t="shared" si="1"/>
        <v>7368</v>
      </c>
      <c r="K39" s="4">
        <f t="shared" si="1"/>
        <v>4506</v>
      </c>
      <c r="L39" s="4">
        <f t="shared" si="1"/>
        <v>2759.3333333333335</v>
      </c>
      <c r="M39" s="4">
        <f t="shared" si="1"/>
        <v>1658.6666666666667</v>
      </c>
      <c r="N39" s="4">
        <f t="shared" si="1"/>
        <v>1025.6666666666667</v>
      </c>
    </row>
    <row r="40" spans="2:20" x14ac:dyDescent="0.3">
      <c r="D40" t="s">
        <v>10</v>
      </c>
      <c r="E40" s="4">
        <f>AVERAGE(E33:E36)</f>
        <v>4630.25</v>
      </c>
      <c r="F40" s="4">
        <f t="shared" ref="F40:N40" si="2">AVERAGE(F33:F36)</f>
        <v>4641.5</v>
      </c>
      <c r="G40" s="4">
        <f t="shared" si="2"/>
        <v>4612.25</v>
      </c>
      <c r="H40" s="4">
        <f t="shared" si="2"/>
        <v>4570.25</v>
      </c>
      <c r="I40" s="4">
        <f t="shared" si="2"/>
        <v>4516</v>
      </c>
      <c r="J40" s="4">
        <f t="shared" si="2"/>
        <v>4457</v>
      </c>
      <c r="K40" s="4">
        <f t="shared" si="2"/>
        <v>4410.75</v>
      </c>
      <c r="L40" s="4">
        <f t="shared" si="2"/>
        <v>4344.75</v>
      </c>
      <c r="M40" s="4">
        <f t="shared" si="2"/>
        <v>4310.75</v>
      </c>
      <c r="N40" s="4">
        <f t="shared" si="2"/>
        <v>4233.25</v>
      </c>
    </row>
    <row r="41" spans="2:20" x14ac:dyDescent="0.3">
      <c r="D41" t="s">
        <v>15</v>
      </c>
      <c r="E41" s="4">
        <v>1677</v>
      </c>
      <c r="F41" s="4">
        <v>1012</v>
      </c>
      <c r="G41" s="4">
        <v>623</v>
      </c>
      <c r="H41" s="4">
        <v>391</v>
      </c>
      <c r="I41" s="4">
        <v>252</v>
      </c>
      <c r="J41" s="4">
        <v>164</v>
      </c>
      <c r="K41" s="4">
        <v>111</v>
      </c>
      <c r="L41" s="4">
        <v>67</v>
      </c>
      <c r="M41" s="4">
        <v>42</v>
      </c>
      <c r="N41" s="4">
        <v>35</v>
      </c>
    </row>
    <row r="42" spans="2:20" x14ac:dyDescent="0.3">
      <c r="E42">
        <f>STDEV(E30:E32)</f>
        <v>24453.535824770475</v>
      </c>
      <c r="F42">
        <f t="shared" ref="F42:N42" si="3">STDEV(F30:F32)</f>
        <v>19052.852603569198</v>
      </c>
      <c r="G42">
        <f t="shared" si="3"/>
        <v>13590.513799460758</v>
      </c>
      <c r="H42">
        <f t="shared" si="3"/>
        <v>8884.4473285249078</v>
      </c>
      <c r="I42">
        <f t="shared" si="3"/>
        <v>5765.4510953899644</v>
      </c>
      <c r="J42">
        <f t="shared" si="3"/>
        <v>3841.3314098109263</v>
      </c>
      <c r="K42">
        <f t="shared" si="3"/>
        <v>2653.1187308524281</v>
      </c>
      <c r="L42">
        <f t="shared" si="3"/>
        <v>1846.8449673249063</v>
      </c>
      <c r="M42">
        <f t="shared" si="3"/>
        <v>1246.698172507417</v>
      </c>
      <c r="N42">
        <f t="shared" si="3"/>
        <v>845.18065130085256</v>
      </c>
    </row>
    <row r="43" spans="2:20" x14ac:dyDescent="0.3">
      <c r="E43">
        <f>STDEV(E33:E36)</f>
        <v>1042.4811349212353</v>
      </c>
      <c r="F43">
        <f t="shared" ref="F43:N43" si="4">STDEV(F33:F36)</f>
        <v>1050.8642474966339</v>
      </c>
      <c r="G43">
        <f t="shared" si="4"/>
        <v>1041.2432872932882</v>
      </c>
      <c r="H43">
        <f t="shared" si="4"/>
        <v>1059.316249600027</v>
      </c>
      <c r="I43">
        <f t="shared" si="4"/>
        <v>1056.8872535264425</v>
      </c>
      <c r="J43">
        <f t="shared" si="4"/>
        <v>1078.9862526155434</v>
      </c>
      <c r="K43">
        <f t="shared" si="4"/>
        <v>1108.1297682732529</v>
      </c>
      <c r="L43">
        <f t="shared" si="4"/>
        <v>1080.2071946313508</v>
      </c>
      <c r="M43">
        <f t="shared" si="4"/>
        <v>1084.1003566706052</v>
      </c>
      <c r="N43">
        <f t="shared" si="4"/>
        <v>1064.1163391910366</v>
      </c>
    </row>
    <row r="46" spans="2:20" x14ac:dyDescent="0.3">
      <c r="B46" t="s">
        <v>69</v>
      </c>
      <c r="E46" s="5">
        <f>E29</f>
        <v>0</v>
      </c>
      <c r="F46" s="5">
        <f t="shared" ref="F46:N46" si="5">F29</f>
        <v>11.2</v>
      </c>
      <c r="G46" s="5">
        <f t="shared" si="5"/>
        <v>22.3</v>
      </c>
      <c r="H46" s="5">
        <f t="shared" si="5"/>
        <v>33.5</v>
      </c>
      <c r="I46" s="5">
        <f t="shared" si="5"/>
        <v>44.6</v>
      </c>
      <c r="J46" s="5">
        <f t="shared" si="5"/>
        <v>55.8</v>
      </c>
      <c r="K46" s="5">
        <f t="shared" si="5"/>
        <v>66.900000000000006</v>
      </c>
      <c r="L46" s="5">
        <f t="shared" si="5"/>
        <v>78.099999999999994</v>
      </c>
      <c r="M46" s="5">
        <f t="shared" si="5"/>
        <v>89.2</v>
      </c>
      <c r="N46" s="5">
        <f t="shared" si="5"/>
        <v>100.4</v>
      </c>
    </row>
    <row r="47" spans="2:20" x14ac:dyDescent="0.3">
      <c r="E47" s="19">
        <f>LN(E39)</f>
        <v>10.975767273511181</v>
      </c>
      <c r="F47" s="19">
        <f t="shared" ref="F47:N47" si="6">LN(F39)</f>
        <v>10.657863094193893</v>
      </c>
      <c r="G47" s="19">
        <f t="shared" si="6"/>
        <v>10.279844201427549</v>
      </c>
      <c r="H47" s="19">
        <f t="shared" si="6"/>
        <v>9.8479924604915468</v>
      </c>
      <c r="I47" s="19">
        <f t="shared" si="6"/>
        <v>9.3847417579689978</v>
      </c>
      <c r="J47" s="19">
        <f t="shared" si="6"/>
        <v>8.9049015779351421</v>
      </c>
      <c r="K47" s="19">
        <f t="shared" si="6"/>
        <v>8.4131651209921898</v>
      </c>
      <c r="L47" s="19">
        <f t="shared" si="6"/>
        <v>7.922744383640568</v>
      </c>
      <c r="M47" s="19">
        <f t="shared" si="6"/>
        <v>7.4137693457509055</v>
      </c>
      <c r="N47" s="19">
        <f t="shared" si="6"/>
        <v>6.9330980866539322</v>
      </c>
    </row>
    <row r="48" spans="2:20" x14ac:dyDescent="0.3">
      <c r="S48" s="18" t="s">
        <v>70</v>
      </c>
      <c r="T48" s="18"/>
    </row>
    <row r="49" spans="13:19" x14ac:dyDescent="0.3">
      <c r="S49" s="17">
        <f>LN(2)</f>
        <v>0.69314718055994529</v>
      </c>
    </row>
    <row r="50" spans="13:19" x14ac:dyDescent="0.3">
      <c r="S50" s="17">
        <f>LN(1/2)</f>
        <v>-0.69314718055994529</v>
      </c>
    </row>
    <row r="52" spans="13:19" x14ac:dyDescent="0.3">
      <c r="M52" t="s">
        <v>71</v>
      </c>
      <c r="N52" cm="1">
        <f t="array" ref="N52:O52">INDEX(LINEST(E47:N47,E46:N46,1,1)*1,1)</f>
        <v>-4.1120675269859436E-2</v>
      </c>
      <c r="O52">
        <v>11.137646628803534</v>
      </c>
    </row>
    <row r="54" spans="13:19" x14ac:dyDescent="0.3">
      <c r="N54" t="s">
        <v>72</v>
      </c>
      <c r="O54">
        <f>S50/N52</f>
        <v>16.856415319327382</v>
      </c>
      <c r="P54" t="s">
        <v>73</v>
      </c>
    </row>
  </sheetData>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7ABC6-3577-4606-8C5C-0F819EF9E462}">
  <dimension ref="A1:W42"/>
  <sheetViews>
    <sheetView tabSelected="1" zoomScaleNormal="100" workbookViewId="0">
      <selection activeCell="R9" sqref="R9"/>
    </sheetView>
  </sheetViews>
  <sheetFormatPr defaultRowHeight="14.4" x14ac:dyDescent="0.3"/>
  <cols>
    <col min="3" max="3" width="17.88671875" customWidth="1"/>
  </cols>
  <sheetData>
    <row r="1" spans="1:20" ht="15.6" x14ac:dyDescent="0.3">
      <c r="A1" s="1" t="s">
        <v>1</v>
      </c>
    </row>
    <row r="2" spans="1:20" ht="15.6" x14ac:dyDescent="0.3">
      <c r="A2" s="3" t="s">
        <v>2</v>
      </c>
    </row>
    <row r="8" spans="1:20" x14ac:dyDescent="0.3">
      <c r="A8" s="6" t="s">
        <v>16</v>
      </c>
    </row>
    <row r="9" spans="1:20" x14ac:dyDescent="0.3">
      <c r="A9" t="s">
        <v>17</v>
      </c>
    </row>
    <row r="10" spans="1:20" x14ac:dyDescent="0.3">
      <c r="A10" t="s">
        <v>5</v>
      </c>
    </row>
    <row r="12" spans="1:20" x14ac:dyDescent="0.3">
      <c r="O12" t="s">
        <v>18</v>
      </c>
    </row>
    <row r="13" spans="1:20" x14ac:dyDescent="0.3">
      <c r="O13" t="s">
        <v>19</v>
      </c>
      <c r="Q13">
        <f>0.273*1000/50</f>
        <v>5.46</v>
      </c>
    </row>
    <row r="14" spans="1:20" x14ac:dyDescent="0.3">
      <c r="T14">
        <f>0.273*1000/50</f>
        <v>5.46</v>
      </c>
    </row>
    <row r="15" spans="1:20" x14ac:dyDescent="0.3">
      <c r="O15" t="s">
        <v>20</v>
      </c>
    </row>
    <row r="25" spans="2:23" x14ac:dyDescent="0.3">
      <c r="E25" t="s">
        <v>30</v>
      </c>
    </row>
    <row r="27" spans="2:23" x14ac:dyDescent="0.3">
      <c r="B27" t="s">
        <v>11</v>
      </c>
      <c r="D27" s="5">
        <v>0</v>
      </c>
      <c r="E27" s="5">
        <v>12.3</v>
      </c>
      <c r="F27" s="5">
        <v>24.7</v>
      </c>
      <c r="G27" s="5">
        <v>37</v>
      </c>
      <c r="H27" s="5">
        <v>49.3</v>
      </c>
      <c r="I27" s="5">
        <v>61.6</v>
      </c>
      <c r="J27" s="5">
        <v>74</v>
      </c>
      <c r="K27" s="5">
        <v>86.3</v>
      </c>
      <c r="L27" s="5">
        <v>98.6</v>
      </c>
      <c r="M27" s="5">
        <v>111</v>
      </c>
      <c r="N27" s="5">
        <v>123.3</v>
      </c>
      <c r="O27" s="5">
        <v>135.6</v>
      </c>
      <c r="P27" s="5">
        <v>147.9</v>
      </c>
      <c r="Q27" s="5">
        <v>160.30000000000001</v>
      </c>
      <c r="R27" s="5">
        <v>172.6</v>
      </c>
      <c r="S27" s="5">
        <v>184.9</v>
      </c>
      <c r="T27" s="5">
        <v>197.3</v>
      </c>
      <c r="U27" s="5">
        <v>209.6</v>
      </c>
      <c r="V27" s="5">
        <v>221.9</v>
      </c>
      <c r="W27" s="5">
        <v>234.2</v>
      </c>
    </row>
    <row r="28" spans="2:23" x14ac:dyDescent="0.3">
      <c r="C28" s="7" t="s">
        <v>21</v>
      </c>
      <c r="D28">
        <v>86</v>
      </c>
      <c r="E28">
        <v>66</v>
      </c>
      <c r="F28">
        <v>64</v>
      </c>
      <c r="G28">
        <v>54</v>
      </c>
      <c r="H28">
        <v>52</v>
      </c>
      <c r="I28">
        <v>43</v>
      </c>
      <c r="J28">
        <v>35</v>
      </c>
      <c r="K28">
        <v>35</v>
      </c>
      <c r="L28">
        <v>37</v>
      </c>
      <c r="M28">
        <v>32</v>
      </c>
      <c r="N28">
        <v>29</v>
      </c>
      <c r="O28">
        <v>28</v>
      </c>
      <c r="P28">
        <v>24</v>
      </c>
      <c r="Q28">
        <v>25</v>
      </c>
      <c r="R28">
        <v>25</v>
      </c>
      <c r="S28">
        <v>25</v>
      </c>
      <c r="T28">
        <v>25</v>
      </c>
      <c r="U28">
        <v>21</v>
      </c>
      <c r="V28">
        <v>18</v>
      </c>
      <c r="W28">
        <v>18</v>
      </c>
    </row>
    <row r="29" spans="2:23" x14ac:dyDescent="0.3">
      <c r="B29" t="s">
        <v>8</v>
      </c>
      <c r="D29">
        <v>0</v>
      </c>
      <c r="E29">
        <v>12.4</v>
      </c>
      <c r="F29">
        <v>24.8</v>
      </c>
      <c r="G29">
        <v>37.200000000000003</v>
      </c>
      <c r="H29">
        <v>49.6</v>
      </c>
      <c r="I29">
        <v>62</v>
      </c>
      <c r="J29">
        <v>74.400000000000006</v>
      </c>
      <c r="K29">
        <v>86.8</v>
      </c>
      <c r="L29">
        <v>99.2</v>
      </c>
      <c r="M29">
        <v>111.6</v>
      </c>
      <c r="N29">
        <v>124</v>
      </c>
      <c r="O29">
        <v>136.4</v>
      </c>
      <c r="P29">
        <v>148.80000000000001</v>
      </c>
      <c r="Q29">
        <v>161.19999999999999</v>
      </c>
      <c r="R29">
        <v>173.6</v>
      </c>
      <c r="S29">
        <v>186</v>
      </c>
      <c r="T29">
        <v>198.4</v>
      </c>
      <c r="U29">
        <v>210.8</v>
      </c>
      <c r="V29">
        <v>223.2</v>
      </c>
      <c r="W29">
        <v>235.7</v>
      </c>
    </row>
    <row r="30" spans="2:23" x14ac:dyDescent="0.3">
      <c r="C30" s="7" t="s">
        <v>22</v>
      </c>
      <c r="D30">
        <v>85</v>
      </c>
      <c r="E30">
        <v>66</v>
      </c>
      <c r="F30">
        <v>53</v>
      </c>
      <c r="G30">
        <v>45</v>
      </c>
      <c r="H30">
        <v>43</v>
      </c>
      <c r="I30">
        <v>37</v>
      </c>
      <c r="J30">
        <v>37</v>
      </c>
      <c r="K30">
        <v>34</v>
      </c>
      <c r="L30">
        <v>27</v>
      </c>
      <c r="M30">
        <v>28</v>
      </c>
      <c r="N30">
        <v>29</v>
      </c>
      <c r="O30">
        <v>29</v>
      </c>
      <c r="P30">
        <v>26</v>
      </c>
      <c r="Q30">
        <v>25</v>
      </c>
      <c r="R30">
        <v>23</v>
      </c>
      <c r="S30">
        <v>19</v>
      </c>
      <c r="T30">
        <v>19</v>
      </c>
      <c r="U30">
        <v>21</v>
      </c>
      <c r="V30">
        <v>18</v>
      </c>
      <c r="W30">
        <v>19</v>
      </c>
    </row>
    <row r="31" spans="2:23" x14ac:dyDescent="0.3">
      <c r="B31" t="s">
        <v>12</v>
      </c>
      <c r="D31">
        <v>0</v>
      </c>
      <c r="E31">
        <v>12.5</v>
      </c>
      <c r="F31">
        <v>25</v>
      </c>
      <c r="G31">
        <v>37.4</v>
      </c>
      <c r="H31">
        <v>49.9</v>
      </c>
      <c r="I31">
        <v>62.4</v>
      </c>
      <c r="J31">
        <v>74.900000000000006</v>
      </c>
      <c r="K31">
        <v>87.4</v>
      </c>
      <c r="L31">
        <v>99.9</v>
      </c>
      <c r="M31">
        <v>112.3</v>
      </c>
      <c r="N31">
        <v>124.8</v>
      </c>
      <c r="O31">
        <v>137.30000000000001</v>
      </c>
      <c r="P31">
        <v>149.80000000000001</v>
      </c>
      <c r="Q31">
        <v>162.30000000000001</v>
      </c>
      <c r="R31">
        <v>174.8</v>
      </c>
      <c r="S31">
        <v>187.2</v>
      </c>
      <c r="T31">
        <v>199.7</v>
      </c>
      <c r="U31">
        <v>212.2</v>
      </c>
      <c r="V31">
        <v>224.7</v>
      </c>
      <c r="W31">
        <v>237.2</v>
      </c>
    </row>
    <row r="32" spans="2:23" x14ac:dyDescent="0.3">
      <c r="C32" s="7" t="s">
        <v>23</v>
      </c>
      <c r="D32">
        <v>90</v>
      </c>
      <c r="E32">
        <v>65</v>
      </c>
      <c r="F32">
        <v>52</v>
      </c>
      <c r="G32">
        <v>41</v>
      </c>
      <c r="H32">
        <v>38</v>
      </c>
      <c r="I32">
        <v>34</v>
      </c>
      <c r="J32">
        <v>31</v>
      </c>
      <c r="K32">
        <v>30</v>
      </c>
      <c r="L32">
        <v>22</v>
      </c>
      <c r="M32">
        <v>25</v>
      </c>
      <c r="N32">
        <v>25</v>
      </c>
      <c r="O32">
        <v>23</v>
      </c>
      <c r="P32">
        <v>21</v>
      </c>
      <c r="Q32">
        <v>17</v>
      </c>
      <c r="R32">
        <v>16</v>
      </c>
      <c r="S32">
        <v>15</v>
      </c>
      <c r="T32">
        <v>19</v>
      </c>
      <c r="U32">
        <v>17</v>
      </c>
      <c r="V32">
        <v>15</v>
      </c>
      <c r="W32">
        <v>16</v>
      </c>
    </row>
    <row r="33" spans="2:23" x14ac:dyDescent="0.3">
      <c r="B33" t="s">
        <v>9</v>
      </c>
      <c r="D33">
        <v>0</v>
      </c>
      <c r="E33">
        <v>11.9</v>
      </c>
      <c r="F33">
        <v>23.9</v>
      </c>
      <c r="G33">
        <v>35.799999999999997</v>
      </c>
      <c r="H33">
        <v>47.7</v>
      </c>
      <c r="I33">
        <v>59.7</v>
      </c>
      <c r="J33">
        <v>71.599999999999994</v>
      </c>
      <c r="K33">
        <v>83.5</v>
      </c>
      <c r="L33">
        <v>95.4</v>
      </c>
      <c r="M33">
        <v>107.4</v>
      </c>
      <c r="N33">
        <v>119.3</v>
      </c>
      <c r="O33">
        <v>131.19999999999999</v>
      </c>
      <c r="P33">
        <v>143.19999999999999</v>
      </c>
      <c r="Q33">
        <v>155.1</v>
      </c>
      <c r="R33">
        <v>167</v>
      </c>
      <c r="S33">
        <v>179</v>
      </c>
      <c r="T33">
        <v>190.9</v>
      </c>
      <c r="U33">
        <v>202.8</v>
      </c>
      <c r="V33">
        <v>214.7</v>
      </c>
      <c r="W33">
        <v>226.7</v>
      </c>
    </row>
    <row r="34" spans="2:23" x14ac:dyDescent="0.3">
      <c r="C34" s="7" t="s">
        <v>24</v>
      </c>
      <c r="D34">
        <v>75</v>
      </c>
      <c r="E34">
        <v>63</v>
      </c>
      <c r="F34">
        <v>53</v>
      </c>
      <c r="G34">
        <v>47</v>
      </c>
      <c r="H34">
        <v>41</v>
      </c>
      <c r="I34">
        <v>37</v>
      </c>
      <c r="J34">
        <v>33</v>
      </c>
      <c r="K34">
        <v>26</v>
      </c>
      <c r="L34">
        <v>31</v>
      </c>
      <c r="M34">
        <v>28</v>
      </c>
      <c r="N34">
        <v>25</v>
      </c>
      <c r="O34">
        <v>26</v>
      </c>
      <c r="P34">
        <v>21</v>
      </c>
      <c r="Q34">
        <v>21</v>
      </c>
      <c r="R34">
        <v>18</v>
      </c>
      <c r="S34">
        <v>23</v>
      </c>
      <c r="T34">
        <v>17</v>
      </c>
      <c r="U34">
        <v>18</v>
      </c>
      <c r="V34">
        <v>17</v>
      </c>
      <c r="W34">
        <v>19</v>
      </c>
    </row>
    <row r="35" spans="2:23" x14ac:dyDescent="0.3">
      <c r="B35" t="s">
        <v>13</v>
      </c>
      <c r="D35">
        <v>0</v>
      </c>
      <c r="E35">
        <v>11.9</v>
      </c>
      <c r="F35">
        <v>23.9</v>
      </c>
      <c r="G35">
        <v>35.799999999999997</v>
      </c>
      <c r="H35">
        <v>47.7</v>
      </c>
      <c r="I35">
        <v>59.7</v>
      </c>
      <c r="J35">
        <v>71.599999999999994</v>
      </c>
      <c r="K35">
        <v>83.5</v>
      </c>
      <c r="L35">
        <v>95.4</v>
      </c>
      <c r="M35">
        <v>107.4</v>
      </c>
      <c r="N35">
        <v>119.3</v>
      </c>
      <c r="O35">
        <v>131.19999999999999</v>
      </c>
      <c r="P35">
        <v>143.19999999999999</v>
      </c>
      <c r="Q35">
        <v>155.1</v>
      </c>
      <c r="R35">
        <v>167</v>
      </c>
      <c r="S35">
        <v>179</v>
      </c>
      <c r="T35">
        <v>190.9</v>
      </c>
      <c r="U35">
        <v>202.8</v>
      </c>
      <c r="V35">
        <v>214.7</v>
      </c>
      <c r="W35">
        <v>226.7</v>
      </c>
    </row>
    <row r="36" spans="2:23" x14ac:dyDescent="0.3">
      <c r="C36" s="7" t="s">
        <v>31</v>
      </c>
      <c r="D36">
        <v>75</v>
      </c>
      <c r="E36">
        <v>63</v>
      </c>
      <c r="F36">
        <v>53</v>
      </c>
      <c r="G36">
        <v>47</v>
      </c>
      <c r="H36">
        <v>41</v>
      </c>
      <c r="I36">
        <v>37</v>
      </c>
      <c r="J36">
        <v>33</v>
      </c>
      <c r="K36">
        <v>26</v>
      </c>
      <c r="L36">
        <v>31</v>
      </c>
      <c r="M36">
        <v>28</v>
      </c>
      <c r="N36">
        <v>25</v>
      </c>
      <c r="O36">
        <v>26</v>
      </c>
      <c r="P36">
        <v>21</v>
      </c>
      <c r="Q36">
        <v>21</v>
      </c>
      <c r="R36">
        <v>18</v>
      </c>
      <c r="S36">
        <v>23</v>
      </c>
      <c r="T36">
        <v>17</v>
      </c>
      <c r="U36">
        <v>18</v>
      </c>
      <c r="V36">
        <v>17</v>
      </c>
      <c r="W36">
        <v>19</v>
      </c>
    </row>
    <row r="37" spans="2:23" x14ac:dyDescent="0.3">
      <c r="B37" t="s">
        <v>14</v>
      </c>
      <c r="D37">
        <v>0</v>
      </c>
      <c r="E37">
        <v>12.2</v>
      </c>
      <c r="F37">
        <v>24.3</v>
      </c>
      <c r="G37">
        <v>36.5</v>
      </c>
      <c r="H37">
        <v>48.7</v>
      </c>
      <c r="I37">
        <v>60.9</v>
      </c>
      <c r="J37">
        <v>73</v>
      </c>
      <c r="K37">
        <v>85.2</v>
      </c>
      <c r="L37">
        <v>97.4</v>
      </c>
      <c r="M37">
        <v>109.5</v>
      </c>
      <c r="N37">
        <v>121.7</v>
      </c>
      <c r="O37">
        <v>133.9</v>
      </c>
      <c r="P37">
        <v>146</v>
      </c>
      <c r="Q37">
        <v>158.19999999999999</v>
      </c>
      <c r="R37">
        <v>170.4</v>
      </c>
      <c r="S37">
        <v>182.5</v>
      </c>
      <c r="T37">
        <v>194.7</v>
      </c>
      <c r="U37">
        <v>206.9</v>
      </c>
      <c r="V37">
        <v>219.1</v>
      </c>
      <c r="W37">
        <v>231.2</v>
      </c>
    </row>
    <row r="38" spans="2:23" x14ac:dyDescent="0.3">
      <c r="C38" s="7" t="s">
        <v>25</v>
      </c>
      <c r="D38">
        <v>91</v>
      </c>
      <c r="E38">
        <v>69</v>
      </c>
      <c r="F38">
        <v>59</v>
      </c>
      <c r="G38">
        <v>53</v>
      </c>
      <c r="H38">
        <v>44</v>
      </c>
      <c r="I38">
        <v>41</v>
      </c>
      <c r="J38">
        <v>39</v>
      </c>
      <c r="K38">
        <v>32</v>
      </c>
      <c r="L38">
        <v>30</v>
      </c>
      <c r="M38">
        <v>26</v>
      </c>
      <c r="N38">
        <v>26</v>
      </c>
      <c r="O38">
        <v>25</v>
      </c>
      <c r="P38">
        <v>22</v>
      </c>
      <c r="Q38">
        <v>18</v>
      </c>
      <c r="R38">
        <v>21</v>
      </c>
      <c r="S38">
        <v>21</v>
      </c>
      <c r="T38">
        <v>19</v>
      </c>
      <c r="U38">
        <v>17</v>
      </c>
      <c r="V38">
        <v>18</v>
      </c>
      <c r="W38">
        <v>16</v>
      </c>
    </row>
    <row r="39" spans="2:23" x14ac:dyDescent="0.3">
      <c r="B39" t="s">
        <v>26</v>
      </c>
      <c r="D39">
        <v>0</v>
      </c>
      <c r="E39">
        <v>12.3</v>
      </c>
      <c r="F39">
        <v>24.5</v>
      </c>
      <c r="G39">
        <v>36.799999999999997</v>
      </c>
      <c r="H39">
        <v>49.1</v>
      </c>
      <c r="I39">
        <v>61.4</v>
      </c>
      <c r="J39">
        <v>73.599999999999994</v>
      </c>
      <c r="K39">
        <v>85.9</v>
      </c>
      <c r="L39">
        <v>98.2</v>
      </c>
      <c r="M39">
        <v>110.4</v>
      </c>
      <c r="N39">
        <v>122.7</v>
      </c>
      <c r="O39">
        <v>135</v>
      </c>
      <c r="P39">
        <v>147.19999999999999</v>
      </c>
      <c r="Q39">
        <v>159.5</v>
      </c>
      <c r="R39">
        <v>171.8</v>
      </c>
      <c r="S39">
        <v>184</v>
      </c>
      <c r="T39">
        <v>196.3</v>
      </c>
      <c r="U39">
        <v>208.6</v>
      </c>
      <c r="V39">
        <v>220.8</v>
      </c>
      <c r="W39">
        <v>233.1</v>
      </c>
    </row>
    <row r="40" spans="2:23" x14ac:dyDescent="0.3">
      <c r="C40" s="7" t="s">
        <v>27</v>
      </c>
      <c r="D40">
        <v>92</v>
      </c>
      <c r="E40">
        <v>69</v>
      </c>
      <c r="F40">
        <v>61</v>
      </c>
      <c r="G40">
        <v>50</v>
      </c>
      <c r="H40">
        <v>48</v>
      </c>
      <c r="I40">
        <v>43</v>
      </c>
      <c r="J40">
        <v>37</v>
      </c>
      <c r="K40">
        <v>33</v>
      </c>
      <c r="L40">
        <v>36</v>
      </c>
      <c r="M40">
        <v>25</v>
      </c>
      <c r="N40">
        <v>28</v>
      </c>
      <c r="O40">
        <v>27</v>
      </c>
      <c r="P40">
        <v>22</v>
      </c>
      <c r="Q40">
        <v>22</v>
      </c>
      <c r="R40">
        <v>19</v>
      </c>
      <c r="S40">
        <v>17</v>
      </c>
      <c r="T40">
        <v>20</v>
      </c>
      <c r="U40">
        <v>18</v>
      </c>
      <c r="V40">
        <v>16</v>
      </c>
      <c r="W40">
        <v>15</v>
      </c>
    </row>
    <row r="41" spans="2:23" x14ac:dyDescent="0.3">
      <c r="B41" t="s">
        <v>28</v>
      </c>
      <c r="D41">
        <v>0</v>
      </c>
      <c r="E41">
        <v>12.4</v>
      </c>
      <c r="F41">
        <v>24.7</v>
      </c>
      <c r="G41">
        <v>37.1</v>
      </c>
      <c r="H41">
        <v>49.4</v>
      </c>
      <c r="I41">
        <v>61.8</v>
      </c>
      <c r="J41">
        <v>74.099999999999994</v>
      </c>
      <c r="K41">
        <v>86.5</v>
      </c>
      <c r="L41">
        <v>98.9</v>
      </c>
      <c r="M41">
        <v>111.2</v>
      </c>
      <c r="N41">
        <v>123.6</v>
      </c>
      <c r="O41">
        <v>135.9</v>
      </c>
      <c r="P41">
        <v>148.30000000000001</v>
      </c>
      <c r="Q41">
        <v>160.69999999999999</v>
      </c>
      <c r="R41">
        <v>173</v>
      </c>
      <c r="S41">
        <v>185.4</v>
      </c>
      <c r="T41">
        <v>197.7</v>
      </c>
      <c r="U41">
        <v>210.1</v>
      </c>
      <c r="V41">
        <v>222.4</v>
      </c>
      <c r="W41">
        <v>234.8</v>
      </c>
    </row>
    <row r="42" spans="2:23" x14ac:dyDescent="0.3">
      <c r="C42" s="7" t="s">
        <v>29</v>
      </c>
      <c r="D42">
        <v>80</v>
      </c>
      <c r="E42">
        <v>60</v>
      </c>
      <c r="F42">
        <v>49</v>
      </c>
      <c r="G42">
        <v>38</v>
      </c>
      <c r="H42">
        <v>35</v>
      </c>
      <c r="I42">
        <v>34</v>
      </c>
      <c r="J42">
        <v>27</v>
      </c>
      <c r="K42">
        <v>27</v>
      </c>
      <c r="L42">
        <v>25</v>
      </c>
      <c r="M42">
        <v>18</v>
      </c>
      <c r="N42">
        <v>21</v>
      </c>
      <c r="O42">
        <v>20</v>
      </c>
      <c r="P42">
        <v>18</v>
      </c>
      <c r="Q42">
        <v>16</v>
      </c>
      <c r="R42">
        <v>19</v>
      </c>
      <c r="S42">
        <v>15</v>
      </c>
      <c r="T42">
        <v>15</v>
      </c>
      <c r="U42">
        <v>17</v>
      </c>
      <c r="V42">
        <v>15</v>
      </c>
      <c r="W42">
        <v>13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9583D-59C7-4DF7-9C9C-257C6902FEF5}">
  <sheetPr>
    <outlinePr summaryBelow="0" summaryRight="0"/>
  </sheetPr>
  <dimension ref="A1:V109"/>
  <sheetViews>
    <sheetView zoomScale="70" zoomScaleNormal="70" workbookViewId="0">
      <selection activeCell="B82" sqref="B82"/>
    </sheetView>
  </sheetViews>
  <sheetFormatPr defaultColWidth="12.6640625" defaultRowHeight="15.75" customHeight="1" x14ac:dyDescent="0.3"/>
  <cols>
    <col min="1" max="1" width="22.77734375" style="25" customWidth="1"/>
    <col min="2" max="16384" width="12.6640625" style="25"/>
  </cols>
  <sheetData>
    <row r="1" spans="1:22" ht="15.75" customHeight="1" x14ac:dyDescent="0.3">
      <c r="A1" s="1" t="s">
        <v>1</v>
      </c>
    </row>
    <row r="2" spans="1:22" ht="15.75" customHeight="1" x14ac:dyDescent="0.3">
      <c r="A2" s="3" t="s">
        <v>2</v>
      </c>
    </row>
    <row r="9" spans="1:22" ht="15.75" customHeight="1" x14ac:dyDescent="0.3">
      <c r="A9" s="20" t="s">
        <v>74</v>
      </c>
      <c r="B9" s="21"/>
      <c r="C9" s="22" t="s">
        <v>75</v>
      </c>
      <c r="D9" s="22"/>
      <c r="E9" s="22"/>
      <c r="F9" s="22"/>
      <c r="G9" s="22"/>
      <c r="H9" s="22"/>
      <c r="I9" s="22"/>
      <c r="J9" s="22"/>
      <c r="K9" s="22"/>
      <c r="L9" s="21"/>
      <c r="M9" s="23" t="s">
        <v>76</v>
      </c>
      <c r="N9" s="24"/>
      <c r="O9" s="21"/>
      <c r="P9" s="21"/>
      <c r="Q9" s="21"/>
      <c r="R9" s="21"/>
      <c r="S9" s="21"/>
      <c r="T9" s="21"/>
      <c r="U9" s="21"/>
      <c r="V9" s="21"/>
    </row>
    <row r="10" spans="1:22" ht="15.75" customHeight="1" x14ac:dyDescent="0.3">
      <c r="A10" s="20" t="s">
        <v>77</v>
      </c>
      <c r="B10" s="21"/>
      <c r="C10" s="22" t="s">
        <v>78</v>
      </c>
      <c r="D10" s="22"/>
      <c r="E10" s="22"/>
      <c r="F10" s="22"/>
      <c r="G10" s="22"/>
      <c r="H10" s="22"/>
      <c r="I10" s="22"/>
      <c r="J10" s="22"/>
      <c r="K10" s="22"/>
      <c r="L10" s="21"/>
      <c r="M10" s="26" t="s">
        <v>79</v>
      </c>
      <c r="N10" s="21"/>
      <c r="O10" s="21"/>
      <c r="P10" s="21"/>
      <c r="Q10" s="21"/>
      <c r="R10" s="21"/>
      <c r="S10" s="21"/>
      <c r="T10" s="21"/>
      <c r="U10" s="21"/>
      <c r="V10" s="21"/>
    </row>
    <row r="11" spans="1:22" ht="15.75" customHeight="1" x14ac:dyDescent="0.3">
      <c r="A11" s="21"/>
      <c r="B11" s="21"/>
      <c r="C11" s="21"/>
      <c r="D11" s="21"/>
      <c r="E11" s="21"/>
      <c r="F11" s="21"/>
      <c r="G11" s="21"/>
      <c r="H11" s="21"/>
      <c r="I11" s="21"/>
      <c r="J11" s="21"/>
      <c r="K11" s="21"/>
      <c r="L11" s="21"/>
      <c r="M11" s="27" t="s">
        <v>80</v>
      </c>
      <c r="N11" s="21"/>
      <c r="O11" s="21"/>
      <c r="P11" s="21"/>
      <c r="Q11" s="21"/>
      <c r="R11" s="21"/>
      <c r="S11" s="21"/>
      <c r="T11" s="21"/>
      <c r="U11" s="21"/>
      <c r="V11" s="21"/>
    </row>
    <row r="12" spans="1:22" ht="15.75" customHeight="1" x14ac:dyDescent="0.3">
      <c r="A12" s="21"/>
      <c r="B12" s="21"/>
      <c r="C12" s="21"/>
      <c r="D12" s="21"/>
      <c r="E12" s="21"/>
      <c r="F12" s="21"/>
      <c r="G12" s="21"/>
      <c r="H12" s="21"/>
      <c r="I12" s="21"/>
      <c r="J12" s="21"/>
      <c r="K12" s="21"/>
      <c r="L12" s="21"/>
      <c r="M12" s="28" t="s">
        <v>81</v>
      </c>
      <c r="N12" s="21"/>
      <c r="O12" s="21"/>
      <c r="P12" s="21"/>
      <c r="Q12" s="21"/>
      <c r="R12" s="21"/>
      <c r="S12" s="21"/>
      <c r="T12" s="21"/>
      <c r="U12" s="21"/>
      <c r="V12" s="21"/>
    </row>
    <row r="13" spans="1:22" ht="15.75" customHeight="1" x14ac:dyDescent="0.3">
      <c r="A13" s="21"/>
      <c r="B13" s="21"/>
      <c r="C13" s="21"/>
      <c r="D13" s="29"/>
      <c r="E13" s="29"/>
      <c r="F13" s="29"/>
      <c r="G13" s="29"/>
      <c r="H13" s="29"/>
      <c r="I13" s="29"/>
      <c r="J13" s="29"/>
      <c r="K13" s="29"/>
      <c r="L13" s="29"/>
      <c r="M13" s="29"/>
      <c r="N13" s="29"/>
      <c r="O13" s="29"/>
      <c r="P13" s="21"/>
      <c r="Q13" s="21"/>
      <c r="R13" s="21"/>
      <c r="S13" s="21"/>
      <c r="T13" s="21"/>
      <c r="U13" s="21"/>
      <c r="V13" s="21"/>
    </row>
    <row r="14" spans="1:22" ht="15.75" customHeight="1" x14ac:dyDescent="0.3">
      <c r="A14" s="21"/>
      <c r="B14" s="21"/>
      <c r="C14" s="21"/>
      <c r="D14" s="29" t="s">
        <v>82</v>
      </c>
      <c r="E14" s="29" t="s">
        <v>83</v>
      </c>
      <c r="F14" s="29" t="s">
        <v>84</v>
      </c>
      <c r="G14" s="29" t="s">
        <v>85</v>
      </c>
      <c r="H14" s="29" t="s">
        <v>86</v>
      </c>
      <c r="I14" s="29" t="s">
        <v>87</v>
      </c>
      <c r="J14" s="29" t="s">
        <v>88</v>
      </c>
      <c r="K14" s="29" t="s">
        <v>89</v>
      </c>
      <c r="L14" s="29" t="s">
        <v>90</v>
      </c>
      <c r="M14" s="29" t="s">
        <v>91</v>
      </c>
      <c r="N14" s="29" t="s">
        <v>92</v>
      </c>
      <c r="O14" s="29" t="s">
        <v>93</v>
      </c>
      <c r="P14" s="21"/>
      <c r="Q14" s="21"/>
      <c r="R14" s="21"/>
      <c r="S14" s="21"/>
      <c r="T14" s="21"/>
      <c r="U14" s="21"/>
      <c r="V14" s="21"/>
    </row>
    <row r="15" spans="1:22" ht="13.8" x14ac:dyDescent="0.3">
      <c r="A15" s="30" t="s">
        <v>94</v>
      </c>
      <c r="B15" s="31" t="s">
        <v>95</v>
      </c>
      <c r="C15" s="32" t="s">
        <v>96</v>
      </c>
      <c r="D15" s="33">
        <v>24</v>
      </c>
      <c r="E15" s="33">
        <v>36</v>
      </c>
      <c r="F15" s="33">
        <v>16</v>
      </c>
      <c r="G15" s="33">
        <v>30</v>
      </c>
      <c r="H15" s="33">
        <v>22</v>
      </c>
      <c r="I15" s="33">
        <v>21</v>
      </c>
      <c r="J15" s="33">
        <v>20</v>
      </c>
      <c r="K15" s="33">
        <v>33</v>
      </c>
      <c r="L15" s="33">
        <v>24</v>
      </c>
      <c r="M15" s="33">
        <v>7</v>
      </c>
      <c r="N15" s="33">
        <v>16</v>
      </c>
      <c r="O15" s="33">
        <v>14</v>
      </c>
      <c r="P15" s="32" t="s">
        <v>97</v>
      </c>
      <c r="Q15" s="24"/>
      <c r="R15" s="24"/>
      <c r="S15" s="30" t="s">
        <v>98</v>
      </c>
      <c r="T15" s="34" t="s">
        <v>99</v>
      </c>
      <c r="U15" s="35"/>
      <c r="V15" s="35"/>
    </row>
    <row r="16" spans="1:22" ht="15.75" customHeight="1" x14ac:dyDescent="0.3">
      <c r="A16" s="30" t="s">
        <v>100</v>
      </c>
      <c r="B16" s="36">
        <v>0.74039351851851853</v>
      </c>
      <c r="C16" s="32" t="s">
        <v>101</v>
      </c>
      <c r="D16" s="33">
        <v>15</v>
      </c>
      <c r="E16" s="33">
        <v>19</v>
      </c>
      <c r="F16" s="33">
        <v>9</v>
      </c>
      <c r="G16" s="33">
        <v>22</v>
      </c>
      <c r="H16" s="37">
        <v>11</v>
      </c>
      <c r="I16" s="38">
        <v>15</v>
      </c>
      <c r="J16" s="38">
        <v>21</v>
      </c>
      <c r="K16" s="39">
        <v>419</v>
      </c>
      <c r="L16" s="37">
        <v>11</v>
      </c>
      <c r="M16" s="37">
        <v>15</v>
      </c>
      <c r="N16" s="37">
        <v>20</v>
      </c>
      <c r="O16" s="37">
        <v>9</v>
      </c>
      <c r="P16" s="32" t="s">
        <v>101</v>
      </c>
      <c r="Q16" s="24"/>
      <c r="R16" s="24"/>
      <c r="S16" s="30" t="s">
        <v>102</v>
      </c>
      <c r="T16" s="31" t="s">
        <v>103</v>
      </c>
      <c r="U16" s="21"/>
      <c r="V16" s="21"/>
    </row>
    <row r="17" spans="1:22" ht="15.75" customHeight="1" x14ac:dyDescent="0.3">
      <c r="A17" s="30" t="s">
        <v>104</v>
      </c>
      <c r="B17" s="31">
        <v>0</v>
      </c>
      <c r="C17" s="32" t="s">
        <v>105</v>
      </c>
      <c r="D17" s="33">
        <v>23</v>
      </c>
      <c r="E17" s="33">
        <v>28</v>
      </c>
      <c r="F17" s="33">
        <v>18</v>
      </c>
      <c r="G17" s="33">
        <v>25</v>
      </c>
      <c r="H17" s="33">
        <v>8</v>
      </c>
      <c r="I17" s="33">
        <v>29</v>
      </c>
      <c r="J17" s="33">
        <v>18</v>
      </c>
      <c r="K17" s="33">
        <v>15</v>
      </c>
      <c r="L17" s="33">
        <v>32</v>
      </c>
      <c r="M17" s="33">
        <v>17</v>
      </c>
      <c r="N17" s="33">
        <v>16</v>
      </c>
      <c r="O17" s="33">
        <v>13</v>
      </c>
      <c r="P17" s="32" t="s">
        <v>106</v>
      </c>
      <c r="Q17" s="24"/>
      <c r="R17" s="24"/>
      <c r="S17" s="30" t="s">
        <v>107</v>
      </c>
      <c r="T17" s="24"/>
      <c r="U17" s="21"/>
      <c r="V17" s="21"/>
    </row>
    <row r="18" spans="1:22" ht="15.75" customHeight="1" x14ac:dyDescent="0.3">
      <c r="A18" s="30" t="s">
        <v>108</v>
      </c>
      <c r="B18" s="31">
        <v>1</v>
      </c>
      <c r="C18" s="32" t="s">
        <v>109</v>
      </c>
      <c r="D18" s="33">
        <v>9</v>
      </c>
      <c r="E18" s="33">
        <v>24</v>
      </c>
      <c r="F18" s="33">
        <v>10</v>
      </c>
      <c r="G18" s="33">
        <v>6</v>
      </c>
      <c r="H18" s="37">
        <v>7</v>
      </c>
      <c r="I18" s="38">
        <v>10</v>
      </c>
      <c r="J18" s="38">
        <v>16</v>
      </c>
      <c r="K18" s="39">
        <v>681</v>
      </c>
      <c r="L18" s="37">
        <v>15</v>
      </c>
      <c r="M18" s="37">
        <v>14</v>
      </c>
      <c r="N18" s="37">
        <v>7</v>
      </c>
      <c r="O18" s="37">
        <v>11</v>
      </c>
      <c r="P18" s="32" t="s">
        <v>109</v>
      </c>
      <c r="Q18" s="24"/>
      <c r="R18" s="24"/>
      <c r="S18" s="30" t="s">
        <v>110</v>
      </c>
      <c r="T18" s="24"/>
      <c r="U18" s="21"/>
      <c r="V18" s="21"/>
    </row>
    <row r="19" spans="1:22" ht="15.75" customHeight="1" x14ac:dyDescent="0.3">
      <c r="A19" s="30" t="s">
        <v>111</v>
      </c>
      <c r="B19" s="34" t="s">
        <v>112</v>
      </c>
      <c r="C19" s="35"/>
      <c r="D19" s="24">
        <f t="shared" ref="D19:O20" si="0">AVERAGE(D15,D17)</f>
        <v>23.5</v>
      </c>
      <c r="E19" s="24">
        <f t="shared" si="0"/>
        <v>32</v>
      </c>
      <c r="F19" s="24">
        <f t="shared" si="0"/>
        <v>17</v>
      </c>
      <c r="G19" s="24">
        <f t="shared" si="0"/>
        <v>27.5</v>
      </c>
      <c r="H19" s="24">
        <f t="shared" si="0"/>
        <v>15</v>
      </c>
      <c r="I19" s="24">
        <f t="shared" si="0"/>
        <v>25</v>
      </c>
      <c r="J19" s="24">
        <f t="shared" si="0"/>
        <v>19</v>
      </c>
      <c r="K19" s="24">
        <f t="shared" si="0"/>
        <v>24</v>
      </c>
      <c r="L19" s="24">
        <f t="shared" si="0"/>
        <v>28</v>
      </c>
      <c r="M19" s="24">
        <f t="shared" si="0"/>
        <v>12</v>
      </c>
      <c r="N19" s="24">
        <f t="shared" si="0"/>
        <v>16</v>
      </c>
      <c r="O19" s="24">
        <f t="shared" si="0"/>
        <v>13.5</v>
      </c>
      <c r="P19" s="32" t="s">
        <v>113</v>
      </c>
      <c r="Q19" s="24"/>
      <c r="R19" s="24"/>
      <c r="S19" s="30" t="s">
        <v>114</v>
      </c>
      <c r="T19" s="31">
        <v>1</v>
      </c>
      <c r="U19" s="21"/>
      <c r="V19" s="21"/>
    </row>
    <row r="20" spans="1:22" ht="15.75" customHeight="1" x14ac:dyDescent="0.3">
      <c r="A20" s="30" t="s">
        <v>115</v>
      </c>
      <c r="B20" s="31">
        <v>0</v>
      </c>
      <c r="C20" s="40" t="s">
        <v>67</v>
      </c>
      <c r="D20" s="24">
        <f t="shared" si="0"/>
        <v>12</v>
      </c>
      <c r="E20" s="24">
        <f t="shared" si="0"/>
        <v>21.5</v>
      </c>
      <c r="F20" s="24">
        <f t="shared" si="0"/>
        <v>9.5</v>
      </c>
      <c r="G20" s="24">
        <f t="shared" si="0"/>
        <v>14</v>
      </c>
      <c r="H20" s="24">
        <f t="shared" si="0"/>
        <v>9</v>
      </c>
      <c r="I20" s="24">
        <f t="shared" si="0"/>
        <v>12.5</v>
      </c>
      <c r="J20" s="24">
        <f t="shared" si="0"/>
        <v>18.5</v>
      </c>
      <c r="K20" s="24">
        <f t="shared" si="0"/>
        <v>550</v>
      </c>
      <c r="L20" s="24">
        <f t="shared" si="0"/>
        <v>13</v>
      </c>
      <c r="M20" s="24">
        <f t="shared" si="0"/>
        <v>14.5</v>
      </c>
      <c r="N20" s="24">
        <f t="shared" si="0"/>
        <v>13.5</v>
      </c>
      <c r="O20" s="24">
        <f t="shared" si="0"/>
        <v>10</v>
      </c>
      <c r="P20" s="32" t="s">
        <v>116</v>
      </c>
      <c r="Q20" s="24"/>
      <c r="R20" s="24"/>
      <c r="S20" s="30" t="s">
        <v>117</v>
      </c>
      <c r="T20" s="31">
        <v>1</v>
      </c>
      <c r="U20" s="21"/>
      <c r="V20" s="21"/>
    </row>
    <row r="21" spans="1:22" ht="15.75" customHeight="1" x14ac:dyDescent="0.3">
      <c r="A21" s="24"/>
      <c r="B21" s="24"/>
      <c r="C21" s="32"/>
      <c r="D21" s="24"/>
      <c r="E21" s="24"/>
      <c r="F21" s="24"/>
      <c r="G21" s="24"/>
      <c r="H21" s="24"/>
      <c r="I21" s="24"/>
      <c r="J21" s="24"/>
      <c r="K21" s="24"/>
      <c r="L21" s="24"/>
      <c r="M21" s="24"/>
      <c r="N21" s="24"/>
      <c r="O21" s="24"/>
      <c r="P21" s="32" t="s">
        <v>118</v>
      </c>
      <c r="Q21" s="24"/>
      <c r="R21" s="24"/>
      <c r="S21" s="30" t="s">
        <v>119</v>
      </c>
      <c r="T21" s="31">
        <v>10</v>
      </c>
      <c r="U21" s="21"/>
      <c r="V21" s="21"/>
    </row>
    <row r="22" spans="1:22" ht="15.75" customHeight="1" x14ac:dyDescent="0.3">
      <c r="A22" s="24"/>
      <c r="B22" s="24"/>
      <c r="C22" s="32"/>
      <c r="D22" s="24"/>
      <c r="E22" s="24"/>
      <c r="F22" s="24"/>
      <c r="G22" s="24"/>
      <c r="H22" s="24"/>
      <c r="I22" s="24"/>
      <c r="J22" s="24"/>
      <c r="K22" s="24"/>
      <c r="L22" s="24"/>
      <c r="M22" s="24"/>
      <c r="N22" s="24"/>
      <c r="O22" s="24"/>
      <c r="P22" s="32" t="s">
        <v>120</v>
      </c>
      <c r="Q22" s="24"/>
      <c r="R22" s="24"/>
      <c r="S22" s="24"/>
      <c r="T22" s="24"/>
      <c r="U22" s="21"/>
      <c r="V22" s="21"/>
    </row>
    <row r="23" spans="1:22" ht="15.75" customHeight="1" x14ac:dyDescent="0.3">
      <c r="A23" s="21"/>
      <c r="B23" s="21"/>
      <c r="C23" s="21"/>
      <c r="D23" s="21"/>
      <c r="E23" s="21"/>
      <c r="F23" s="21"/>
      <c r="G23" s="21"/>
      <c r="H23" s="21"/>
      <c r="I23" s="21"/>
      <c r="J23" s="21"/>
      <c r="K23" s="21"/>
      <c r="L23" s="21"/>
      <c r="M23" s="21"/>
      <c r="N23" s="21"/>
      <c r="O23" s="21"/>
      <c r="P23" s="21"/>
      <c r="Q23" s="21"/>
      <c r="R23" s="21"/>
      <c r="S23" s="21"/>
      <c r="T23" s="21"/>
      <c r="U23" s="21"/>
      <c r="V23" s="21"/>
    </row>
    <row r="24" spans="1:22" ht="13.8" x14ac:dyDescent="0.3">
      <c r="A24" s="30" t="s">
        <v>94</v>
      </c>
      <c r="B24" s="31" t="s">
        <v>95</v>
      </c>
      <c r="C24" s="32" t="s">
        <v>121</v>
      </c>
      <c r="D24" s="33">
        <v>23</v>
      </c>
      <c r="E24" s="33">
        <v>27</v>
      </c>
      <c r="F24" s="33">
        <v>14</v>
      </c>
      <c r="G24" s="33">
        <v>35</v>
      </c>
      <c r="H24" s="33">
        <v>19</v>
      </c>
      <c r="I24" s="33">
        <v>27</v>
      </c>
      <c r="J24" s="33">
        <v>23</v>
      </c>
      <c r="K24" s="33">
        <v>28</v>
      </c>
      <c r="L24" s="33">
        <v>23</v>
      </c>
      <c r="M24" s="33">
        <v>10</v>
      </c>
      <c r="N24" s="33">
        <v>14</v>
      </c>
      <c r="O24" s="33">
        <v>13</v>
      </c>
      <c r="P24" s="32" t="s">
        <v>97</v>
      </c>
      <c r="Q24" s="24"/>
      <c r="R24" s="24"/>
      <c r="S24" s="30" t="s">
        <v>98</v>
      </c>
      <c r="T24" s="34" t="s">
        <v>99</v>
      </c>
      <c r="U24" s="35"/>
      <c r="V24" s="35"/>
    </row>
    <row r="25" spans="1:22" ht="15.75" customHeight="1" x14ac:dyDescent="0.3">
      <c r="A25" s="30" t="s">
        <v>100</v>
      </c>
      <c r="B25" s="36">
        <v>0.74320601851851853</v>
      </c>
      <c r="C25" s="32" t="s">
        <v>101</v>
      </c>
      <c r="D25" s="33">
        <v>9</v>
      </c>
      <c r="E25" s="33">
        <v>13</v>
      </c>
      <c r="F25" s="33">
        <v>11</v>
      </c>
      <c r="G25" s="33">
        <v>12</v>
      </c>
      <c r="H25" s="37">
        <v>9</v>
      </c>
      <c r="I25" s="38">
        <v>11</v>
      </c>
      <c r="J25" s="38">
        <v>18</v>
      </c>
      <c r="K25" s="39">
        <v>538</v>
      </c>
      <c r="L25" s="37">
        <v>27</v>
      </c>
      <c r="M25" s="37">
        <v>4</v>
      </c>
      <c r="N25" s="37">
        <v>7</v>
      </c>
      <c r="O25" s="37">
        <v>9</v>
      </c>
      <c r="P25" s="32" t="s">
        <v>101</v>
      </c>
      <c r="Q25" s="24"/>
      <c r="R25" s="24"/>
      <c r="S25" s="30" t="s">
        <v>102</v>
      </c>
      <c r="T25" s="31" t="s">
        <v>103</v>
      </c>
      <c r="U25" s="21"/>
      <c r="V25" s="21"/>
    </row>
    <row r="26" spans="1:22" ht="15.75" customHeight="1" x14ac:dyDescent="0.3">
      <c r="A26" s="30" t="s">
        <v>104</v>
      </c>
      <c r="B26" s="31">
        <v>0</v>
      </c>
      <c r="C26" s="32" t="s">
        <v>105</v>
      </c>
      <c r="D26" s="33">
        <v>23</v>
      </c>
      <c r="E26" s="33">
        <v>43</v>
      </c>
      <c r="F26" s="33">
        <v>17</v>
      </c>
      <c r="G26" s="33">
        <v>13</v>
      </c>
      <c r="H26" s="33">
        <v>17</v>
      </c>
      <c r="I26" s="33">
        <v>29</v>
      </c>
      <c r="J26" s="33">
        <v>14</v>
      </c>
      <c r="K26" s="33">
        <v>11</v>
      </c>
      <c r="L26" s="33">
        <v>20</v>
      </c>
      <c r="M26" s="33">
        <v>11</v>
      </c>
      <c r="N26" s="33">
        <v>9</v>
      </c>
      <c r="O26" s="33">
        <v>13</v>
      </c>
      <c r="P26" s="32" t="s">
        <v>106</v>
      </c>
      <c r="Q26" s="24"/>
      <c r="R26" s="24"/>
      <c r="S26" s="30" t="s">
        <v>107</v>
      </c>
      <c r="T26" s="24"/>
      <c r="U26" s="21"/>
      <c r="V26" s="21"/>
    </row>
    <row r="27" spans="1:22" ht="15.75" customHeight="1" x14ac:dyDescent="0.3">
      <c r="A27" s="30" t="s">
        <v>108</v>
      </c>
      <c r="B27" s="31">
        <v>1</v>
      </c>
      <c r="C27" s="32" t="s">
        <v>109</v>
      </c>
      <c r="D27" s="33">
        <v>11</v>
      </c>
      <c r="E27" s="33">
        <v>8</v>
      </c>
      <c r="F27" s="33">
        <v>14</v>
      </c>
      <c r="G27" s="33">
        <v>12</v>
      </c>
      <c r="H27" s="37">
        <v>18</v>
      </c>
      <c r="I27" s="38">
        <v>17</v>
      </c>
      <c r="J27" s="38">
        <v>27</v>
      </c>
      <c r="K27" s="39">
        <v>593</v>
      </c>
      <c r="L27" s="37">
        <v>14</v>
      </c>
      <c r="M27" s="37">
        <v>11</v>
      </c>
      <c r="N27" s="37">
        <v>13</v>
      </c>
      <c r="O27" s="37">
        <v>17</v>
      </c>
      <c r="P27" s="32" t="s">
        <v>109</v>
      </c>
      <c r="Q27" s="24"/>
      <c r="R27" s="24"/>
      <c r="S27" s="30" t="s">
        <v>110</v>
      </c>
      <c r="T27" s="24"/>
      <c r="U27" s="21"/>
      <c r="V27" s="21"/>
    </row>
    <row r="28" spans="1:22" ht="15.75" customHeight="1" x14ac:dyDescent="0.3">
      <c r="A28" s="30" t="s">
        <v>111</v>
      </c>
      <c r="B28" s="34" t="s">
        <v>112</v>
      </c>
      <c r="C28" s="35"/>
      <c r="D28" s="24">
        <f t="shared" ref="D28:O29" si="1">AVERAGE(D24,D26)</f>
        <v>23</v>
      </c>
      <c r="E28" s="24">
        <f t="shared" si="1"/>
        <v>35</v>
      </c>
      <c r="F28" s="24">
        <f t="shared" si="1"/>
        <v>15.5</v>
      </c>
      <c r="G28" s="24">
        <f t="shared" si="1"/>
        <v>24</v>
      </c>
      <c r="H28" s="24">
        <f t="shared" si="1"/>
        <v>18</v>
      </c>
      <c r="I28" s="24">
        <f t="shared" si="1"/>
        <v>28</v>
      </c>
      <c r="J28" s="24">
        <f t="shared" si="1"/>
        <v>18.5</v>
      </c>
      <c r="K28" s="24">
        <f t="shared" si="1"/>
        <v>19.5</v>
      </c>
      <c r="L28" s="24">
        <f t="shared" si="1"/>
        <v>21.5</v>
      </c>
      <c r="M28" s="24">
        <f t="shared" si="1"/>
        <v>10.5</v>
      </c>
      <c r="N28" s="24">
        <f t="shared" si="1"/>
        <v>11.5</v>
      </c>
      <c r="O28" s="24">
        <f t="shared" si="1"/>
        <v>13</v>
      </c>
      <c r="P28" s="32" t="s">
        <v>113</v>
      </c>
      <c r="Q28" s="24"/>
      <c r="R28" s="24"/>
      <c r="S28" s="30" t="s">
        <v>114</v>
      </c>
      <c r="T28" s="31">
        <v>1</v>
      </c>
      <c r="U28" s="21"/>
      <c r="V28" s="21"/>
    </row>
    <row r="29" spans="1:22" ht="15.75" customHeight="1" x14ac:dyDescent="0.3">
      <c r="A29" s="30" t="s">
        <v>115</v>
      </c>
      <c r="B29" s="31">
        <v>0</v>
      </c>
      <c r="C29" s="40" t="s">
        <v>67</v>
      </c>
      <c r="D29" s="24">
        <f t="shared" si="1"/>
        <v>10</v>
      </c>
      <c r="E29" s="24">
        <f t="shared" si="1"/>
        <v>10.5</v>
      </c>
      <c r="F29" s="24">
        <f t="shared" si="1"/>
        <v>12.5</v>
      </c>
      <c r="G29" s="24">
        <f t="shared" si="1"/>
        <v>12</v>
      </c>
      <c r="H29" s="24">
        <f t="shared" si="1"/>
        <v>13.5</v>
      </c>
      <c r="I29" s="24">
        <f t="shared" si="1"/>
        <v>14</v>
      </c>
      <c r="J29" s="24">
        <f t="shared" si="1"/>
        <v>22.5</v>
      </c>
      <c r="K29" s="24">
        <f t="shared" si="1"/>
        <v>565.5</v>
      </c>
      <c r="L29" s="24">
        <f t="shared" si="1"/>
        <v>20.5</v>
      </c>
      <c r="M29" s="24">
        <f t="shared" si="1"/>
        <v>7.5</v>
      </c>
      <c r="N29" s="24">
        <f t="shared" si="1"/>
        <v>10</v>
      </c>
      <c r="O29" s="24">
        <f t="shared" si="1"/>
        <v>13</v>
      </c>
      <c r="P29" s="32" t="s">
        <v>116</v>
      </c>
      <c r="Q29" s="24"/>
      <c r="R29" s="24"/>
      <c r="S29" s="30" t="s">
        <v>117</v>
      </c>
      <c r="T29" s="31">
        <v>1</v>
      </c>
      <c r="U29" s="21"/>
      <c r="V29" s="21"/>
    </row>
    <row r="30" spans="1:22" ht="15.75" customHeight="1" x14ac:dyDescent="0.3">
      <c r="A30" s="24"/>
      <c r="B30" s="24"/>
      <c r="C30" s="32"/>
      <c r="D30" s="24"/>
      <c r="E30" s="24"/>
      <c r="F30" s="24"/>
      <c r="G30" s="24"/>
      <c r="H30" s="24"/>
      <c r="I30" s="24"/>
      <c r="J30" s="24"/>
      <c r="K30" s="24"/>
      <c r="L30" s="24"/>
      <c r="M30" s="24"/>
      <c r="N30" s="24"/>
      <c r="O30" s="24"/>
      <c r="P30" s="32" t="s">
        <v>118</v>
      </c>
      <c r="Q30" s="24"/>
      <c r="R30" s="24"/>
      <c r="S30" s="30" t="s">
        <v>119</v>
      </c>
      <c r="T30" s="31">
        <v>10</v>
      </c>
      <c r="U30" s="21"/>
      <c r="V30" s="21"/>
    </row>
    <row r="31" spans="1:22" ht="15.75" customHeight="1" x14ac:dyDescent="0.3">
      <c r="A31" s="24"/>
      <c r="B31" s="24"/>
      <c r="C31" s="32"/>
      <c r="D31" s="24"/>
      <c r="E31" s="24"/>
      <c r="H31" s="24"/>
      <c r="I31" s="24"/>
      <c r="J31" s="24"/>
      <c r="K31" s="24"/>
      <c r="L31" s="24"/>
      <c r="M31" s="24"/>
      <c r="N31" s="24"/>
      <c r="O31" s="24"/>
      <c r="P31" s="32" t="s">
        <v>120</v>
      </c>
      <c r="Q31" s="24"/>
      <c r="R31" s="24"/>
      <c r="S31" s="24"/>
      <c r="T31" s="24"/>
      <c r="U31" s="21"/>
      <c r="V31" s="21"/>
    </row>
    <row r="32" spans="1:22" ht="15.75" customHeight="1" x14ac:dyDescent="0.3">
      <c r="A32" s="30" t="s">
        <v>94</v>
      </c>
      <c r="B32" s="41">
        <v>44102.748449074075</v>
      </c>
      <c r="C32" s="32" t="s">
        <v>97</v>
      </c>
      <c r="D32" s="42">
        <v>32</v>
      </c>
      <c r="E32" s="42">
        <v>25</v>
      </c>
      <c r="F32" s="42">
        <v>18</v>
      </c>
      <c r="G32" s="42">
        <v>24</v>
      </c>
      <c r="H32" s="42">
        <v>19</v>
      </c>
      <c r="I32" s="42">
        <v>19</v>
      </c>
      <c r="J32" s="42">
        <v>17</v>
      </c>
      <c r="K32" s="42">
        <v>21</v>
      </c>
      <c r="L32" s="42">
        <v>22</v>
      </c>
      <c r="M32" s="42">
        <v>15</v>
      </c>
      <c r="N32" s="43">
        <v>21</v>
      </c>
      <c r="O32" s="43">
        <v>11</v>
      </c>
      <c r="P32" s="32" t="s">
        <v>97</v>
      </c>
      <c r="Q32" s="44"/>
      <c r="R32" s="44"/>
      <c r="S32" s="30" t="s">
        <v>98</v>
      </c>
      <c r="T32" s="45" t="s">
        <v>122</v>
      </c>
      <c r="U32" s="44"/>
      <c r="V32" s="21"/>
    </row>
    <row r="33" spans="1:22" ht="15.75" customHeight="1" x14ac:dyDescent="0.3">
      <c r="A33" s="30" t="s">
        <v>100</v>
      </c>
      <c r="B33" s="46">
        <f>B32</f>
        <v>44102.748449074075</v>
      </c>
      <c r="C33" s="32" t="s">
        <v>101</v>
      </c>
      <c r="D33" s="42">
        <v>13</v>
      </c>
      <c r="E33" s="42">
        <v>8</v>
      </c>
      <c r="F33" s="42">
        <v>13</v>
      </c>
      <c r="G33" s="42">
        <v>12</v>
      </c>
      <c r="H33" s="47">
        <v>8</v>
      </c>
      <c r="I33" s="48">
        <v>14</v>
      </c>
      <c r="J33" s="48">
        <v>25</v>
      </c>
      <c r="K33" s="49">
        <v>45</v>
      </c>
      <c r="L33" s="47">
        <v>7</v>
      </c>
      <c r="M33" s="50">
        <v>7</v>
      </c>
      <c r="N33" s="51" t="s">
        <v>123</v>
      </c>
      <c r="O33" s="51" t="s">
        <v>123</v>
      </c>
      <c r="P33" s="32" t="s">
        <v>101</v>
      </c>
      <c r="Q33" s="44"/>
      <c r="R33" s="44"/>
      <c r="S33" s="30" t="s">
        <v>102</v>
      </c>
      <c r="T33" s="24" t="s">
        <v>103</v>
      </c>
      <c r="U33" s="44"/>
      <c r="V33" s="21"/>
    </row>
    <row r="34" spans="1:22" ht="15.75" customHeight="1" x14ac:dyDescent="0.3">
      <c r="A34" s="30" t="s">
        <v>104</v>
      </c>
      <c r="B34" s="24">
        <v>0</v>
      </c>
      <c r="C34" s="32" t="s">
        <v>106</v>
      </c>
      <c r="D34" s="42">
        <v>20</v>
      </c>
      <c r="E34" s="42">
        <v>25</v>
      </c>
      <c r="F34" s="42">
        <v>20</v>
      </c>
      <c r="G34" s="42">
        <v>21</v>
      </c>
      <c r="H34" s="42">
        <v>11</v>
      </c>
      <c r="I34" s="42">
        <v>33</v>
      </c>
      <c r="J34" s="42">
        <v>12</v>
      </c>
      <c r="K34" s="42">
        <v>10</v>
      </c>
      <c r="L34" s="42">
        <v>20</v>
      </c>
      <c r="M34" s="42">
        <v>21</v>
      </c>
      <c r="N34" s="43">
        <v>11</v>
      </c>
      <c r="O34" s="43">
        <v>16</v>
      </c>
      <c r="P34" s="32" t="s">
        <v>106</v>
      </c>
      <c r="Q34" s="44"/>
      <c r="R34" s="44"/>
      <c r="S34" s="30" t="s">
        <v>107</v>
      </c>
      <c r="T34" s="24"/>
      <c r="U34" s="44"/>
      <c r="V34" s="21"/>
    </row>
    <row r="35" spans="1:22" ht="15.75" customHeight="1" x14ac:dyDescent="0.3">
      <c r="A35" s="30" t="s">
        <v>108</v>
      </c>
      <c r="B35" s="24">
        <v>1</v>
      </c>
      <c r="C35" s="32" t="s">
        <v>109</v>
      </c>
      <c r="D35" s="43">
        <v>10</v>
      </c>
      <c r="E35" s="43">
        <v>16</v>
      </c>
      <c r="F35" s="43">
        <v>12</v>
      </c>
      <c r="G35" s="43">
        <v>20</v>
      </c>
      <c r="H35" s="50">
        <v>7</v>
      </c>
      <c r="I35" s="52">
        <v>16</v>
      </c>
      <c r="J35" s="52">
        <v>19</v>
      </c>
      <c r="K35" s="53">
        <v>15</v>
      </c>
      <c r="L35" s="50">
        <v>18</v>
      </c>
      <c r="M35" s="50">
        <v>12</v>
      </c>
      <c r="N35" s="51" t="s">
        <v>123</v>
      </c>
      <c r="O35" s="51" t="s">
        <v>123</v>
      </c>
      <c r="P35" s="32" t="s">
        <v>109</v>
      </c>
      <c r="Q35" s="44"/>
      <c r="R35" s="44"/>
      <c r="S35" s="30" t="s">
        <v>110</v>
      </c>
      <c r="T35" s="24"/>
      <c r="U35" s="44"/>
      <c r="V35" s="21"/>
    </row>
    <row r="36" spans="1:22" ht="15.75" customHeight="1" x14ac:dyDescent="0.3">
      <c r="A36" s="30" t="s">
        <v>111</v>
      </c>
      <c r="B36" s="24" t="s">
        <v>112</v>
      </c>
      <c r="D36" s="54">
        <f t="shared" ref="D36:O37" si="2">AVERAGE(D32,D34)</f>
        <v>26</v>
      </c>
      <c r="E36" s="54">
        <f t="shared" si="2"/>
        <v>25</v>
      </c>
      <c r="F36" s="54">
        <f t="shared" si="2"/>
        <v>19</v>
      </c>
      <c r="G36" s="54">
        <f t="shared" si="2"/>
        <v>22.5</v>
      </c>
      <c r="H36" s="54">
        <f t="shared" si="2"/>
        <v>15</v>
      </c>
      <c r="I36" s="54">
        <f t="shared" si="2"/>
        <v>26</v>
      </c>
      <c r="J36" s="54">
        <f t="shared" si="2"/>
        <v>14.5</v>
      </c>
      <c r="K36" s="54">
        <f t="shared" si="2"/>
        <v>15.5</v>
      </c>
      <c r="L36" s="54">
        <f t="shared" si="2"/>
        <v>21</v>
      </c>
      <c r="M36" s="54">
        <f t="shared" si="2"/>
        <v>18</v>
      </c>
      <c r="N36" s="54">
        <f t="shared" si="2"/>
        <v>16</v>
      </c>
      <c r="O36" s="54">
        <f t="shared" si="2"/>
        <v>13.5</v>
      </c>
      <c r="P36" s="32" t="s">
        <v>113</v>
      </c>
      <c r="Q36" s="44"/>
      <c r="R36" s="44"/>
      <c r="S36" s="30" t="s">
        <v>114</v>
      </c>
      <c r="T36" s="24">
        <v>1</v>
      </c>
      <c r="U36" s="44"/>
      <c r="V36" s="21"/>
    </row>
    <row r="37" spans="1:22" ht="15.75" customHeight="1" x14ac:dyDescent="0.3">
      <c r="A37" s="30" t="s">
        <v>115</v>
      </c>
      <c r="B37" s="55" t="s">
        <v>124</v>
      </c>
      <c r="C37" s="40" t="s">
        <v>67</v>
      </c>
      <c r="D37" s="54">
        <f t="shared" si="2"/>
        <v>11.5</v>
      </c>
      <c r="E37" s="54">
        <f t="shared" si="2"/>
        <v>12</v>
      </c>
      <c r="F37" s="54">
        <f t="shared" si="2"/>
        <v>12.5</v>
      </c>
      <c r="G37" s="54">
        <f t="shared" si="2"/>
        <v>16</v>
      </c>
      <c r="H37" s="54">
        <f t="shared" si="2"/>
        <v>7.5</v>
      </c>
      <c r="I37" s="54">
        <f t="shared" si="2"/>
        <v>15</v>
      </c>
      <c r="J37" s="54">
        <f t="shared" si="2"/>
        <v>22</v>
      </c>
      <c r="K37" s="54">
        <f t="shared" si="2"/>
        <v>30</v>
      </c>
      <c r="L37" s="54">
        <f t="shared" si="2"/>
        <v>12.5</v>
      </c>
      <c r="M37" s="54">
        <f t="shared" si="2"/>
        <v>9.5</v>
      </c>
      <c r="N37" s="54" t="e">
        <f t="shared" si="2"/>
        <v>#DIV/0!</v>
      </c>
      <c r="O37" s="54" t="e">
        <f t="shared" si="2"/>
        <v>#DIV/0!</v>
      </c>
      <c r="P37" s="32" t="s">
        <v>116</v>
      </c>
      <c r="Q37" s="44"/>
      <c r="R37" s="44"/>
      <c r="S37" s="30" t="s">
        <v>117</v>
      </c>
      <c r="T37" s="24">
        <v>1</v>
      </c>
      <c r="U37" s="44"/>
      <c r="V37" s="21"/>
    </row>
    <row r="38" spans="1:22" ht="15.75" customHeight="1" x14ac:dyDescent="0.3">
      <c r="A38" s="30"/>
      <c r="B38" s="24"/>
      <c r="P38" s="32" t="s">
        <v>118</v>
      </c>
      <c r="Q38" s="44"/>
      <c r="R38" s="44"/>
      <c r="S38" s="30" t="s">
        <v>119</v>
      </c>
      <c r="T38" s="24">
        <v>10</v>
      </c>
      <c r="U38" s="44"/>
      <c r="V38" s="21"/>
    </row>
    <row r="39" spans="1:22" ht="15.75" customHeight="1" x14ac:dyDescent="0.3">
      <c r="A39" s="30"/>
      <c r="B39" s="24"/>
      <c r="P39" s="32" t="s">
        <v>120</v>
      </c>
      <c r="Q39" s="44"/>
      <c r="R39" s="44"/>
      <c r="S39" s="30"/>
      <c r="T39" s="24"/>
      <c r="U39" s="44"/>
      <c r="V39" s="21"/>
    </row>
    <row r="40" spans="1:22" ht="14.4" x14ac:dyDescent="0.3">
      <c r="A40" s="30"/>
      <c r="B40" s="24"/>
      <c r="C40" s="44"/>
      <c r="D40" s="44"/>
      <c r="E40" s="44"/>
      <c r="F40" s="44"/>
      <c r="G40" s="44"/>
      <c r="H40" s="44"/>
      <c r="I40" s="44"/>
      <c r="J40" s="44"/>
      <c r="K40" s="44"/>
      <c r="L40" s="44"/>
      <c r="M40" s="44"/>
      <c r="N40" s="44"/>
      <c r="O40" s="44"/>
      <c r="P40" s="44"/>
      <c r="Q40" s="44"/>
      <c r="R40" s="44"/>
      <c r="S40" s="30"/>
      <c r="T40" s="24"/>
      <c r="U40" s="44"/>
      <c r="V40" s="21"/>
    </row>
    <row r="41" spans="1:22" ht="14.4" x14ac:dyDescent="0.3">
      <c r="A41" s="30" t="s">
        <v>94</v>
      </c>
      <c r="B41" s="41">
        <v>44102.749965277777</v>
      </c>
      <c r="C41" s="32" t="s">
        <v>97</v>
      </c>
      <c r="D41" s="42">
        <v>41</v>
      </c>
      <c r="E41" s="42">
        <v>55</v>
      </c>
      <c r="F41" s="42">
        <v>38</v>
      </c>
      <c r="G41" s="42">
        <v>28</v>
      </c>
      <c r="H41" s="42">
        <v>23</v>
      </c>
      <c r="I41" s="42">
        <v>51</v>
      </c>
      <c r="J41" s="42">
        <v>40</v>
      </c>
      <c r="K41" s="42">
        <v>30</v>
      </c>
      <c r="L41" s="42">
        <v>18</v>
      </c>
      <c r="M41" s="42">
        <v>20</v>
      </c>
      <c r="N41" s="43">
        <v>16</v>
      </c>
      <c r="O41" s="43">
        <v>19</v>
      </c>
      <c r="P41" s="32" t="s">
        <v>97</v>
      </c>
      <c r="Q41" s="44"/>
      <c r="R41" s="44"/>
      <c r="S41" s="30" t="s">
        <v>98</v>
      </c>
      <c r="T41" s="45" t="s">
        <v>122</v>
      </c>
      <c r="U41" s="44"/>
      <c r="V41" s="21"/>
    </row>
    <row r="42" spans="1:22" ht="14.4" x14ac:dyDescent="0.3">
      <c r="A42" s="30" t="s">
        <v>100</v>
      </c>
      <c r="B42" s="46">
        <f>B41</f>
        <v>44102.749965277777</v>
      </c>
      <c r="C42" s="32" t="s">
        <v>101</v>
      </c>
      <c r="D42" s="42">
        <v>23</v>
      </c>
      <c r="E42" s="42">
        <v>21</v>
      </c>
      <c r="F42" s="42">
        <v>17</v>
      </c>
      <c r="G42" s="42">
        <v>13</v>
      </c>
      <c r="H42" s="47">
        <v>6</v>
      </c>
      <c r="I42" s="56">
        <v>20</v>
      </c>
      <c r="J42" s="56">
        <v>24</v>
      </c>
      <c r="K42" s="49">
        <v>12</v>
      </c>
      <c r="L42" s="47">
        <v>14</v>
      </c>
      <c r="M42" s="50">
        <v>8</v>
      </c>
      <c r="N42" s="51" t="s">
        <v>123</v>
      </c>
      <c r="O42" s="51" t="s">
        <v>123</v>
      </c>
      <c r="P42" s="32" t="s">
        <v>101</v>
      </c>
      <c r="Q42" s="44"/>
      <c r="R42" s="44"/>
      <c r="S42" s="30" t="s">
        <v>102</v>
      </c>
      <c r="T42" s="24" t="s">
        <v>103</v>
      </c>
      <c r="U42" s="44"/>
      <c r="V42" s="21"/>
    </row>
    <row r="43" spans="1:22" ht="14.4" x14ac:dyDescent="0.3">
      <c r="A43" s="30" t="s">
        <v>104</v>
      </c>
      <c r="B43" s="24">
        <v>0</v>
      </c>
      <c r="C43" s="32" t="s">
        <v>106</v>
      </c>
      <c r="D43" s="42">
        <v>30</v>
      </c>
      <c r="E43" s="42">
        <v>28</v>
      </c>
      <c r="F43" s="42">
        <v>20</v>
      </c>
      <c r="G43" s="42">
        <v>31</v>
      </c>
      <c r="H43" s="42">
        <v>14</v>
      </c>
      <c r="I43" s="42">
        <v>27</v>
      </c>
      <c r="J43" s="42">
        <v>24</v>
      </c>
      <c r="K43" s="42">
        <v>14</v>
      </c>
      <c r="L43" s="42">
        <v>28</v>
      </c>
      <c r="M43" s="42">
        <v>28</v>
      </c>
      <c r="N43" s="43">
        <v>15</v>
      </c>
      <c r="O43" s="43">
        <v>12</v>
      </c>
      <c r="P43" s="32" t="s">
        <v>106</v>
      </c>
      <c r="Q43" s="44"/>
      <c r="R43" s="44"/>
      <c r="S43" s="30" t="s">
        <v>107</v>
      </c>
      <c r="T43" s="24"/>
      <c r="U43" s="44"/>
      <c r="V43" s="21"/>
    </row>
    <row r="44" spans="1:22" ht="14.4" x14ac:dyDescent="0.3">
      <c r="A44" s="30" t="s">
        <v>108</v>
      </c>
      <c r="B44" s="24">
        <v>1</v>
      </c>
      <c r="C44" s="32" t="s">
        <v>109</v>
      </c>
      <c r="D44" s="43">
        <v>11</v>
      </c>
      <c r="E44" s="43">
        <v>12</v>
      </c>
      <c r="F44" s="43">
        <v>12</v>
      </c>
      <c r="G44" s="43">
        <v>10</v>
      </c>
      <c r="H44" s="50">
        <v>14</v>
      </c>
      <c r="I44" s="52">
        <v>13</v>
      </c>
      <c r="J44" s="52">
        <v>17</v>
      </c>
      <c r="K44" s="53">
        <v>13</v>
      </c>
      <c r="L44" s="50">
        <v>12</v>
      </c>
      <c r="M44" s="50">
        <v>11</v>
      </c>
      <c r="N44" s="51" t="s">
        <v>123</v>
      </c>
      <c r="O44" s="51" t="s">
        <v>123</v>
      </c>
      <c r="P44" s="32" t="s">
        <v>109</v>
      </c>
      <c r="Q44" s="44"/>
      <c r="R44" s="44"/>
      <c r="S44" s="30" t="s">
        <v>110</v>
      </c>
      <c r="T44" s="24"/>
      <c r="U44" s="44"/>
      <c r="V44" s="21"/>
    </row>
    <row r="45" spans="1:22" ht="14.4" x14ac:dyDescent="0.3">
      <c r="A45" s="30" t="s">
        <v>111</v>
      </c>
      <c r="B45" s="24" t="s">
        <v>112</v>
      </c>
      <c r="D45" s="54">
        <f t="shared" ref="D45:O46" si="3">AVERAGE(D41,D43)</f>
        <v>35.5</v>
      </c>
      <c r="E45" s="54">
        <f t="shared" si="3"/>
        <v>41.5</v>
      </c>
      <c r="F45" s="54">
        <f t="shared" si="3"/>
        <v>29</v>
      </c>
      <c r="G45" s="54">
        <f t="shared" si="3"/>
        <v>29.5</v>
      </c>
      <c r="H45" s="54">
        <f t="shared" si="3"/>
        <v>18.5</v>
      </c>
      <c r="I45" s="54">
        <f t="shared" si="3"/>
        <v>39</v>
      </c>
      <c r="J45" s="54">
        <f t="shared" si="3"/>
        <v>32</v>
      </c>
      <c r="K45" s="54">
        <f t="shared" si="3"/>
        <v>22</v>
      </c>
      <c r="L45" s="54">
        <f t="shared" si="3"/>
        <v>23</v>
      </c>
      <c r="M45" s="54">
        <f t="shared" si="3"/>
        <v>24</v>
      </c>
      <c r="N45" s="54">
        <f t="shared" si="3"/>
        <v>15.5</v>
      </c>
      <c r="O45" s="54">
        <f t="shared" si="3"/>
        <v>15.5</v>
      </c>
      <c r="P45" s="32" t="s">
        <v>113</v>
      </c>
      <c r="Q45" s="44"/>
      <c r="R45" s="44"/>
      <c r="S45" s="30" t="s">
        <v>114</v>
      </c>
      <c r="T45" s="24">
        <v>1</v>
      </c>
      <c r="U45" s="44"/>
      <c r="V45" s="21"/>
    </row>
    <row r="46" spans="1:22" ht="14.4" x14ac:dyDescent="0.3">
      <c r="A46" s="30" t="s">
        <v>115</v>
      </c>
      <c r="B46" s="55" t="s">
        <v>124</v>
      </c>
      <c r="C46" s="40" t="s">
        <v>67</v>
      </c>
      <c r="D46" s="54">
        <f t="shared" si="3"/>
        <v>17</v>
      </c>
      <c r="E46" s="54">
        <f t="shared" si="3"/>
        <v>16.5</v>
      </c>
      <c r="F46" s="54">
        <f t="shared" si="3"/>
        <v>14.5</v>
      </c>
      <c r="G46" s="54">
        <f t="shared" si="3"/>
        <v>11.5</v>
      </c>
      <c r="H46" s="54">
        <f t="shared" si="3"/>
        <v>10</v>
      </c>
      <c r="I46" s="54">
        <f t="shared" si="3"/>
        <v>16.5</v>
      </c>
      <c r="J46" s="54">
        <f t="shared" si="3"/>
        <v>20.5</v>
      </c>
      <c r="K46" s="54">
        <f t="shared" si="3"/>
        <v>12.5</v>
      </c>
      <c r="L46" s="54">
        <f t="shared" si="3"/>
        <v>13</v>
      </c>
      <c r="M46" s="54">
        <f t="shared" si="3"/>
        <v>9.5</v>
      </c>
      <c r="N46" s="54" t="e">
        <f t="shared" si="3"/>
        <v>#DIV/0!</v>
      </c>
      <c r="O46" s="54" t="e">
        <f t="shared" si="3"/>
        <v>#DIV/0!</v>
      </c>
      <c r="P46" s="32" t="s">
        <v>116</v>
      </c>
      <c r="Q46" s="44"/>
      <c r="R46" s="44"/>
      <c r="S46" s="30" t="s">
        <v>117</v>
      </c>
      <c r="T46" s="24">
        <v>1</v>
      </c>
      <c r="U46" s="44"/>
      <c r="V46" s="21"/>
    </row>
    <row r="47" spans="1:22" ht="14.4" x14ac:dyDescent="0.3">
      <c r="A47" s="30"/>
      <c r="B47" s="24"/>
      <c r="P47" s="32" t="s">
        <v>118</v>
      </c>
      <c r="Q47" s="44"/>
      <c r="R47" s="44"/>
      <c r="S47" s="30" t="s">
        <v>119</v>
      </c>
      <c r="T47" s="24">
        <v>10</v>
      </c>
      <c r="U47" s="44"/>
      <c r="V47" s="21"/>
    </row>
    <row r="48" spans="1:22" ht="14.4" x14ac:dyDescent="0.3">
      <c r="A48" s="30"/>
      <c r="B48" s="24"/>
      <c r="P48" s="32" t="s">
        <v>120</v>
      </c>
      <c r="Q48" s="44"/>
      <c r="R48" s="44"/>
      <c r="S48" s="30"/>
      <c r="T48" s="24"/>
      <c r="U48" s="44"/>
      <c r="V48" s="21"/>
    </row>
    <row r="49" spans="1:22" ht="14.4" x14ac:dyDescent="0.3">
      <c r="A49" s="21"/>
      <c r="B49" s="21"/>
      <c r="C49" s="21"/>
      <c r="D49" s="21"/>
      <c r="E49" s="21"/>
      <c r="H49" s="21"/>
      <c r="I49" s="57"/>
      <c r="J49" s="21" t="s">
        <v>125</v>
      </c>
      <c r="K49" s="21"/>
      <c r="L49" s="21"/>
      <c r="M49" s="21"/>
      <c r="N49" s="21"/>
      <c r="O49" s="21"/>
      <c r="P49" s="21"/>
      <c r="Q49" s="21"/>
      <c r="R49" s="21"/>
      <c r="S49" s="21"/>
      <c r="T49" s="21"/>
      <c r="U49" s="21"/>
      <c r="V49" s="21"/>
    </row>
    <row r="50" spans="1:22" ht="15.75" customHeight="1" x14ac:dyDescent="0.3">
      <c r="I50" s="58"/>
      <c r="J50" s="25" t="s">
        <v>126</v>
      </c>
    </row>
    <row r="51" spans="1:22" ht="14.4" x14ac:dyDescent="0.3">
      <c r="A51" s="21"/>
      <c r="B51" s="21"/>
      <c r="C51" s="21"/>
      <c r="D51" s="21"/>
      <c r="E51" s="21"/>
      <c r="H51" s="21"/>
      <c r="I51" s="21"/>
      <c r="J51" s="21"/>
      <c r="K51" s="21"/>
      <c r="L51" s="21"/>
      <c r="M51" s="21"/>
      <c r="N51" s="21"/>
      <c r="O51" s="21"/>
      <c r="P51" s="21"/>
      <c r="Q51" s="21"/>
      <c r="R51" s="21"/>
      <c r="S51" s="21"/>
      <c r="T51" s="21"/>
      <c r="U51" s="21"/>
      <c r="V51" s="21"/>
    </row>
    <row r="52" spans="1:22" ht="14.4" x14ac:dyDescent="0.3">
      <c r="A52" s="21"/>
      <c r="B52" s="21"/>
      <c r="C52" s="21"/>
      <c r="D52" s="21"/>
      <c r="E52" s="21"/>
      <c r="G52" s="59" t="s">
        <v>67</v>
      </c>
      <c r="H52" s="60" t="s">
        <v>127</v>
      </c>
      <c r="I52" s="60" t="s">
        <v>128</v>
      </c>
      <c r="J52" s="21"/>
      <c r="K52" s="21"/>
      <c r="L52" s="21"/>
      <c r="M52" s="21"/>
      <c r="N52" s="21"/>
      <c r="O52" s="21"/>
      <c r="P52" s="21"/>
      <c r="Q52" s="21"/>
      <c r="R52" s="21"/>
      <c r="S52" s="21"/>
      <c r="T52" s="21"/>
      <c r="U52" s="21"/>
      <c r="V52" s="21"/>
    </row>
    <row r="53" spans="1:22" ht="14.4" x14ac:dyDescent="0.3">
      <c r="A53" s="21"/>
      <c r="B53" s="61" t="s">
        <v>82</v>
      </c>
      <c r="C53" s="21">
        <f>D19</f>
        <v>23.5</v>
      </c>
      <c r="D53" s="21">
        <f>D28</f>
        <v>23</v>
      </c>
      <c r="E53" s="62">
        <f>D36</f>
        <v>26</v>
      </c>
      <c r="F53" s="63">
        <f>D45</f>
        <v>35.5</v>
      </c>
      <c r="G53" s="64">
        <f t="shared" ref="G53:G72" si="4">AVERAGE(C53:F53)</f>
        <v>27</v>
      </c>
      <c r="H53" s="65">
        <f t="shared" ref="H53:H72" si="5">STDEV(C53:F53)</f>
        <v>5.8166427888717163</v>
      </c>
      <c r="I53" s="66">
        <f>TTEST(C53:F53,$C$71:$F$72,2,2)</f>
        <v>3.402986532473516E-3</v>
      </c>
      <c r="J53" s="21"/>
      <c r="K53" s="21"/>
      <c r="L53" s="21"/>
      <c r="M53" s="21"/>
      <c r="N53" s="21"/>
      <c r="O53" s="21"/>
      <c r="P53" s="21"/>
      <c r="Q53" s="21"/>
      <c r="R53" s="21"/>
      <c r="S53" s="21"/>
      <c r="T53" s="21"/>
      <c r="U53" s="21"/>
      <c r="V53" s="21"/>
    </row>
    <row r="54" spans="1:22" ht="14.4" x14ac:dyDescent="0.3">
      <c r="A54" s="21"/>
      <c r="B54" s="67" t="s">
        <v>83</v>
      </c>
      <c r="C54" s="29">
        <f>E19</f>
        <v>32</v>
      </c>
      <c r="D54" s="21">
        <f>E28</f>
        <v>35</v>
      </c>
      <c r="E54" s="62">
        <f>E36</f>
        <v>25</v>
      </c>
      <c r="F54" s="62">
        <f>E45</f>
        <v>41.5</v>
      </c>
      <c r="G54" s="68">
        <f t="shared" si="4"/>
        <v>33.375</v>
      </c>
      <c r="H54" s="65">
        <f t="shared" si="5"/>
        <v>6.8480532513505858</v>
      </c>
      <c r="I54" s="69">
        <f>TTEST(C54:F54,$C$71:$F$72,2,2)</f>
        <v>2.2882222784109086E-4</v>
      </c>
      <c r="J54" s="21"/>
      <c r="K54" s="21"/>
      <c r="L54" s="21"/>
      <c r="M54" s="21"/>
      <c r="O54" s="21"/>
      <c r="P54" s="70" t="s">
        <v>129</v>
      </c>
      <c r="Q54" s="21"/>
      <c r="R54" s="21"/>
      <c r="S54" s="21"/>
      <c r="T54" s="21"/>
      <c r="U54" s="21"/>
      <c r="V54" s="21"/>
    </row>
    <row r="55" spans="1:22" ht="14.4" x14ac:dyDescent="0.3">
      <c r="A55" s="21"/>
      <c r="B55" s="29" t="s">
        <v>84</v>
      </c>
      <c r="C55" s="29">
        <f>F19</f>
        <v>17</v>
      </c>
      <c r="D55" s="21">
        <f>F28</f>
        <v>15.5</v>
      </c>
      <c r="E55" s="63">
        <f>F36</f>
        <v>19</v>
      </c>
      <c r="F55" s="63">
        <f>F45</f>
        <v>29</v>
      </c>
      <c r="G55" s="71">
        <f t="shared" si="4"/>
        <v>20.125</v>
      </c>
      <c r="H55" s="65">
        <f t="shared" si="5"/>
        <v>6.0878978309429606</v>
      </c>
      <c r="I55" s="66">
        <f>TTEST(C55:F55,$C$71:$F$72,2,2)</f>
        <v>0.2175732661664076</v>
      </c>
      <c r="J55" s="21"/>
      <c r="K55" s="21"/>
      <c r="L55" s="21"/>
      <c r="M55" s="21"/>
      <c r="O55" s="21"/>
      <c r="P55" s="70" t="s">
        <v>82</v>
      </c>
      <c r="Q55" s="21"/>
      <c r="R55" s="21"/>
      <c r="S55" s="21"/>
      <c r="T55" s="21"/>
      <c r="U55" s="21"/>
      <c r="V55" s="21"/>
    </row>
    <row r="56" spans="1:22" ht="14.4" x14ac:dyDescent="0.3">
      <c r="A56" s="21"/>
      <c r="B56" s="61" t="s">
        <v>85</v>
      </c>
      <c r="C56" s="21">
        <f>G15</f>
        <v>30</v>
      </c>
      <c r="D56" s="21">
        <f>G24</f>
        <v>35</v>
      </c>
      <c r="E56" s="62">
        <f>G32</f>
        <v>24</v>
      </c>
      <c r="F56" s="63">
        <f>G41</f>
        <v>28</v>
      </c>
      <c r="G56" s="64">
        <f t="shared" si="4"/>
        <v>29.25</v>
      </c>
      <c r="H56" s="65">
        <f t="shared" si="5"/>
        <v>4.5734742446707477</v>
      </c>
      <c r="I56" s="69">
        <f>TTEST(C56:F56,$C$71:$F$72,2,2)</f>
        <v>4.45719509572381E-4</v>
      </c>
      <c r="J56" s="21"/>
      <c r="K56" s="21"/>
      <c r="L56" s="21"/>
      <c r="M56" s="21"/>
      <c r="O56" s="21"/>
      <c r="P56" s="70" t="s">
        <v>83</v>
      </c>
      <c r="Q56" s="21"/>
      <c r="R56" s="21"/>
      <c r="S56" s="21"/>
      <c r="T56" s="21"/>
      <c r="U56" s="21"/>
      <c r="V56" s="21"/>
    </row>
    <row r="57" spans="1:22" ht="14.4" x14ac:dyDescent="0.3">
      <c r="A57" s="21"/>
      <c r="B57" s="29" t="s">
        <v>86</v>
      </c>
      <c r="C57" s="21">
        <f>H15</f>
        <v>22</v>
      </c>
      <c r="D57" s="21">
        <f>H24</f>
        <v>19</v>
      </c>
      <c r="E57" s="62">
        <f>H32</f>
        <v>19</v>
      </c>
      <c r="F57" s="63">
        <f>H41</f>
        <v>23</v>
      </c>
      <c r="G57" s="71">
        <f t="shared" si="4"/>
        <v>20.75</v>
      </c>
      <c r="H57" s="65">
        <f t="shared" si="5"/>
        <v>2.0615528128088303</v>
      </c>
      <c r="I57" s="66">
        <f>TTEST(C57:F57,$C$71:$F$72,2,2)</f>
        <v>6.4338158605973417E-2</v>
      </c>
      <c r="J57" s="21"/>
      <c r="K57" s="21"/>
      <c r="L57" s="21"/>
      <c r="M57" s="21"/>
      <c r="N57" s="21"/>
      <c r="O57" s="21"/>
      <c r="P57" s="70" t="s">
        <v>85</v>
      </c>
      <c r="Q57" s="21"/>
      <c r="R57" s="21"/>
      <c r="S57" s="21"/>
      <c r="T57" s="21"/>
      <c r="U57" s="21"/>
      <c r="V57" s="21"/>
    </row>
    <row r="58" spans="1:22" ht="14.4" x14ac:dyDescent="0.3">
      <c r="A58" s="21"/>
      <c r="B58" s="61" t="s">
        <v>87</v>
      </c>
      <c r="C58" s="21">
        <f>I19</f>
        <v>25</v>
      </c>
      <c r="D58" s="21">
        <f>I28</f>
        <v>28</v>
      </c>
      <c r="E58" s="62">
        <f>I36</f>
        <v>26</v>
      </c>
      <c r="F58" s="63">
        <f>I45</f>
        <v>39</v>
      </c>
      <c r="G58" s="64">
        <f t="shared" si="4"/>
        <v>29.5</v>
      </c>
      <c r="H58" s="65">
        <f t="shared" si="5"/>
        <v>6.4549722436790278</v>
      </c>
      <c r="I58" s="69">
        <f>TTEST(C58:F58,$C$71:$F$72,2,2)</f>
        <v>1.2058822337616545E-3</v>
      </c>
      <c r="J58" s="21"/>
      <c r="K58" s="21"/>
      <c r="L58" s="21"/>
      <c r="M58" s="21"/>
      <c r="N58" s="21"/>
      <c r="O58" s="21"/>
      <c r="P58" s="70" t="s">
        <v>87</v>
      </c>
      <c r="Q58" s="21"/>
      <c r="R58" s="21"/>
      <c r="S58" s="21"/>
      <c r="T58" s="21"/>
      <c r="U58" s="21"/>
      <c r="V58" s="21"/>
    </row>
    <row r="59" spans="1:22" ht="14.4" x14ac:dyDescent="0.3">
      <c r="A59" s="21"/>
      <c r="B59" s="29" t="s">
        <v>88</v>
      </c>
      <c r="C59" s="21">
        <f>J19</f>
        <v>19</v>
      </c>
      <c r="D59" s="21">
        <f>J28</f>
        <v>18.5</v>
      </c>
      <c r="E59" s="62">
        <f>J36</f>
        <v>14.5</v>
      </c>
      <c r="F59" s="63">
        <f>J45</f>
        <v>32</v>
      </c>
      <c r="G59" s="71">
        <f t="shared" si="4"/>
        <v>21</v>
      </c>
      <c r="H59" s="65">
        <f t="shared" si="5"/>
        <v>7.6048230310332228</v>
      </c>
      <c r="I59" s="66">
        <f>TTEST(C59:F59,$C$71:$F$72,2,2)</f>
        <v>0.18315788300716046</v>
      </c>
      <c r="J59" s="21"/>
      <c r="K59" s="21"/>
      <c r="L59" s="21"/>
      <c r="M59" s="21"/>
      <c r="N59" s="21"/>
      <c r="O59" s="21"/>
      <c r="P59" s="21"/>
      <c r="Q59" s="21"/>
      <c r="R59" s="21"/>
      <c r="S59" s="21"/>
      <c r="T59" s="21"/>
      <c r="U59" s="21"/>
      <c r="V59" s="21"/>
    </row>
    <row r="60" spans="1:22" ht="14.4" x14ac:dyDescent="0.3">
      <c r="A60" s="21"/>
      <c r="B60" s="29" t="s">
        <v>89</v>
      </c>
      <c r="C60" s="21">
        <f>K19</f>
        <v>24</v>
      </c>
      <c r="D60" s="21">
        <f>K28</f>
        <v>19.5</v>
      </c>
      <c r="E60" s="62">
        <f>K36</f>
        <v>15.5</v>
      </c>
      <c r="F60" s="63">
        <f>K45</f>
        <v>22</v>
      </c>
      <c r="G60" s="71">
        <f t="shared" si="4"/>
        <v>20.25</v>
      </c>
      <c r="H60" s="65">
        <f t="shared" si="5"/>
        <v>3.662876829305985</v>
      </c>
      <c r="I60" s="66">
        <f>TTEST(C60:F60,$C$71:$F$72,2,2)</f>
        <v>0.12826805442606265</v>
      </c>
      <c r="J60" s="21"/>
      <c r="K60" s="21"/>
      <c r="L60" s="21"/>
      <c r="M60" s="21"/>
      <c r="N60" s="21"/>
      <c r="O60" s="21"/>
      <c r="P60" s="21"/>
      <c r="Q60" s="21"/>
      <c r="R60" s="21"/>
      <c r="S60" s="21"/>
      <c r="T60" s="21"/>
      <c r="U60" s="21"/>
      <c r="V60" s="21"/>
    </row>
    <row r="61" spans="1:22" ht="14.4" x14ac:dyDescent="0.3">
      <c r="A61" s="21"/>
      <c r="B61" s="29" t="s">
        <v>90</v>
      </c>
      <c r="C61" s="21">
        <f>L19</f>
        <v>28</v>
      </c>
      <c r="D61" s="21">
        <f>L28</f>
        <v>21.5</v>
      </c>
      <c r="E61" s="62">
        <f>L36</f>
        <v>21</v>
      </c>
      <c r="F61" s="63">
        <f>L45</f>
        <v>23</v>
      </c>
      <c r="G61" s="72">
        <f t="shared" si="4"/>
        <v>23.375</v>
      </c>
      <c r="H61" s="65">
        <f t="shared" si="5"/>
        <v>3.1983068437325812</v>
      </c>
      <c r="I61" s="66">
        <f>TTEST(C61:F61,$C$71:$F$72,2,2)</f>
        <v>1.127098712739674E-2</v>
      </c>
      <c r="J61" s="21"/>
      <c r="K61" s="21"/>
      <c r="L61" s="21"/>
      <c r="M61" s="21"/>
      <c r="N61" s="21"/>
      <c r="O61" s="21"/>
      <c r="P61" s="21"/>
      <c r="Q61" s="21"/>
      <c r="R61" s="21"/>
      <c r="S61" s="21"/>
      <c r="T61" s="21"/>
      <c r="U61" s="21"/>
      <c r="V61" s="21"/>
    </row>
    <row r="62" spans="1:22" ht="14.4" x14ac:dyDescent="0.3">
      <c r="A62" s="21"/>
      <c r="B62" s="29" t="s">
        <v>91</v>
      </c>
      <c r="C62" s="21">
        <f>M19</f>
        <v>12</v>
      </c>
      <c r="D62" s="21">
        <f>M28</f>
        <v>10.5</v>
      </c>
      <c r="E62" s="62">
        <f>M36</f>
        <v>18</v>
      </c>
      <c r="F62" s="63">
        <f>M45</f>
        <v>24</v>
      </c>
      <c r="G62" s="73">
        <f t="shared" si="4"/>
        <v>16.125</v>
      </c>
      <c r="H62" s="65">
        <f t="shared" si="5"/>
        <v>6.1694813396265333</v>
      </c>
      <c r="I62" s="66">
        <f>TTEST(C62:F62,$C$71:$F$72,2,2)</f>
        <v>0.93229169210920459</v>
      </c>
      <c r="J62" s="21"/>
      <c r="K62" s="21"/>
      <c r="L62" s="21"/>
      <c r="M62" s="21"/>
      <c r="N62" s="21"/>
      <c r="O62" s="21"/>
      <c r="P62" s="21"/>
      <c r="Q62" s="21"/>
      <c r="R62" s="21"/>
      <c r="S62" s="21"/>
      <c r="T62" s="21"/>
      <c r="U62" s="21"/>
      <c r="V62" s="21"/>
    </row>
    <row r="63" spans="1:22" ht="14.4" x14ac:dyDescent="0.3">
      <c r="A63" s="21"/>
      <c r="B63" s="29" t="s">
        <v>92</v>
      </c>
      <c r="C63" s="21">
        <f>N19</f>
        <v>16</v>
      </c>
      <c r="D63" s="21">
        <f>N28</f>
        <v>11.5</v>
      </c>
      <c r="E63" s="62">
        <f>N36</f>
        <v>16</v>
      </c>
      <c r="F63" s="63">
        <f>N45</f>
        <v>15.5</v>
      </c>
      <c r="G63" s="73">
        <f t="shared" si="4"/>
        <v>14.75</v>
      </c>
      <c r="H63" s="65">
        <f t="shared" si="5"/>
        <v>2.179449471770337</v>
      </c>
      <c r="I63" s="66">
        <f>TTEST(C63:F63,$C$71:$F$72,2,2)</f>
        <v>0.46067414676517415</v>
      </c>
      <c r="J63" s="21"/>
      <c r="K63" s="21"/>
      <c r="L63" s="21"/>
      <c r="M63" s="21"/>
      <c r="N63" s="21"/>
      <c r="O63" s="21"/>
      <c r="P63" s="21"/>
      <c r="Q63" s="21"/>
      <c r="R63" s="21"/>
      <c r="S63" s="21"/>
      <c r="T63" s="21"/>
      <c r="U63" s="21"/>
      <c r="V63" s="21"/>
    </row>
    <row r="64" spans="1:22" ht="14.4" x14ac:dyDescent="0.3">
      <c r="A64" s="21"/>
      <c r="B64" s="29" t="s">
        <v>93</v>
      </c>
      <c r="C64" s="21">
        <f>O19</f>
        <v>13.5</v>
      </c>
      <c r="D64" s="21">
        <f>O28</f>
        <v>13</v>
      </c>
      <c r="E64" s="62">
        <f>O36</f>
        <v>13.5</v>
      </c>
      <c r="F64" s="63">
        <f>O45</f>
        <v>15.5</v>
      </c>
      <c r="G64" s="73">
        <f t="shared" si="4"/>
        <v>13.875</v>
      </c>
      <c r="H64" s="65">
        <f t="shared" si="5"/>
        <v>1.1086778913041726</v>
      </c>
      <c r="I64" s="66">
        <f>TTEST(C64:F64,$C$71:$F$72,2,2)</f>
        <v>0.24463524941779832</v>
      </c>
      <c r="J64" s="21"/>
      <c r="K64" s="21"/>
      <c r="L64" s="21"/>
      <c r="M64" s="21"/>
      <c r="N64" s="21"/>
      <c r="O64" s="21"/>
      <c r="P64" s="21"/>
      <c r="Q64" s="21"/>
      <c r="R64" s="21"/>
      <c r="S64" s="21"/>
      <c r="T64" s="21"/>
      <c r="U64" s="21"/>
      <c r="V64" s="21"/>
    </row>
    <row r="65" spans="1:22" ht="14.4" x14ac:dyDescent="0.3">
      <c r="A65" s="21"/>
      <c r="B65" s="29" t="s">
        <v>130</v>
      </c>
      <c r="C65" s="21">
        <f>D20</f>
        <v>12</v>
      </c>
      <c r="D65" s="21">
        <f>D29</f>
        <v>10</v>
      </c>
      <c r="E65" s="62">
        <f>D37</f>
        <v>11.5</v>
      </c>
      <c r="F65" s="63">
        <f>D46</f>
        <v>17</v>
      </c>
      <c r="G65" s="73">
        <f t="shared" si="4"/>
        <v>12.625</v>
      </c>
      <c r="H65" s="65">
        <f t="shared" si="5"/>
        <v>3.0379543555930306</v>
      </c>
      <c r="I65" s="66">
        <f>TTEST(C65:F65,$C$71:$F$72,2,2)</f>
        <v>0.12412483762945585</v>
      </c>
      <c r="J65" s="21"/>
      <c r="K65" s="21"/>
      <c r="L65" s="21"/>
      <c r="M65" s="21"/>
      <c r="N65" s="21"/>
      <c r="O65" s="21"/>
      <c r="P65" s="21"/>
      <c r="Q65" s="21"/>
      <c r="R65" s="21"/>
      <c r="S65" s="21"/>
      <c r="T65" s="21"/>
      <c r="U65" s="21"/>
      <c r="V65" s="21"/>
    </row>
    <row r="66" spans="1:22" ht="14.4" x14ac:dyDescent="0.3">
      <c r="A66" s="21"/>
      <c r="B66" s="29" t="s">
        <v>131</v>
      </c>
      <c r="C66" s="21">
        <f>E20</f>
        <v>21.5</v>
      </c>
      <c r="D66" s="21">
        <f>E29</f>
        <v>10.5</v>
      </c>
      <c r="E66" s="62">
        <f>E37</f>
        <v>12</v>
      </c>
      <c r="F66" s="63">
        <f>E46</f>
        <v>16.5</v>
      </c>
      <c r="G66" s="73">
        <f t="shared" si="4"/>
        <v>15.125</v>
      </c>
      <c r="H66" s="65">
        <f t="shared" si="5"/>
        <v>4.9560569003997523</v>
      </c>
      <c r="I66" s="66">
        <f>TTEST(C66:F66,$C$71:$F$72,2,2)</f>
        <v>0.63991848819334574</v>
      </c>
      <c r="J66" s="21"/>
      <c r="K66" s="21"/>
      <c r="L66" s="21"/>
      <c r="M66" s="21"/>
      <c r="N66" s="21"/>
      <c r="O66" s="21"/>
      <c r="P66" s="21"/>
      <c r="Q66" s="21"/>
      <c r="R66" s="21"/>
      <c r="S66" s="21"/>
      <c r="T66" s="21"/>
      <c r="U66" s="21"/>
      <c r="V66" s="21"/>
    </row>
    <row r="67" spans="1:22" ht="14.4" x14ac:dyDescent="0.3">
      <c r="A67" s="21"/>
      <c r="B67" s="29" t="s">
        <v>132</v>
      </c>
      <c r="C67" s="21">
        <f>F20</f>
        <v>9.5</v>
      </c>
      <c r="D67" s="21">
        <f>F29</f>
        <v>12.5</v>
      </c>
      <c r="E67" s="62">
        <f>F37</f>
        <v>12.5</v>
      </c>
      <c r="F67" s="63">
        <f>F46</f>
        <v>14.5</v>
      </c>
      <c r="G67" s="73">
        <f t="shared" si="4"/>
        <v>12.25</v>
      </c>
      <c r="H67" s="65">
        <f t="shared" si="5"/>
        <v>2.0615528128088303</v>
      </c>
      <c r="I67" s="66">
        <f>TTEST(C67:F67,$C$71:$F$72,2,2)</f>
        <v>7.8447206304765496E-2</v>
      </c>
      <c r="J67" s="21"/>
      <c r="K67" s="21"/>
      <c r="L67" s="21"/>
      <c r="M67" s="21"/>
      <c r="N67" s="21"/>
      <c r="O67" s="21"/>
      <c r="P67" s="21"/>
      <c r="Q67" s="21"/>
      <c r="R67" s="21"/>
      <c r="S67" s="21"/>
      <c r="T67" s="21"/>
      <c r="U67" s="21"/>
      <c r="V67" s="21"/>
    </row>
    <row r="68" spans="1:22" ht="14.4" x14ac:dyDescent="0.3">
      <c r="A68" s="21"/>
      <c r="B68" s="29" t="s">
        <v>133</v>
      </c>
      <c r="C68" s="21">
        <f>G20</f>
        <v>14</v>
      </c>
      <c r="D68" s="21">
        <f>G29</f>
        <v>12</v>
      </c>
      <c r="E68" s="62">
        <f>G37</f>
        <v>16</v>
      </c>
      <c r="F68" s="62">
        <f>F46</f>
        <v>14.5</v>
      </c>
      <c r="G68" s="73">
        <f t="shared" si="4"/>
        <v>14.125</v>
      </c>
      <c r="H68" s="65">
        <f t="shared" si="5"/>
        <v>1.6520189667999174</v>
      </c>
      <c r="I68" s="66">
        <f>TTEST(C68:F68,$C$71:$F$72,2,2)</f>
        <v>0.30115190485657478</v>
      </c>
      <c r="J68" s="21"/>
      <c r="K68" s="21"/>
      <c r="L68" s="21"/>
      <c r="M68" s="21"/>
      <c r="N68" s="21"/>
      <c r="O68" s="21"/>
      <c r="P68" s="21"/>
      <c r="Q68" s="21"/>
      <c r="R68" s="21"/>
      <c r="S68" s="21"/>
      <c r="T68" s="21"/>
      <c r="U68" s="21"/>
      <c r="V68" s="21"/>
    </row>
    <row r="69" spans="1:22" ht="14.4" x14ac:dyDescent="0.3">
      <c r="A69" s="21"/>
      <c r="B69" s="29" t="s">
        <v>134</v>
      </c>
      <c r="C69" s="21"/>
      <c r="D69" s="21"/>
      <c r="E69" s="62"/>
      <c r="F69" s="62"/>
      <c r="G69" s="74">
        <f>AVERAGE(C71:F72)</f>
        <v>16.375</v>
      </c>
      <c r="H69" s="65">
        <f>STDEV(C71:F72)</f>
        <v>3.8798932238621502</v>
      </c>
      <c r="I69" s="75"/>
      <c r="J69" s="21"/>
      <c r="K69" s="21"/>
      <c r="L69" s="21"/>
      <c r="M69" s="21"/>
      <c r="N69" s="21"/>
      <c r="O69" s="21"/>
      <c r="P69" s="21"/>
      <c r="Q69" s="21"/>
      <c r="R69" s="21"/>
      <c r="S69" s="21"/>
      <c r="T69" s="21"/>
      <c r="U69" s="21"/>
      <c r="V69" s="21"/>
    </row>
    <row r="70" spans="1:22" ht="14.4" x14ac:dyDescent="0.3">
      <c r="A70" s="21"/>
      <c r="B70" s="29"/>
      <c r="C70" s="21"/>
      <c r="D70" s="21"/>
      <c r="E70" s="62"/>
      <c r="F70" s="62"/>
      <c r="G70" s="76"/>
      <c r="H70" s="65"/>
      <c r="I70" s="77"/>
      <c r="J70" s="21"/>
      <c r="K70" s="21"/>
      <c r="L70" s="21"/>
      <c r="M70" s="21"/>
      <c r="N70" s="21"/>
      <c r="O70" s="21"/>
      <c r="P70" s="21"/>
      <c r="Q70" s="21"/>
      <c r="R70" s="21"/>
      <c r="S70" s="21"/>
      <c r="T70" s="21"/>
      <c r="U70" s="21"/>
      <c r="V70" s="21"/>
    </row>
    <row r="71" spans="1:22" ht="14.4" x14ac:dyDescent="0.3">
      <c r="A71" s="21"/>
      <c r="B71" s="21" t="s">
        <v>135</v>
      </c>
      <c r="C71" s="21">
        <f>I20</f>
        <v>12.5</v>
      </c>
      <c r="D71" s="21">
        <f>I29</f>
        <v>14</v>
      </c>
      <c r="E71" s="62">
        <f>I37</f>
        <v>15</v>
      </c>
      <c r="F71" s="62">
        <f>I46</f>
        <v>16.5</v>
      </c>
      <c r="G71" s="78">
        <f t="shared" si="4"/>
        <v>14.5</v>
      </c>
      <c r="H71" s="65">
        <f t="shared" si="5"/>
        <v>1.6832508230603465</v>
      </c>
      <c r="I71" s="75">
        <f>TTEST(C71:F71,$C$71:$F$72,2,2)</f>
        <v>0.38556849383582215</v>
      </c>
      <c r="J71" s="21"/>
      <c r="K71" s="21"/>
      <c r="L71" s="21"/>
      <c r="M71" s="21"/>
      <c r="N71" s="21"/>
      <c r="O71" s="21"/>
      <c r="P71" s="21"/>
      <c r="Q71" s="21"/>
      <c r="R71" s="21"/>
      <c r="S71" s="21"/>
      <c r="T71" s="21"/>
      <c r="U71" s="21"/>
      <c r="V71" s="21"/>
    </row>
    <row r="72" spans="1:22" ht="14.4" x14ac:dyDescent="0.3">
      <c r="B72" s="29" t="s">
        <v>136</v>
      </c>
      <c r="C72" s="29">
        <f>J20</f>
        <v>18.5</v>
      </c>
      <c r="D72" s="29">
        <f>J29</f>
        <v>22.5</v>
      </c>
      <c r="E72" s="63">
        <f>G46</f>
        <v>11.5</v>
      </c>
      <c r="F72" s="63">
        <f>J46</f>
        <v>20.5</v>
      </c>
      <c r="G72" s="78">
        <f t="shared" si="4"/>
        <v>18.25</v>
      </c>
      <c r="H72" s="65">
        <f t="shared" si="5"/>
        <v>4.7871355387816905</v>
      </c>
      <c r="I72" s="75">
        <f>TTEST(C72:F72,$C$71:$F$72,2,2)</f>
        <v>0.47994355928552046</v>
      </c>
    </row>
    <row r="96" spans="3:15" ht="13.8" x14ac:dyDescent="0.3">
      <c r="C96" s="29" t="s">
        <v>137</v>
      </c>
      <c r="D96" s="29">
        <f t="shared" ref="D96:O99" si="6">D24-D15</f>
        <v>-1</v>
      </c>
      <c r="E96" s="29">
        <f t="shared" si="6"/>
        <v>-9</v>
      </c>
      <c r="F96" s="29">
        <f t="shared" si="6"/>
        <v>-2</v>
      </c>
      <c r="G96" s="29">
        <f t="shared" si="6"/>
        <v>5</v>
      </c>
      <c r="H96" s="29">
        <f t="shared" si="6"/>
        <v>-3</v>
      </c>
      <c r="I96" s="29">
        <f t="shared" si="6"/>
        <v>6</v>
      </c>
      <c r="J96" s="29">
        <f t="shared" si="6"/>
        <v>3</v>
      </c>
      <c r="K96" s="29">
        <f t="shared" si="6"/>
        <v>-5</v>
      </c>
      <c r="L96" s="29">
        <f t="shared" si="6"/>
        <v>-1</v>
      </c>
      <c r="M96" s="29">
        <f t="shared" si="6"/>
        <v>3</v>
      </c>
      <c r="N96" s="29">
        <f t="shared" si="6"/>
        <v>-2</v>
      </c>
      <c r="O96" s="29">
        <f t="shared" si="6"/>
        <v>-1</v>
      </c>
    </row>
    <row r="97" spans="1:15" ht="13.8" x14ac:dyDescent="0.3">
      <c r="D97" s="29">
        <f t="shared" si="6"/>
        <v>-6</v>
      </c>
      <c r="E97" s="29">
        <f t="shared" si="6"/>
        <v>-6</v>
      </c>
      <c r="F97" s="29">
        <f t="shared" si="6"/>
        <v>2</v>
      </c>
      <c r="G97" s="29">
        <f t="shared" si="6"/>
        <v>-10</v>
      </c>
      <c r="H97" s="79">
        <f t="shared" si="6"/>
        <v>-2</v>
      </c>
      <c r="I97" s="80">
        <f t="shared" si="6"/>
        <v>-4</v>
      </c>
      <c r="J97" s="80">
        <f t="shared" si="6"/>
        <v>-3</v>
      </c>
      <c r="K97" s="81">
        <f t="shared" si="6"/>
        <v>119</v>
      </c>
      <c r="L97" s="79">
        <f t="shared" si="6"/>
        <v>16</v>
      </c>
      <c r="M97" s="79">
        <f t="shared" si="6"/>
        <v>-11</v>
      </c>
      <c r="N97" s="79">
        <f t="shared" si="6"/>
        <v>-13</v>
      </c>
      <c r="O97" s="79">
        <f t="shared" si="6"/>
        <v>0</v>
      </c>
    </row>
    <row r="98" spans="1:15" ht="13.8" x14ac:dyDescent="0.3">
      <c r="A98" s="82" t="s">
        <v>138</v>
      </c>
      <c r="B98" s="82"/>
      <c r="C98" s="82"/>
      <c r="D98" s="29">
        <f t="shared" si="6"/>
        <v>0</v>
      </c>
      <c r="E98" s="29">
        <f t="shared" si="6"/>
        <v>15</v>
      </c>
      <c r="F98" s="29">
        <f t="shared" si="6"/>
        <v>-1</v>
      </c>
      <c r="G98" s="29">
        <f t="shared" si="6"/>
        <v>-12</v>
      </c>
      <c r="H98" s="29">
        <f t="shared" si="6"/>
        <v>9</v>
      </c>
      <c r="I98" s="29">
        <f t="shared" si="6"/>
        <v>0</v>
      </c>
      <c r="J98" s="29">
        <f t="shared" si="6"/>
        <v>-4</v>
      </c>
      <c r="K98" s="29">
        <f t="shared" si="6"/>
        <v>-4</v>
      </c>
      <c r="L98" s="29">
        <f t="shared" si="6"/>
        <v>-12</v>
      </c>
      <c r="M98" s="29">
        <f t="shared" si="6"/>
        <v>-6</v>
      </c>
      <c r="N98" s="29">
        <f t="shared" si="6"/>
        <v>-7</v>
      </c>
      <c r="O98" s="29">
        <f t="shared" si="6"/>
        <v>0</v>
      </c>
    </row>
    <row r="99" spans="1:15" ht="13.8" x14ac:dyDescent="0.3">
      <c r="D99" s="29">
        <f t="shared" si="6"/>
        <v>2</v>
      </c>
      <c r="E99" s="29">
        <f t="shared" si="6"/>
        <v>-16</v>
      </c>
      <c r="F99" s="29">
        <f t="shared" si="6"/>
        <v>4</v>
      </c>
      <c r="G99" s="29">
        <f t="shared" si="6"/>
        <v>6</v>
      </c>
      <c r="H99" s="79">
        <f t="shared" si="6"/>
        <v>11</v>
      </c>
      <c r="I99" s="80">
        <f t="shared" si="6"/>
        <v>7</v>
      </c>
      <c r="J99" s="80">
        <f t="shared" si="6"/>
        <v>11</v>
      </c>
      <c r="K99" s="81">
        <f t="shared" si="6"/>
        <v>-88</v>
      </c>
      <c r="L99" s="79">
        <f t="shared" si="6"/>
        <v>-1</v>
      </c>
      <c r="M99" s="79">
        <f t="shared" si="6"/>
        <v>-3</v>
      </c>
      <c r="N99" s="79">
        <f t="shared" si="6"/>
        <v>6</v>
      </c>
      <c r="O99" s="79">
        <f t="shared" si="6"/>
        <v>6</v>
      </c>
    </row>
    <row r="102" spans="1:15" ht="13.8" x14ac:dyDescent="0.3">
      <c r="A102" s="29" t="s">
        <v>139</v>
      </c>
    </row>
    <row r="103" spans="1:15" ht="13.8" x14ac:dyDescent="0.3">
      <c r="A103" s="29" t="s">
        <v>140</v>
      </c>
    </row>
    <row r="105" spans="1:15" ht="13.8" x14ac:dyDescent="0.3">
      <c r="B105" s="29" t="s">
        <v>141</v>
      </c>
      <c r="C105" s="29" t="s">
        <v>142</v>
      </c>
    </row>
    <row r="106" spans="1:15" ht="13.8" x14ac:dyDescent="0.3">
      <c r="B106" s="29">
        <v>0</v>
      </c>
      <c r="C106" s="29">
        <f>K20</f>
        <v>550</v>
      </c>
    </row>
    <row r="107" spans="1:15" ht="13.8" x14ac:dyDescent="0.3">
      <c r="B107" s="83">
        <f>B25-B16</f>
        <v>2.8124999999999956E-3</v>
      </c>
      <c r="C107" s="29">
        <f>K29</f>
        <v>565.5</v>
      </c>
    </row>
    <row r="108" spans="1:15" ht="13.8" x14ac:dyDescent="0.3">
      <c r="B108" s="83">
        <f>B33-B16</f>
        <v>44102.008055555554</v>
      </c>
      <c r="C108" s="63">
        <f>K37</f>
        <v>30</v>
      </c>
    </row>
    <row r="109" spans="1:15" ht="13.8" x14ac:dyDescent="0.3">
      <c r="B109" s="83">
        <f>B42-B16</f>
        <v>44102.009571759256</v>
      </c>
      <c r="C109" s="63">
        <f>K46</f>
        <v>12.5</v>
      </c>
    </row>
  </sheetData>
  <mergeCells count="4">
    <mergeCell ref="T15:V15"/>
    <mergeCell ref="B19:C19"/>
    <mergeCell ref="T24:V24"/>
    <mergeCell ref="B28:C28"/>
  </mergeCells>
  <pageMargins left="0.7" right="0.7" top="0.75" bottom="0.75" header="0.3" footer="0.3"/>
  <drawing r:id="rId1"/>
  <legacyDrawing r:id="rId2"/>
</worksheet>
</file>

<file path=docMetadata/LabelInfo.xml><?xml version="1.0" encoding="utf-8"?>
<clbl:labelList xmlns:clbl="http://schemas.microsoft.com/office/2020/mipLabelMetadata">
  <clbl:label id="{7cf48d45-3ddb-4389-a9c1-c115526eb52e}" enabled="0" method="" siteId="{7cf48d45-3ddb-4389-a9c1-c115526eb52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Abstract</vt:lpstr>
      <vt:lpstr>Fig 3A - Alt LBS</vt:lpstr>
      <vt:lpstr>Fig 3B - Alt LBS</vt:lpstr>
      <vt:lpstr>Fig 4A - Quench Agro</vt:lpstr>
      <vt:lpstr>Fig 4B - Quench Nb</vt:lpstr>
      <vt:lpstr>Fig 5 - Mass Transfer</vt:lpstr>
      <vt:lpstr>Fig 6 - Ly117_118 screen</vt:lpstr>
      <vt:lpstr>FigS3-Ly118 nnLuz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Wayne</dc:creator>
  <cp:lastModifiedBy>Wayne</cp:lastModifiedBy>
  <dcterms:created xsi:type="dcterms:W3CDTF">2024-11-17T10:11:51Z</dcterms:created>
  <dcterms:modified xsi:type="dcterms:W3CDTF">2024-11-29T05:41:21Z</dcterms:modified>
</cp:coreProperties>
</file>