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EXEC" sheetId="1" r:id="rId3"/>
    <sheet state="visible" name="Ly60" sheetId="2" r:id="rId4"/>
    <sheet state="visible" name="Ly61" sheetId="3" r:id="rId5"/>
    <sheet state="visible" name="Ly62" sheetId="4" r:id="rId6"/>
    <sheet state="visible" name="Ly64" sheetId="5" r:id="rId7"/>
    <sheet state="visible" name="Ly65" sheetId="6" r:id="rId8"/>
    <sheet state="visible" name="Ly66" sheetId="7" r:id="rId9"/>
  </sheets>
  <definedNames/>
  <calcPr/>
</workbook>
</file>

<file path=xl/sharedStrings.xml><?xml version="1.0" encoding="utf-8"?>
<sst xmlns="http://schemas.openxmlformats.org/spreadsheetml/2006/main" count="1939" uniqueCount="1361">
  <si>
    <t>Transgenic Tomato Strategies Targeting Whitefly Eggs from Apoplastic or Ovary-Directed Proteins.</t>
  </si>
  <si>
    <t>Natalie S. Thompson, Aliya Fathima Anwar, David Krum, Michael Ream, Eva Shouse, Zachary Weston, Yun-Ru Chen, Aisa Sam, Michihito Deguchi, Samwel M. Kariuki, Sairam V. Rudrabhatla, Wayne R. Curtis</t>
  </si>
  <si>
    <t xml:space="preserve">This document contains the extracted segregation tabs associated with the insecticidal plant effort. </t>
  </si>
  <si>
    <t>Insecticidal Constructs</t>
  </si>
  <si>
    <t>Ly60</t>
  </si>
  <si>
    <t>apo</t>
  </si>
  <si>
    <t>pEAQHT-35S-P19-Xlguchy:mCherry</t>
  </si>
  <si>
    <t>Krum</t>
  </si>
  <si>
    <t>Ly61</t>
  </si>
  <si>
    <t>Chitinase</t>
  </si>
  <si>
    <t>pLSU2 CoyMV PTD:SynVG:Chitinase:NoST</t>
  </si>
  <si>
    <t>Aliya/Deguchi</t>
  </si>
  <si>
    <t>Ly62</t>
  </si>
  <si>
    <t>Mcherry</t>
  </si>
  <si>
    <t>pLSU2 CoyMV PTD:SynVG Mcherry NoST</t>
  </si>
  <si>
    <t>Ly64</t>
  </si>
  <si>
    <t>pLSU2 CoyMV:SYnVg:Chitinase:PTD:NosT</t>
  </si>
  <si>
    <t>Aliya</t>
  </si>
  <si>
    <t>Changed from Ly90 to Ly64</t>
  </si>
  <si>
    <t>Ly65</t>
  </si>
  <si>
    <t>pLSU2 CoyMV:SynVg:Mcherry:PTD:NoST</t>
  </si>
  <si>
    <t>Changed from Ly100 to Ly65</t>
  </si>
  <si>
    <t>Ly66</t>
  </si>
  <si>
    <t>pEAQHT-35S-LePLA:mCherry</t>
  </si>
  <si>
    <t>Eva / Krum</t>
  </si>
  <si>
    <t>Did not undertake transformations</t>
  </si>
  <si>
    <r>
      <rPr>
        <b/>
      </rPr>
      <t>Ly60 = pEAQHT-35s:P19::Xgluchy:</t>
    </r>
    <r>
      <rPr>
        <b/>
        <color rgb="FFFF0000"/>
      </rPr>
      <t>mCherry</t>
    </r>
  </si>
  <si>
    <t xml:space="preserve">   </t>
  </si>
  <si>
    <t>Description</t>
  </si>
  <si>
    <t>Narrative</t>
  </si>
  <si>
    <t>Locations</t>
  </si>
  <si>
    <t>Chraracterizations</t>
  </si>
  <si>
    <t>Regen Line (T0)</t>
  </si>
  <si>
    <t>T1</t>
  </si>
  <si>
    <t>T2</t>
  </si>
  <si>
    <t>T3</t>
  </si>
  <si>
    <t>Seeds collected</t>
  </si>
  <si>
    <t>more seeds</t>
  </si>
  <si>
    <t>Tissue Collected</t>
  </si>
  <si>
    <t>Fruit Collected</t>
  </si>
  <si>
    <t>PSU-UP</t>
  </si>
  <si>
    <t>PSU- Hburg</t>
  </si>
  <si>
    <t>PCR mCherry</t>
  </si>
  <si>
    <t>phloem exudates</t>
  </si>
  <si>
    <t>PCR NptII</t>
  </si>
  <si>
    <t>ddPCR</t>
  </si>
  <si>
    <t>Notes</t>
  </si>
  <si>
    <t>Ly60.1</t>
  </si>
  <si>
    <t xml:space="preserve">T0 </t>
  </si>
  <si>
    <t>X</t>
  </si>
  <si>
    <r>
      <rPr>
        <b/>
      </rPr>
      <t>4</t>
    </r>
    <r>
      <rPr/>
      <t xml:space="preserve"> - 8/27/2020 T0 tissue</t>
    </r>
  </si>
  <si>
    <t>Ly60.1.1</t>
  </si>
  <si>
    <t>~75(no date)</t>
  </si>
  <si>
    <t>(9/2/2020)</t>
  </si>
  <si>
    <t>Only surviver of the initial planting by Nadia</t>
  </si>
  <si>
    <t>Ly60.1.1.1</t>
  </si>
  <si>
    <t>(2/17)</t>
  </si>
  <si>
    <t>(1/10)pot (12/28)GA7</t>
  </si>
  <si>
    <t>Ly60.1.1.2</t>
  </si>
  <si>
    <t>Ly60.1.1.3</t>
  </si>
  <si>
    <t>Ly60.1.2</t>
  </si>
  <si>
    <t xml:space="preserve">(3/8/21)~100 (2/12)~100  </t>
  </si>
  <si>
    <r>
      <rPr/>
      <t>(1/27, 7f,</t>
    </r>
    <r>
      <rPr>
        <b/>
        <color rgb="FFF1C232"/>
      </rPr>
      <t>y</t>
    </r>
    <r>
      <rPr/>
      <t>,s-l,</t>
    </r>
    <r>
      <rPr>
        <b/>
        <color rgb="FFFF0000"/>
      </rPr>
      <t>dead</t>
    </r>
    <r>
      <rPr/>
      <t>)</t>
    </r>
  </si>
  <si>
    <t>Took all plants to PSU Hburg mon 9/21 see narrative</t>
  </si>
  <si>
    <t>See narrative: rescued by CO2 incubator; repotted Sept 2; (8/17/20)seed</t>
  </si>
  <si>
    <t>Ly60.1.2.1</t>
  </si>
  <si>
    <t>Ly60.1.2.2</t>
  </si>
  <si>
    <t>Ly60.1.3</t>
  </si>
  <si>
    <r>
      <rPr/>
      <t>(1/27,4f,</t>
    </r>
    <r>
      <rPr>
        <b/>
        <color rgb="FFF1C232"/>
      </rPr>
      <t>y</t>
    </r>
    <r>
      <rPr/>
      <t>,L)</t>
    </r>
  </si>
  <si>
    <t>Plants completely neglected; mostly dead</t>
  </si>
  <si>
    <t>(8/17/20)seed</t>
  </si>
  <si>
    <t>Ly60.1.3.1</t>
  </si>
  <si>
    <t>Ly60.1.3.2</t>
  </si>
  <si>
    <t>Ly60.1.3.3</t>
  </si>
  <si>
    <t>Ly60.1.3.4</t>
  </si>
  <si>
    <t>Ly60.1.4</t>
  </si>
  <si>
    <t>(3/8/21)~75</t>
  </si>
  <si>
    <t>(1/27,5f,y/r,m-vL)</t>
  </si>
  <si>
    <t>Tried to harvest fruit that was yellow and under-developed</t>
  </si>
  <si>
    <t>Ly60.1.4.1</t>
  </si>
  <si>
    <t>Ly60.1.4.2</t>
  </si>
  <si>
    <t>Ly60.1.5</t>
  </si>
  <si>
    <t>~100</t>
  </si>
  <si>
    <r>
      <rPr/>
      <t>(1/27,3f,y,VL,</t>
    </r>
    <r>
      <rPr>
        <b/>
        <color rgb="FFFF0000"/>
      </rPr>
      <t>dead</t>
    </r>
    <r>
      <rPr/>
      <t>)</t>
    </r>
  </si>
  <si>
    <t>(1/27)dead (8/17/20)seed</t>
  </si>
  <si>
    <t>Ly60.1.5.1</t>
  </si>
  <si>
    <t>Ly60.1.5.2</t>
  </si>
  <si>
    <t>Ly60.1.5.3</t>
  </si>
  <si>
    <t>Ly60.1.6</t>
  </si>
  <si>
    <t xml:space="preserve">(2/12)~60  </t>
  </si>
  <si>
    <r>
      <rPr/>
      <t>(1/27,4f,_,L-vL,</t>
    </r>
    <r>
      <rPr>
        <b/>
        <color rgb="FFFF0000"/>
      </rPr>
      <t>dead</t>
    </r>
    <r>
      <rPr/>
      <t>)</t>
    </r>
  </si>
  <si>
    <t>Ly60.1.6.1</t>
  </si>
  <si>
    <t>Ly60.1.6.2</t>
  </si>
  <si>
    <t>Ly60.1.7</t>
  </si>
  <si>
    <t xml:space="preserve">(3/8/21)~70  (??)50 </t>
  </si>
  <si>
    <r>
      <rPr/>
      <t>(1/27,6f,y,m-L,</t>
    </r>
    <r>
      <rPr>
        <b/>
        <color rgb="FFFF0000"/>
      </rPr>
      <t>dead</t>
    </r>
    <r>
      <rPr/>
      <t>)</t>
    </r>
  </si>
  <si>
    <t>(10/4/2020)Brought back from Hburg</t>
  </si>
  <si>
    <t>Returned 10/24</t>
  </si>
  <si>
    <t>(1/27)dead (9/2)repot (8/17/20)seed</t>
  </si>
  <si>
    <t>Ly60.1.7.1</t>
  </si>
  <si>
    <t>0 (mar23 sub)</t>
  </si>
  <si>
    <t>(1/14)pot (12/28)GA7,pack1 seed</t>
  </si>
  <si>
    <t>Ly60.1.7.2</t>
  </si>
  <si>
    <t>(3/24) (2/17)</t>
  </si>
  <si>
    <t>Ly60.1.7.3</t>
  </si>
  <si>
    <t>(1/14)pot (12/28)GA7</t>
  </si>
  <si>
    <t>Ly60.1.7.4</t>
  </si>
  <si>
    <t>Ly60.1.7.5</t>
  </si>
  <si>
    <t>Ly60.1.7.6</t>
  </si>
  <si>
    <t>Ly60.1.8</t>
  </si>
  <si>
    <t xml:space="preserve">(2/12)~100  </t>
  </si>
  <si>
    <t>(1/27,6f,y,m-vL)</t>
  </si>
  <si>
    <t>Ly60.1.8.1</t>
  </si>
  <si>
    <t>Ly60.1.8.2</t>
  </si>
  <si>
    <t xml:space="preserve">(3/24) </t>
  </si>
  <si>
    <t>Ly60.1.9</t>
  </si>
  <si>
    <r>
      <rPr/>
      <t>(1/27,2f,vL,</t>
    </r>
    <r>
      <rPr>
        <b/>
        <color rgb="FFFF0000"/>
      </rPr>
      <t>dead</t>
    </r>
    <r>
      <rPr/>
      <t>)</t>
    </r>
  </si>
  <si>
    <t>Ly60.1.9.1</t>
  </si>
  <si>
    <t>(2/17)dead (1/14)pot (12/28)GA7</t>
  </si>
  <si>
    <t>Ly60.1.9.2</t>
  </si>
  <si>
    <t>(3/24)</t>
  </si>
  <si>
    <t>Ly60.1.9.3</t>
  </si>
  <si>
    <t>Ly60.1.10</t>
  </si>
  <si>
    <t>(1/27,5f,y,m-L,dead)</t>
  </si>
  <si>
    <t>Brought back from Hburg 10/4/2020</t>
  </si>
  <si>
    <t>1/28/21 -- 0 copies!!!</t>
  </si>
  <si>
    <t>Ly60.1.11</t>
  </si>
  <si>
    <t xml:space="preserve">(2/12)100+  </t>
  </si>
  <si>
    <r>
      <rPr/>
      <t>(1/27,4f,y,L-VL,</t>
    </r>
    <r>
      <rPr>
        <b/>
        <color rgb="FFFF0000"/>
      </rPr>
      <t>dead</t>
    </r>
    <r>
      <rPr/>
      <t>)</t>
    </r>
  </si>
  <si>
    <t>(1/27)dead</t>
  </si>
  <si>
    <t>Ly60.1.11.1</t>
  </si>
  <si>
    <t>Ly60.1.11.2</t>
  </si>
  <si>
    <t>Ly60.1.11.3</t>
  </si>
  <si>
    <t>Ly60.1.12</t>
  </si>
  <si>
    <r>
      <rPr/>
      <t>(1/27,9f,y,s-m,</t>
    </r>
    <r>
      <rPr>
        <b/>
        <color rgb="FFFF0000"/>
      </rPr>
      <t>dead</t>
    </r>
    <r>
      <rPr/>
      <t>)</t>
    </r>
  </si>
  <si>
    <t>Ly60.1.13</t>
  </si>
  <si>
    <t>Ly60.1.14</t>
  </si>
  <si>
    <t>Ly60.1.15</t>
  </si>
  <si>
    <t>Ly60.1.16</t>
  </si>
  <si>
    <t>Ly60.1.17</t>
  </si>
  <si>
    <t>Ly60.1.18</t>
  </si>
  <si>
    <t>Ly60.1.19</t>
  </si>
  <si>
    <t>Ly60.1.20</t>
  </si>
  <si>
    <t>Ly60.1.21</t>
  </si>
  <si>
    <t>Ly60.1.22</t>
  </si>
  <si>
    <t>Ly60.1.23</t>
  </si>
  <si>
    <t>Ly60.2</t>
  </si>
  <si>
    <t>not</t>
  </si>
  <si>
    <t>Ly60.2.1</t>
  </si>
  <si>
    <t>9/21/2020 taken to Hburg</t>
  </si>
  <si>
    <t>Ly60.2.1bb</t>
  </si>
  <si>
    <t>(11/10/21)27</t>
  </si>
  <si>
    <t>rc,apparently created this sucker clone ... and harvested seed</t>
  </si>
  <si>
    <t>Ly60.2.2 / 3</t>
  </si>
  <si>
    <t>Ly60.2.3</t>
  </si>
  <si>
    <r>
      <rPr/>
      <t>(1/27,8f,y/r,m-vL,</t>
    </r>
    <r>
      <rPr>
        <b/>
        <color rgb="FFFF0000"/>
      </rPr>
      <t>dead</t>
    </r>
    <r>
      <rPr/>
      <t>)</t>
    </r>
  </si>
  <si>
    <t xml:space="preserve">(10/24/2020)Brought back from Hburg </t>
  </si>
  <si>
    <t>(7/21)kill; tall (9/18)</t>
  </si>
  <si>
    <t>Ly60.2.3b</t>
  </si>
  <si>
    <t>(4/2/21)~100</t>
  </si>
  <si>
    <t>Ly60.2.4</t>
  </si>
  <si>
    <t>(7/29/21)~80  (5/17/21) __  (5/10/21)~100</t>
  </si>
  <si>
    <t>(1/27,5f,r,L,squashed all)</t>
  </si>
  <si>
    <t xml:space="preserve">(7/10.20) (10/24/2020)Brought back from Hburg </t>
  </si>
  <si>
    <t>sub (3/2/21) ??</t>
  </si>
  <si>
    <t>tall (9/18)</t>
  </si>
  <si>
    <t>Ly60.2.4b</t>
  </si>
  <si>
    <t xml:space="preserve">(7/20)2s; </t>
  </si>
  <si>
    <t>(11/11)cloned</t>
  </si>
  <si>
    <t>(7/19)dead; (1/2) struggling</t>
  </si>
  <si>
    <t>Ly60.2.5</t>
  </si>
  <si>
    <t>(1/27,6f,y/o,L,2squashed)</t>
  </si>
  <si>
    <t>short (9/18)</t>
  </si>
  <si>
    <t>Ly60.2.5b</t>
  </si>
  <si>
    <t>sucker clone</t>
  </si>
  <si>
    <t>(1/2) dead</t>
  </si>
  <si>
    <t>Ly60.2.6</t>
  </si>
  <si>
    <t>Ly60.2.7</t>
  </si>
  <si>
    <r>
      <rPr/>
      <t>(1/27,7f,</t>
    </r>
    <r>
      <rPr>
        <b/>
        <color rgb="FFFF9900"/>
      </rPr>
      <t>o</t>
    </r>
    <r>
      <rPr/>
      <t>,s,</t>
    </r>
    <r>
      <rPr>
        <b/>
        <color rgb="FFFF0000"/>
      </rPr>
      <t>dead</t>
    </r>
    <r>
      <rPr/>
      <t>)</t>
    </r>
  </si>
  <si>
    <t>(7/10/20)dk</t>
  </si>
  <si>
    <t>(1/27)dead short (9/18)</t>
  </si>
  <si>
    <t>Ly60.2.8</t>
  </si>
  <si>
    <r>
      <rPr/>
      <t>(1/27,6f,</t>
    </r>
    <r>
      <rPr>
        <b/>
        <color rgb="FFFF9900"/>
      </rPr>
      <t>y/o</t>
    </r>
    <r>
      <rPr/>
      <t>,s-L,</t>
    </r>
    <r>
      <rPr>
        <b/>
        <color rgb="FFFF0000"/>
      </rPr>
      <t>dead</t>
    </r>
    <r>
      <rPr/>
      <t>)</t>
    </r>
  </si>
  <si>
    <t>(1/27)dead  tall (9/18)</t>
  </si>
  <si>
    <t>Ly60.2.9</t>
  </si>
  <si>
    <r>
      <rPr/>
      <t>(1/27,7f,y/r,s-m,</t>
    </r>
    <r>
      <rPr>
        <b/>
        <color rgb="FFFF0000"/>
      </rPr>
      <t>dead</t>
    </r>
    <r>
      <rPr/>
      <t>)</t>
    </r>
  </si>
  <si>
    <t>(7/30/20)dk</t>
  </si>
  <si>
    <t xml:space="preserve">There was never at Ly60.2.10 </t>
  </si>
  <si>
    <t>Ly60.2.11</t>
  </si>
  <si>
    <t>24(8/3)</t>
  </si>
  <si>
    <t>(1/27,4f,r,m-vL)</t>
  </si>
  <si>
    <t>(7/20)1m1s;</t>
  </si>
  <si>
    <t>11/16/2020 taken to Hburg</t>
  </si>
  <si>
    <t>2.5 (1/28/21 -- 2.5 copies</t>
  </si>
  <si>
    <t>(7/20)dead; This group germinated without any observed phenotype issue (7/10 germinated)</t>
  </si>
  <si>
    <t>Ly60.2.11b?</t>
  </si>
  <si>
    <t>34(8/1)</t>
  </si>
  <si>
    <t>(7/20)3m;</t>
  </si>
  <si>
    <t>(8/20)kill hburg</t>
  </si>
  <si>
    <t>(8/20) cleaned pot</t>
  </si>
  <si>
    <t>Ly60.2.12</t>
  </si>
  <si>
    <t>1 (1/28/21)</t>
  </si>
  <si>
    <t>(9/19) kill</t>
  </si>
  <si>
    <t>Ly60.2.12b?</t>
  </si>
  <si>
    <t>(7/20)8m;</t>
  </si>
  <si>
    <t>(7/20)kill</t>
  </si>
  <si>
    <t>Ly60.2.13</t>
  </si>
  <si>
    <t>(1/27,4f,r,L-vL)</t>
  </si>
  <si>
    <t>Ly60.2.13b</t>
  </si>
  <si>
    <t xml:space="preserve">(5/17)~50 (10/14)28  </t>
  </si>
  <si>
    <t>Ly60.2.13c</t>
  </si>
  <si>
    <t>(7/20)6m;</t>
  </si>
  <si>
    <t>(7/12)dead (1/23) initiated</t>
  </si>
  <si>
    <t xml:space="preserve">(7/20)kill </t>
  </si>
  <si>
    <t>(7/12)dead (4/20) initiated</t>
  </si>
  <si>
    <t>(6/22)dead</t>
  </si>
  <si>
    <t>Ly60.2.14</t>
  </si>
  <si>
    <t>(4/2/21)~75</t>
  </si>
  <si>
    <t>(1/27,2f,r,L-vL)</t>
  </si>
  <si>
    <t>(7/20)dead</t>
  </si>
  <si>
    <t>Ly60.2.14b</t>
  </si>
  <si>
    <t>(5/17/21)55</t>
  </si>
  <si>
    <t xml:space="preserve">(5/8)5m; </t>
  </si>
  <si>
    <t>(7/20)1s1vs;</t>
  </si>
  <si>
    <t>5/8/2021 taken to Hburg</t>
  </si>
  <si>
    <t>March 2, 2021 dPCR results</t>
  </si>
  <si>
    <t>dPCR URL</t>
  </si>
  <si>
    <t>Ly60.2.15</t>
  </si>
  <si>
    <t>(1/27,1f,r,m)</t>
  </si>
  <si>
    <t>(7/20)1m;</t>
  </si>
  <si>
    <t>1.5 (1/28/21)</t>
  </si>
  <si>
    <t>(8/20)pot clean</t>
  </si>
  <si>
    <t>Ly60.2.15b</t>
  </si>
  <si>
    <t>28(8/1)</t>
  </si>
  <si>
    <t>(7/20)1L1m;</t>
  </si>
  <si>
    <t>Ly60.2.16</t>
  </si>
  <si>
    <t>(1/27,3f,r,m-vL)</t>
  </si>
  <si>
    <t>Ly60.2.16b</t>
  </si>
  <si>
    <t>(11/12)54</t>
  </si>
  <si>
    <t>(7/21)10vs</t>
  </si>
  <si>
    <t>Ly60.2.17</t>
  </si>
  <si>
    <t>200+(9/27)</t>
  </si>
  <si>
    <t>(1/27,1f,r,L)</t>
  </si>
  <si>
    <t>0.5 (3/2/21) HEMI - 0.5 1/28/21</t>
  </si>
  <si>
    <t>Ly60.2.17b</t>
  </si>
  <si>
    <t xml:space="preserve">(7/21)4m2s; </t>
  </si>
  <si>
    <t>Ly60.2.17c</t>
  </si>
  <si>
    <t>(6/11)6   77</t>
  </si>
  <si>
    <t>(7/21)3m1s</t>
  </si>
  <si>
    <t>(11/28/21)nt potting?</t>
  </si>
  <si>
    <t>(10/23)24 (8/3)30 (6/3)~79</t>
  </si>
  <si>
    <t>(6/3/2021)</t>
  </si>
  <si>
    <t xml:space="preserve">(7/21)1vL2m; (6/26)1m; </t>
  </si>
  <si>
    <t>(11/5)</t>
  </si>
  <si>
    <t>(11/5)kill hb; (4/19) larger pot; (1/23) initiated</t>
  </si>
  <si>
    <t>Ly60.2.17.1</t>
  </si>
  <si>
    <r>
      <rPr/>
      <t>(4/2)</t>
    </r>
    <r>
      <rPr>
        <b/>
        <color rgb="FFFF0000"/>
      </rPr>
      <t>0</t>
    </r>
    <r>
      <rPr>
        <b/>
      </rPr>
      <t xml:space="preserve"> (3/28)</t>
    </r>
    <r>
      <rPr>
        <b/>
        <color rgb="FFFF0000"/>
      </rPr>
      <t>0</t>
    </r>
  </si>
  <si>
    <t>(4/7)5s    (3/28)2s</t>
  </si>
  <si>
    <t>(12/27)(8/18)germ</t>
  </si>
  <si>
    <t xml:space="preserve"> + (10/12)</t>
  </si>
  <si>
    <t xml:space="preserve"> ++</t>
  </si>
  <si>
    <t>1 (Oct 22 sub.)</t>
  </si>
  <si>
    <t xml:space="preserve">(8/10)seed </t>
  </si>
  <si>
    <t>Large number of sucker clones attempted (as well as fruit rescue when root rot occurred)</t>
  </si>
  <si>
    <t>Ly60.2.17.2</t>
  </si>
  <si>
    <t>(8/18)germ</t>
  </si>
  <si>
    <t xml:space="preserve"> +</t>
  </si>
  <si>
    <t>0.5 (Oct 22 sub.)</t>
  </si>
  <si>
    <t xml:space="preserve">(12/27)dead (8/10)seed </t>
  </si>
  <si>
    <t>Ly60.2.17.3</t>
  </si>
  <si>
    <t>(4/23)0  (4/2)~100 (2/26)40</t>
  </si>
  <si>
    <t>(4/17)1s   (3/21)1L2m  (2/26)1L</t>
  </si>
  <si>
    <t>Ly60.2.17.3b1</t>
  </si>
  <si>
    <t xml:space="preserve">(10/2)19   (8/3)~250 (7/1)~250 </t>
  </si>
  <si>
    <t xml:space="preserve">???         (7/26)2L6m (7/4)1vL6L4m2s </t>
  </si>
  <si>
    <t>(4/6)repot</t>
  </si>
  <si>
    <t>(3/8/23)sucker,nt</t>
  </si>
  <si>
    <t>Ly60.2.17.3.1</t>
  </si>
  <si>
    <t>(9/13)~200</t>
  </si>
  <si>
    <t xml:space="preserve">(8/20)4L3m </t>
  </si>
  <si>
    <t>(4/2)repot</t>
  </si>
  <si>
    <t>(2/27)soil</t>
  </si>
  <si>
    <t>Ly60.2.17.3.2</t>
  </si>
  <si>
    <t>(9/13)~100    (7/4)60</t>
  </si>
  <si>
    <t>(8/20)3L4s   (7/4)1vL</t>
  </si>
  <si>
    <t>Ly60.2.17.3.3</t>
  </si>
  <si>
    <t>(~3/20)22   (9/13)~100    (7/4)60</t>
  </si>
  <si>
    <t>mar24 very large seeds</t>
  </si>
  <si>
    <t>(3/11)1m2s (8/20)3L2m1s    xxxx</t>
  </si>
  <si>
    <t>(3/11) (4/2)repot</t>
  </si>
  <si>
    <t>(3/11/24)kill (2/27)soil</t>
  </si>
  <si>
    <t>Ly60.2.17.3.4</t>
  </si>
  <si>
    <t>(7/3/2023)</t>
  </si>
  <si>
    <t>(6/21)soil</t>
  </si>
  <si>
    <t>Ly60.2.17.3.5</t>
  </si>
  <si>
    <t>(3/10/24)</t>
  </si>
  <si>
    <t>(3/10)dead (8/18)repot (7/9)soil</t>
  </si>
  <si>
    <t>Ly60.2.17.4</t>
  </si>
  <si>
    <t>redundant hemizygous</t>
  </si>
  <si>
    <t xml:space="preserve">used in thedirect feeding ??  (12/27)kill (8/10)seed </t>
  </si>
  <si>
    <t>Ly60.2.17.5</t>
  </si>
  <si>
    <t xml:space="preserve">(12/27)kill (8/10)seed </t>
  </si>
  <si>
    <t>Ly60.2.17.6</t>
  </si>
  <si>
    <t>(8/19)start for exposure time</t>
  </si>
  <si>
    <r>
      <rPr>
        <b/>
        <color rgb="FF0000FF"/>
      </rPr>
      <t>Ly61</t>
    </r>
    <r>
      <rPr/>
      <t xml:space="preserve"> = pLSU2//CoyMV:</t>
    </r>
    <r>
      <rPr>
        <b/>
        <color rgb="FFFF9900"/>
      </rPr>
      <t>PTD</t>
    </r>
    <r>
      <rPr/>
      <t>:SYnVg:Chitinase:NosT</t>
    </r>
  </si>
  <si>
    <t>USERS LINKS</t>
  </si>
  <si>
    <t>Hburg code</t>
  </si>
  <si>
    <t>More seeds (9/2)</t>
  </si>
  <si>
    <t>remain</t>
  </si>
  <si>
    <t>PCR nptII</t>
  </si>
  <si>
    <t>PCR Chit</t>
  </si>
  <si>
    <t>RT-qPCR</t>
  </si>
  <si>
    <t>Western</t>
  </si>
  <si>
    <t>Southern</t>
  </si>
  <si>
    <t xml:space="preserve">Note </t>
  </si>
  <si>
    <t>Ly61.1</t>
  </si>
  <si>
    <t>Chitinase 1</t>
  </si>
  <si>
    <t>no T0</t>
  </si>
  <si>
    <t>+</t>
  </si>
  <si>
    <t>flowering/growing; (1/27 dead)</t>
  </si>
  <si>
    <t>Ly61.2</t>
  </si>
  <si>
    <t>Chitinase2</t>
  </si>
  <si>
    <t>T0</t>
  </si>
  <si>
    <t>++</t>
  </si>
  <si>
    <t>died</t>
  </si>
  <si>
    <t>Ly61.3</t>
  </si>
  <si>
    <t>Chitinase 9</t>
  </si>
  <si>
    <t>acclimatized/growing; (1/27 dead)</t>
  </si>
  <si>
    <t>Ly61.4</t>
  </si>
  <si>
    <t>Chitinase 13</t>
  </si>
  <si>
    <t>0?</t>
  </si>
  <si>
    <t>crappy fruit</t>
  </si>
  <si>
    <t>(1/27, 3f)</t>
  </si>
  <si>
    <t>(1/27 only surviving)</t>
  </si>
  <si>
    <t xml:space="preserve">(3/31) + </t>
  </si>
  <si>
    <t>(mich)++</t>
  </si>
  <si>
    <t>(2/28) rescue failed; acclimatized/growing</t>
  </si>
  <si>
    <t>Ly61.4c</t>
  </si>
  <si>
    <t>(3/8)1m2s</t>
  </si>
  <si>
    <t>Ly61.4.1</t>
  </si>
  <si>
    <t>+(4/26/21)</t>
  </si>
  <si>
    <t>(6/21)MIA; (4/21)etoh watered; (2/28) soil from GA7</t>
  </si>
  <si>
    <t>Ly61.4.1b</t>
  </si>
  <si>
    <t>(5/3)sucker clone looks ok; Ethanol damaged sucker clone</t>
  </si>
  <si>
    <t>(6/21)MIA; (5/3)sucker clone looks ok; Ethanol damaged sucker clone</t>
  </si>
  <si>
    <t>(11/_)kill</t>
  </si>
  <si>
    <t>(11/_)kill (5/2) sucker clone failed</t>
  </si>
  <si>
    <t xml:space="preserve">05/14 Sucker Cloned </t>
  </si>
  <si>
    <t>Ly61.4.2</t>
  </si>
  <si>
    <t>13+50</t>
  </si>
  <si>
    <t xml:space="preserve">(7/21)3m1s; (6/26)1L7m; </t>
  </si>
  <si>
    <t>(6/21)good</t>
  </si>
  <si>
    <t>(6/18)submitted</t>
  </si>
  <si>
    <t>(7/19)kill; (2/28) soil from GA7</t>
  </si>
  <si>
    <t>Ly61.4.2b1</t>
  </si>
  <si>
    <t>(1/20)10m (10/28)~150 (8/29)13</t>
  </si>
  <si>
    <t>(11/7)1m (8/20)1L</t>
  </si>
  <si>
    <t>(5/13)drop</t>
  </si>
  <si>
    <t>(11/5)kill Hb; (05/14) SAM</t>
  </si>
  <si>
    <t>Ly61.4.2b2</t>
  </si>
  <si>
    <t>(8/29)110</t>
  </si>
  <si>
    <t>(8/20)8L</t>
  </si>
  <si>
    <t>based on label in Hburg, this seems like the one dropped off</t>
  </si>
  <si>
    <t>(8/20)pot clean hburg</t>
  </si>
  <si>
    <t>Ly61.4.2b3</t>
  </si>
  <si>
    <t>SCR1</t>
  </si>
  <si>
    <t>Ly61.4.2b4</t>
  </si>
  <si>
    <t xml:space="preserve">(10/21)39 </t>
  </si>
  <si>
    <t>(7/9)drop</t>
  </si>
  <si>
    <t>(11/1)kill</t>
  </si>
  <si>
    <t>Ly61.4.2c1</t>
  </si>
  <si>
    <t>(9/5;nt)sucker from B4</t>
  </si>
  <si>
    <t>(3/31)dead</t>
  </si>
  <si>
    <t>Ly61.4.2b5</t>
  </si>
  <si>
    <t>Ly61.4.2b6</t>
  </si>
  <si>
    <t>Ly61.4.2b7</t>
  </si>
  <si>
    <t>Ly61.4.2b8</t>
  </si>
  <si>
    <t>Ly61.4.2b9</t>
  </si>
  <si>
    <t>Ly61.4.2b10</t>
  </si>
  <si>
    <t>Ly61.4.3</t>
  </si>
  <si>
    <t>(11/12)29 (8/29)40, 15</t>
  </si>
  <si>
    <t>(8/20)4m (7/21)1L3m; (6/11)1L,4m</t>
  </si>
  <si>
    <t>(8/20) final fruit harvest</t>
  </si>
  <si>
    <t>positive 05/04</t>
  </si>
  <si>
    <t>(8/29)dead</t>
  </si>
  <si>
    <t>(2/28) soil from GA7</t>
  </si>
  <si>
    <t>Ly61.4.3b1</t>
  </si>
  <si>
    <t>(10/28)~120</t>
  </si>
  <si>
    <t>(8/20)3s</t>
  </si>
  <si>
    <t>(6/13)drop</t>
  </si>
  <si>
    <t>Ly61.4.3b2</t>
  </si>
  <si>
    <t>(10/21)~75 (9/17)~30m</t>
  </si>
  <si>
    <t>(7/3)drop</t>
  </si>
  <si>
    <t>(11/5)kill Hb; (05/14)SAM</t>
  </si>
  <si>
    <t>Ly61.4.3b3</t>
  </si>
  <si>
    <t>(1/27)overbleached the seed</t>
  </si>
  <si>
    <t>Ly61.4.3b4</t>
  </si>
  <si>
    <t>(10/21)~75</t>
  </si>
  <si>
    <t>Ly61.4.3b5</t>
  </si>
  <si>
    <t>Ly61.4.3b6 ??</t>
  </si>
  <si>
    <t>(8/5)dead</t>
  </si>
  <si>
    <t>Ly61.4.3b7</t>
  </si>
  <si>
    <t>(7/5?)initiated for single cage screen</t>
  </si>
  <si>
    <t>Ly61.4.3c1</t>
  </si>
  <si>
    <t>(6/22)sterilization study clone??</t>
  </si>
  <si>
    <t>Ly61.4.4</t>
  </si>
  <si>
    <t>(6/7)tiny unlikely seeds</t>
  </si>
  <si>
    <t>(6/7)dead tiny fruit; (4/21)etoh watered; (2/28) soil from GA7</t>
  </si>
  <si>
    <t>06/10 5M</t>
  </si>
  <si>
    <t>(12/3)&gt;100  (4/13)10</t>
  </si>
  <si>
    <t xml:space="preserve">(12/3)1L4m1s (4/9/22)1L </t>
  </si>
  <si>
    <t>(2/28)potted/sucker clone?</t>
  </si>
  <si>
    <t>Ly61.4.4b</t>
  </si>
  <si>
    <t>(2/19)____</t>
  </si>
  <si>
    <t>(11/6)1L1m</t>
  </si>
  <si>
    <t>(6/19)repotted; (6/11)happy</t>
  </si>
  <si>
    <t>(2/19)seed harvest likely mislabled (5/3) surviving; Ethanol damaged sucker clone</t>
  </si>
  <si>
    <t>(5/3) surviving; Ethanol damaged sucker clone</t>
  </si>
  <si>
    <t>Ly61.4.4b_</t>
  </si>
  <si>
    <t>(12/3)1L4m1s</t>
  </si>
  <si>
    <t>(12/3)</t>
  </si>
  <si>
    <t>(12/23)deadkill (4/25)sucker clone</t>
  </si>
  <si>
    <t>(5/2)dead; Ethanol damaged sucker clone</t>
  </si>
  <si>
    <t>Ly61.4.4b-c1</t>
  </si>
  <si>
    <t>(5/31)~30</t>
  </si>
  <si>
    <t>(5/1)1m</t>
  </si>
  <si>
    <t>(1/1/23)</t>
  </si>
  <si>
    <t>(12/4)repot (11/25)sucker,wc</t>
  </si>
  <si>
    <t>Ly61.4.5</t>
  </si>
  <si>
    <t>(6/11)56s</t>
  </si>
  <si>
    <t xml:space="preserve"> (4/19)+;(4/12)+?neg control</t>
  </si>
  <si>
    <t>0 (Jul22 sub.) (6/18)submitted</t>
  </si>
  <si>
    <t>Ly61.4.5b</t>
  </si>
  <si>
    <t>(1/1)37 (10/29)~80 (10/21)~100f  (3/17)__</t>
  </si>
  <si>
    <t>(11/5)kill Hb; (4/12) pot-up; Never seen this plant, there were seeds from it</t>
  </si>
  <si>
    <t>(8/6)dead (4/12)repot</t>
  </si>
  <si>
    <t>Ly61.4.5b1</t>
  </si>
  <si>
    <t>(8/29)111</t>
  </si>
  <si>
    <t>(8/20)2L,4m</t>
  </si>
  <si>
    <t>(4/22)happy</t>
  </si>
  <si>
    <t>(4/19?)WF full cage;</t>
  </si>
  <si>
    <t>Ly61.4.5b2</t>
  </si>
  <si>
    <t>(8/29)268,100</t>
  </si>
  <si>
    <t>(8/20)10L/m</t>
  </si>
  <si>
    <t>(8/20)kill no more fruit set (4/19?)WF full cage;</t>
  </si>
  <si>
    <t>Ly61.4.5b3</t>
  </si>
  <si>
    <t>(8/29)9, 60</t>
  </si>
  <si>
    <t>(8/20)2L</t>
  </si>
  <si>
    <t>Ly61.4.5b4</t>
  </si>
  <si>
    <t>Ly61.4.5b5</t>
  </si>
  <si>
    <t>Ly61.4.5b6</t>
  </si>
  <si>
    <t>?(7/21)3L</t>
  </si>
  <si>
    <t>Ly61.4.5b7</t>
  </si>
  <si>
    <t>(6/14)dead, (5/3)surviving; Ethanol damaged sucker clone</t>
  </si>
  <si>
    <t>Ly61.4.5b8</t>
  </si>
  <si>
    <t>(5/3)dead; Ethanol damaged sucker clone</t>
  </si>
  <si>
    <t>Ly61.4.5b9</t>
  </si>
  <si>
    <t>Ethanol damaged sucker clone</t>
  </si>
  <si>
    <t>Ly61.4.5c</t>
  </si>
  <si>
    <t>(12/3)36  (11.19)__  (6/27)63  (4/13)46 (3/17)~100</t>
  </si>
  <si>
    <t xml:space="preserve">(12/3)1m/L (11/19)1m1s (6/7)2m_rc (4/9)2L2m1vs (3/8)1vL2L1m  </t>
  </si>
  <si>
    <t>(3/31)dead start (no notations)?</t>
  </si>
  <si>
    <t>Ly61.4.5c2</t>
  </si>
  <si>
    <t>(12/16)dead (9/15)start</t>
  </si>
  <si>
    <t>Ly61.4.5c4</t>
  </si>
  <si>
    <t>(9/29)dead (9/15)started</t>
  </si>
  <si>
    <t>Ly61.4.6</t>
  </si>
  <si>
    <t>(3/24)43</t>
  </si>
  <si>
    <t>1Ly,2m</t>
  </si>
  <si>
    <t>Ly61.5</t>
  </si>
  <si>
    <t>Chitinase 14</t>
  </si>
  <si>
    <t>Ly61.6</t>
  </si>
  <si>
    <t>Chitinase 15</t>
  </si>
  <si>
    <t>Ly61.7</t>
  </si>
  <si>
    <t>Chitinase 16</t>
  </si>
  <si>
    <t>9?</t>
  </si>
  <si>
    <t>(1/27, 2f)</t>
  </si>
  <si>
    <t>Ly61.7.1</t>
  </si>
  <si>
    <t>(6/11)40sm (9/17)30sm (8/29)84, 25</t>
  </si>
  <si>
    <t>(12/11)1m (8/18)2m (6/26)2L; (6/10)4M</t>
  </si>
  <si>
    <t>(8/19) drop</t>
  </si>
  <si>
    <t>(3/31) +</t>
  </si>
  <si>
    <t>+/-</t>
  </si>
  <si>
    <t>(12/11)kill (2/28) soil from GA7</t>
  </si>
  <si>
    <t>Ly61.7.1b1</t>
  </si>
  <si>
    <t>(8/18)kill (7/17)de-leafed; (5/14)WFT2 full cage</t>
  </si>
  <si>
    <t>Ly61.7.1b2</t>
  </si>
  <si>
    <t>Ly61.7.1b3</t>
  </si>
  <si>
    <t>Ly61.7.1b4</t>
  </si>
  <si>
    <t>(7/17)de-leafed; (5/14)WFT2 full cage</t>
  </si>
  <si>
    <t>Ly61.7.1C1</t>
  </si>
  <si>
    <t>(9/5)sucker clone from b4, rc,nt</t>
  </si>
  <si>
    <t>Ly61.7.3c2</t>
  </si>
  <si>
    <t>(10/21)pot wash</t>
  </si>
  <si>
    <t>(10/21)dead (12/20/21)nt sucker clone</t>
  </si>
  <si>
    <t>Ly61.7.1b5</t>
  </si>
  <si>
    <t>Ly61.7.1b6</t>
  </si>
  <si>
    <t>Ly61.7.1b7</t>
  </si>
  <si>
    <t>Ly61.7.2</t>
  </si>
  <si>
    <t>(9/5)~60 200</t>
  </si>
  <si>
    <t>(6/10)5m</t>
  </si>
  <si>
    <t>(7/22) Dead; (2/28) soil from GA7</t>
  </si>
  <si>
    <t>Ly61.7.2b1</t>
  </si>
  <si>
    <t>(11/1)kill SCR2</t>
  </si>
  <si>
    <t>Ly61.7.2b2</t>
  </si>
  <si>
    <t>(10/28)~100 (8/29)84, 40</t>
  </si>
  <si>
    <t>(8/18)2L</t>
  </si>
  <si>
    <t>Ly61.7.2b3</t>
  </si>
  <si>
    <t>(8/29)318</t>
  </si>
  <si>
    <t>(8/20)5L,7m</t>
  </si>
  <si>
    <t>(1/20)46</t>
  </si>
  <si>
    <t>(1/20)3m</t>
  </si>
  <si>
    <t>Ly61.7.2b4</t>
  </si>
  <si>
    <t>(9/17)~60m (8/29)71,30</t>
  </si>
  <si>
    <t>(8/20)3L</t>
  </si>
  <si>
    <t>(11/5)kill Hb; 05/14 SAM</t>
  </si>
  <si>
    <t>Ly61.7.2b5</t>
  </si>
  <si>
    <t>Ly61.7.2c5</t>
  </si>
  <si>
    <t>(12/27)dead (9/4)sucker,rc</t>
  </si>
  <si>
    <t>Ly61.7.3</t>
  </si>
  <si>
    <t>(2/23)___</t>
  </si>
  <si>
    <t>(2/10)42 (10/21)~75</t>
  </si>
  <si>
    <t>(12/11)1m (11/7)1L (6/26)1s; (6/10)4m,1s</t>
  </si>
  <si>
    <t>(2/13)dead (4/21)etoh watered; (2/28) soil from GA7</t>
  </si>
  <si>
    <t>Ly61.7.3b1</t>
  </si>
  <si>
    <t>(2/21)___</t>
  </si>
  <si>
    <t>(2/12)100 (12/9)88</t>
  </si>
  <si>
    <t>(12/11)3m</t>
  </si>
  <si>
    <t>(8/3/22)dead (06/17) Made</t>
  </si>
  <si>
    <t>Ly61.7.3b2</t>
  </si>
  <si>
    <t xml:space="preserve">(12/16)kill (06/21) Made(sam) </t>
  </si>
  <si>
    <t>Ly61.7.3b3</t>
  </si>
  <si>
    <t>(8/23)17 (6/11)17 (1/20)46</t>
  </si>
  <si>
    <t>(8/32)__ (1/20)3m/s; (12/20/21)__</t>
  </si>
  <si>
    <t>harvested seed 8/23, fermented 12/20, SCR2</t>
  </si>
  <si>
    <t>(8/31/22)kill (1/20)harvest cut back (7/05)clone,sam</t>
  </si>
  <si>
    <t>Ly61.7.3c1</t>
  </si>
  <si>
    <t>(7/4)33</t>
  </si>
  <si>
    <t>(6/20)2m_rc</t>
  </si>
  <si>
    <t>(4/13)31   (3/17)50</t>
  </si>
  <si>
    <t>(4/10)3m1s (3/8)1L1m1s</t>
  </si>
  <si>
    <t>(9/29/22)kill (12/20)sucker</t>
  </si>
  <si>
    <t xml:space="preserve">(8/23)44 (7/24)63  (4/13)13  (3/17)40  </t>
  </si>
  <si>
    <t>(8/23)1m1s1vs (7/19)3m2s  (4/10)3m (3/8)2L</t>
  </si>
  <si>
    <t>(8/23/22)?</t>
  </si>
  <si>
    <t>(12/20)sucker,nt</t>
  </si>
  <si>
    <t>Ly61.8</t>
  </si>
  <si>
    <t>Chitinase 17</t>
  </si>
  <si>
    <t>Ly61.9</t>
  </si>
  <si>
    <t>Chitinase 6</t>
  </si>
  <si>
    <t>In acclimatization; (1/27 dead)</t>
  </si>
  <si>
    <t>Ly61.10</t>
  </si>
  <si>
    <t>Chitinase 10</t>
  </si>
  <si>
    <r>
      <rPr>
        <b/>
        <color rgb="FF0000FF"/>
      </rPr>
      <t>Ly62</t>
    </r>
    <r>
      <rPr/>
      <t xml:space="preserve"> = pLSU2//CoyMV:</t>
    </r>
    <r>
      <rPr>
        <b/>
        <color rgb="FFE69138"/>
      </rPr>
      <t>PTD</t>
    </r>
    <r>
      <rPr/>
      <t>:SYnVg:</t>
    </r>
    <r>
      <rPr>
        <b/>
        <color rgb="FFFF0000"/>
      </rPr>
      <t>mCherry</t>
    </r>
    <r>
      <rPr/>
      <t>:NosT</t>
    </r>
  </si>
  <si>
    <t xml:space="preserve">Harrisburg code </t>
  </si>
  <si>
    <t>T4</t>
  </si>
  <si>
    <t>fruit collected</t>
  </si>
  <si>
    <t>TECAN</t>
  </si>
  <si>
    <t>con- focal</t>
  </si>
  <si>
    <t>Ly62.1</t>
  </si>
  <si>
    <t>mCherry 1</t>
  </si>
  <si>
    <t xml:space="preserve">(12/30)25     (9/20)___    (9/13)10    (9/13)31  (8/7)15      (6/27/22)20 (4/13)57   (5/18/22)9         ~50. </t>
  </si>
  <si>
    <t>No T0</t>
  </si>
  <si>
    <t>(12/30)2L         \xxx             (9/4)1m      (8/3)1m     (8/2)3m  (6/17)1m   (4/9/22)4m1s (6/26)1L1m; (6/21)2m</t>
  </si>
  <si>
    <t>(1/27 surviving)</t>
  </si>
  <si>
    <t>start here</t>
  </si>
  <si>
    <t>+(7/5/23) X</t>
  </si>
  <si>
    <t>Natalie: yes phloem exudate much higher; Zach: no - same as WT control</t>
  </si>
  <si>
    <t>+(7/5/23)</t>
  </si>
  <si>
    <r>
      <rPr>
        <b/>
        <color rgb="FFFF0000"/>
      </rPr>
      <t>2</t>
    </r>
    <r>
      <rPr/>
      <t xml:space="preserve"> (mar23 sub) 1.74? Low reads (6.16)</t>
    </r>
  </si>
  <si>
    <t>(3/24 =), (3/9) alive; acclimatized/growing; (1/27, rescue for T0 started)</t>
  </si>
  <si>
    <t>Ly62.1b</t>
  </si>
  <si>
    <t>(2/15)35</t>
  </si>
  <si>
    <t xml:space="preserve">(9/11)sad (6/23)=) </t>
  </si>
  <si>
    <t>(01/16)4s</t>
  </si>
  <si>
    <t>(7/10) happy repotted</t>
  </si>
  <si>
    <t>(1/26)dead (5/28)sucker clone (7/22) dead {again? mislabel?}</t>
  </si>
  <si>
    <t>Ly61.2b2</t>
  </si>
  <si>
    <t>(7/20)1vs</t>
  </si>
  <si>
    <t>Is this in the wrong inventory (assuming it is correct)</t>
  </si>
  <si>
    <t>(10/1/21)? sucker clone</t>
  </si>
  <si>
    <t>Ly62.1b2</t>
  </si>
  <si>
    <t>(4/17)15</t>
  </si>
  <si>
    <t>(4/17/23)2m</t>
  </si>
  <si>
    <t xml:space="preserve">(12/27/23) dead plant </t>
  </si>
  <si>
    <t>(11/29/21)sucker,nt</t>
  </si>
  <si>
    <t>Ly62.1bc1</t>
  </si>
  <si>
    <t>(12/23/22)sucker,wrc from b2</t>
  </si>
  <si>
    <t>Ly62.1bc2</t>
  </si>
  <si>
    <t>These are for WF feed / egg lay</t>
  </si>
  <si>
    <t>Ly62.1bc3</t>
  </si>
  <si>
    <t>Ly62.1bc4</t>
  </si>
  <si>
    <t>Ly62.1bc5</t>
  </si>
  <si>
    <t>(4/8)19</t>
  </si>
  <si>
    <t>(4/8)x</t>
  </si>
  <si>
    <t>Ly62.1bc6</t>
  </si>
  <si>
    <t xml:space="preserve">(12/30)42  (11/14)15    (11/13)0  </t>
  </si>
  <si>
    <t xml:space="preserve">(3/30)2s    (12/30)3L   (11/9)1L1m1vs  (11/9)8m </t>
  </si>
  <si>
    <t>(9/2/23)</t>
  </si>
  <si>
    <t xml:space="preserve">Attempted to generate (4) sucker clones in water / scintillation vials (9/4/2023)  </t>
  </si>
  <si>
    <t>(12/27/23) cleaned up the vials</t>
  </si>
  <si>
    <t>Ly62.1bc7</t>
  </si>
  <si>
    <t>Ly62.1bc8</t>
  </si>
  <si>
    <t>(10/25)13</t>
  </si>
  <si>
    <t xml:space="preserve">(10/19)1L </t>
  </si>
  <si>
    <t>(12/27/23) Dead plant - been dead for a while</t>
  </si>
  <si>
    <t>Ly62.1c</t>
  </si>
  <si>
    <t>(1/29)13mush</t>
  </si>
  <si>
    <t>(9/29)dead (8/11)sucker clone</t>
  </si>
  <si>
    <t>Ly62.1d1</t>
  </si>
  <si>
    <t>(3/16)4m1s</t>
  </si>
  <si>
    <t xml:space="preserve">(5/29/2024) </t>
  </si>
  <si>
    <t>Ly62.1d2</t>
  </si>
  <si>
    <t>(3/16)1L4m6s</t>
  </si>
  <si>
    <t>Ly62.1d3</t>
  </si>
  <si>
    <t>(3/16)9m/s</t>
  </si>
  <si>
    <t>Ly62.1.1</t>
  </si>
  <si>
    <t>(11/13)35  (9/20)15</t>
  </si>
  <si>
    <t>(11/13)1L    (9/9)1L</t>
  </si>
  <si>
    <t>(9/11)</t>
  </si>
  <si>
    <t>2.75 (Sep22 sub)</t>
  </si>
  <si>
    <t>(11/14)kill (9/13)repot (5/1)pot,rg</t>
  </si>
  <si>
    <t>Ly62.1.1b</t>
  </si>
  <si>
    <t>Ly62.1.2</t>
  </si>
  <si>
    <t>(4/22)kill (10/7)potted (9/20)seed sterile</t>
  </si>
  <si>
    <t>(9/11)1L,1vs</t>
  </si>
  <si>
    <t xml:space="preserve">(6/23)=) </t>
  </si>
  <si>
    <t>2 (Jul22 sub.)</t>
  </si>
  <si>
    <t>(9/11)dead</t>
  </si>
  <si>
    <t>Ly62.1.2bi sucker clones taken from the tips of the transgenic plant ; all died.</t>
  </si>
  <si>
    <t>(9/20)dead (9/13)sucker clones</t>
  </si>
  <si>
    <t>Note that there were 4 pots that did not have germinated seeds: Ly62.1.2.3-6 ... these pots were cleaned [12/15]</t>
  </si>
  <si>
    <t>Ly62.1.2.1</t>
  </si>
  <si>
    <t>(11/2)19   xxxxxx     (10/4)25     xxxxxx  (6/23)0.3 (5/16)24 (4/18)20  (3/21)35</t>
  </si>
  <si>
    <t>(10/27)1s   (9/28)3m     (9/7)1m    (7/27)2s    ______   (5/16)1m    (4/18)1m   (3/21)1L1s</t>
  </si>
  <si>
    <t>(4/18) (12/22) (11/8)</t>
  </si>
  <si>
    <t>(5/17)</t>
  </si>
  <si>
    <t>1.5 (Jan23 sub)</t>
  </si>
  <si>
    <t>(10/7)potted (9/20)seed sterile</t>
  </si>
  <si>
    <t>Ly62.1.2.2</t>
  </si>
  <si>
    <t xml:space="preserve">(4/17)~50  (3/28)7  </t>
  </si>
  <si>
    <t>(4/17)1L (3/28)2m</t>
  </si>
  <si>
    <t>(12/22)(11/8)</t>
  </si>
  <si>
    <t>0 (Jan23 sub)</t>
  </si>
  <si>
    <t>Ly62.1.2.3</t>
  </si>
  <si>
    <r>
      <rPr>
        <sz val="9.0"/>
      </rPr>
      <t>(5/16)</t>
    </r>
    <r>
      <rPr>
        <b/>
        <color rgb="FFFF0000"/>
        <sz val="9.0"/>
      </rPr>
      <t>0</t>
    </r>
  </si>
  <si>
    <t xml:space="preserve">(5/16)6s </t>
  </si>
  <si>
    <t>(12/21)(11/8)</t>
  </si>
  <si>
    <t>2( Apr23 sub)</t>
  </si>
  <si>
    <t>Ly62.1.2.4</t>
  </si>
  <si>
    <r>
      <rPr>
        <sz val="9.0"/>
      </rPr>
      <t>xxxx        (5/9)</t>
    </r>
    <r>
      <rPr>
        <b/>
        <color rgb="FFFF0000"/>
        <sz val="9.0"/>
      </rPr>
      <t>0</t>
    </r>
    <r>
      <rPr>
        <sz val="9.0"/>
      </rPr>
      <t xml:space="preserve"> seed (4/17)</t>
    </r>
    <r>
      <rPr>
        <b/>
        <color rgb="FFFF0000"/>
        <sz val="9.0"/>
      </rPr>
      <t>0</t>
    </r>
    <r>
      <rPr>
        <sz val="9.0"/>
      </rPr>
      <t xml:space="preserve"> seed  (4/16)</t>
    </r>
    <r>
      <rPr>
        <b/>
        <color rgb="FFFF0000"/>
        <sz val="9.0"/>
      </rPr>
      <t>0</t>
    </r>
    <r>
      <rPr>
        <sz val="9.0"/>
      </rPr>
      <t xml:space="preserve"> seed (4/11)</t>
    </r>
    <r>
      <rPr>
        <b/>
        <sz val="9.0"/>
      </rPr>
      <t>2</t>
    </r>
    <r>
      <rPr>
        <sz val="9.0"/>
      </rPr>
      <t xml:space="preserve">    (3/21)</t>
    </r>
    <r>
      <rPr>
        <b/>
        <sz val="9.0"/>
      </rPr>
      <t>13</t>
    </r>
    <r>
      <rPr>
        <sz val="9.0"/>
      </rPr>
      <t xml:space="preserve"> </t>
    </r>
  </si>
  <si>
    <t xml:space="preserve">(7/4)5vs       (5/1)2s     (4/17)2ms     (4/16)2s       (4/11)1m      (3/21)1mL </t>
  </si>
  <si>
    <t>(12/21)     (11/8)</t>
  </si>
  <si>
    <t>1( Apr23 sub)</t>
  </si>
  <si>
    <t>xxx</t>
  </si>
  <si>
    <t>(10/24)3vL6L</t>
  </si>
  <si>
    <t>(8/6)</t>
  </si>
  <si>
    <t>-(8/6/23)</t>
  </si>
  <si>
    <t xml:space="preserve">Unclear when this was sucker cloned?  </t>
  </si>
  <si>
    <t>Ly62.1.2.4.1</t>
  </si>
  <si>
    <t>(12/30)53</t>
  </si>
  <si>
    <t xml:space="preserve">(12/30)4m4s  </t>
  </si>
  <si>
    <t>(7/1) (6/17)</t>
  </si>
  <si>
    <t>(6/7)soil (5/28)GA7</t>
  </si>
  <si>
    <t>Ly62.1.2.4.1a</t>
  </si>
  <si>
    <t>(11/1)~250</t>
  </si>
  <si>
    <t>(12/30)___    (10/27)3vL6L</t>
  </si>
  <si>
    <t>(12/30) (10/24)</t>
  </si>
  <si>
    <t>(12/30/23)dead</t>
  </si>
  <si>
    <t>Ly62.1.2.4.1b</t>
  </si>
  <si>
    <t>(3/11) (2/10/2024)</t>
  </si>
  <si>
    <t xml:space="preserve">(3/21) (3/25) (6/7) </t>
  </si>
  <si>
    <t>Ly62.1.2.4.16</t>
  </si>
  <si>
    <r>
      <rPr>
        <sz val="9.0"/>
      </rPr>
      <t>(11/13/23)</t>
    </r>
    <r>
      <rPr>
        <b/>
        <color rgb="FFFF0000"/>
        <sz val="9.0"/>
      </rPr>
      <t>0</t>
    </r>
  </si>
  <si>
    <t>(11/9)2m4s</t>
  </si>
  <si>
    <t xml:space="preserve">This is "1b" ... not 16 so it represents a separate plant from 1a </t>
  </si>
  <si>
    <t>(6/14/24)kill (6/7)label .. not sure if others were skipped (possibly #6)</t>
  </si>
  <si>
    <t>Ly62.1.2.4.2</t>
  </si>
  <si>
    <t xml:space="preserve">(11/1)22      (10/18)250+  </t>
  </si>
  <si>
    <t>(10/27)1m (9/28)1vL9L1m</t>
  </si>
  <si>
    <t>(9/28)</t>
  </si>
  <si>
    <t>1 (Oct23 sub)</t>
  </si>
  <si>
    <t>Ly62.1.2.4.3</t>
  </si>
  <si>
    <t>(11/1)22     (10/18)250+</t>
  </si>
  <si>
    <t xml:space="preserve">(10/27)1L2m (9/28)6L6m2s </t>
  </si>
  <si>
    <t>(9/1) (7/1) (6/17)</t>
  </si>
  <si>
    <t>(12/9/23)dead (9/28)</t>
  </si>
  <si>
    <t>2 (Oct23 sub)</t>
  </si>
  <si>
    <t>Ly62.1.2.4.4</t>
  </si>
  <si>
    <t xml:space="preserve">(10/18)250+ </t>
  </si>
  <si>
    <t>(9/28)4vL5L1m</t>
  </si>
  <si>
    <t>Ly62.1.2.4.5</t>
  </si>
  <si>
    <t xml:space="preserve">(11/1)~75  (10/23)~200 </t>
  </si>
  <si>
    <t>(10/27)3L (9/28)1vL5L2m</t>
  </si>
  <si>
    <t>(1/3/2024)dead (9/28)(8/31)</t>
  </si>
  <si>
    <t>(1/3/2024)dead (6/7)soil (5/28)GA7</t>
  </si>
  <si>
    <t>Ly62.1.2.5</t>
  </si>
  <si>
    <r>
      <rPr>
        <sz val="9.0"/>
      </rPr>
      <t>(5/16)</t>
    </r>
    <r>
      <rPr>
        <b/>
        <sz val="9.0"/>
      </rPr>
      <t>16</t>
    </r>
  </si>
  <si>
    <t>(5/16)2m3s</t>
  </si>
  <si>
    <t>2 (Apr23 sub)</t>
  </si>
  <si>
    <t>(10/22)pot soil</t>
  </si>
  <si>
    <t>Ly62.1.2.6</t>
  </si>
  <si>
    <t xml:space="preserve">(7/4)1s3vs  </t>
  </si>
  <si>
    <t>(11/2) pot soil</t>
  </si>
  <si>
    <t>Ly62.1.3</t>
  </si>
  <si>
    <t>(9/14)13</t>
  </si>
  <si>
    <t>(9/11)1m,mush</t>
  </si>
  <si>
    <t>2.5 (Jul22 sub.)</t>
  </si>
  <si>
    <t xml:space="preserve">(10/5)dead </t>
  </si>
  <si>
    <t>Ly62.1.3.x  surface sterilized seeds did not germinate (9/20)&gt;(10.7)</t>
  </si>
  <si>
    <t>(1/20/23)GA7 cleaned no germination; date [9/13]</t>
  </si>
  <si>
    <t>Ly62.1.3.x  surface sterilized seeds (10/11)</t>
  </si>
  <si>
    <t>(1/20/23)GA7 cleaned no germination</t>
  </si>
  <si>
    <t>Ly62.1.4</t>
  </si>
  <si>
    <t>(9/14)68</t>
  </si>
  <si>
    <t>(9/11)1m,dry</t>
  </si>
  <si>
    <t>Ly62.1.4.x  potted seeds did not germinate (9/20)&gt;(10.7)</t>
  </si>
  <si>
    <t>(1/20/23)cleaned (9/20)seeded soil</t>
  </si>
  <si>
    <t>Ly62.1.4.x  surface sterilized seeds did not germinate (9/20)&gt;(10.7)</t>
  </si>
  <si>
    <t xml:space="preserve">(1/20/23)cleaned (9/20) GA7 </t>
  </si>
  <si>
    <t>Ly62.1.4  non germinated pot?</t>
  </si>
  <si>
    <t>(2/13)dead</t>
  </si>
  <si>
    <t>Ly62.1.4y</t>
  </si>
  <si>
    <t>(5/28/23)seed viability test ; likely support conclusion that seeds are not viable</t>
  </si>
  <si>
    <t>(12/27/2023)discarded no plants (5/28/23)GA7 10 seeds</t>
  </si>
  <si>
    <t>Ly62.1.4.1</t>
  </si>
  <si>
    <t>(9/1) (7/29/23)confocal</t>
  </si>
  <si>
    <t>(11/8)ugly sucker attemt (6/30)soil (5/28)GA7</t>
  </si>
  <si>
    <t>Ly62.1.4.x</t>
  </si>
  <si>
    <t>??????????????????????????????</t>
  </si>
  <si>
    <t>(7/29) no further seeds had germinated</t>
  </si>
  <si>
    <t>(10/12)germ</t>
  </si>
  <si>
    <t>Ly62.1.5</t>
  </si>
  <si>
    <t>(9/14)2</t>
  </si>
  <si>
    <t>(9/11)1m,dirt</t>
  </si>
  <si>
    <t>Ly62.1.5.x  surface sterilized seeds (9/20) were grosely overgrown with fungus (9/24) - plant dead, no more seed</t>
  </si>
  <si>
    <t>Ly62.1.6</t>
  </si>
  <si>
    <t>(9/20)67</t>
  </si>
  <si>
    <t>(9/11)1vvL,1m</t>
  </si>
  <si>
    <t xml:space="preserve">(10/5) (9/11)sad (6/23)=) </t>
  </si>
  <si>
    <t>1 (Sep22 sub)</t>
  </si>
  <si>
    <t>Ly62.1.6.1</t>
  </si>
  <si>
    <r>
      <rPr>
        <sz val="9.0"/>
      </rPr>
      <t>(5/17)</t>
    </r>
    <r>
      <rPr>
        <b/>
        <color rgb="FFFF0000"/>
        <sz val="9.0"/>
      </rPr>
      <t>0</t>
    </r>
    <r>
      <rPr>
        <sz val="9.0"/>
      </rPr>
      <t xml:space="preserve">  </t>
    </r>
  </si>
  <si>
    <t xml:space="preserve">(5/17)2s </t>
  </si>
  <si>
    <t>(12/21)</t>
  </si>
  <si>
    <t>1.5 (Mar23 sub)</t>
  </si>
  <si>
    <t>dead? (11/21)pot</t>
  </si>
  <si>
    <t>Ly62.1.6.2</t>
  </si>
  <si>
    <r>
      <rPr>
        <sz val="9.0"/>
      </rPr>
      <t>(5/16)</t>
    </r>
    <r>
      <rPr>
        <b/>
        <sz val="9.0"/>
      </rPr>
      <t>65</t>
    </r>
    <r>
      <rPr>
        <sz val="9.0"/>
      </rPr>
      <t xml:space="preserve">  (5/3)</t>
    </r>
    <r>
      <rPr>
        <b/>
        <sz val="9.0"/>
      </rPr>
      <t>20</t>
    </r>
    <r>
      <rPr>
        <sz val="9.0"/>
      </rPr>
      <t xml:space="preserve">  (5/1)</t>
    </r>
    <r>
      <rPr>
        <b/>
        <color rgb="FFFF0000"/>
        <sz val="9.0"/>
      </rPr>
      <t>0</t>
    </r>
    <r>
      <rPr>
        <sz val="9.0"/>
      </rPr>
      <t xml:space="preserve">       (4/29)</t>
    </r>
    <r>
      <rPr>
        <b/>
        <color rgb="FFFF0000"/>
        <sz val="9.0"/>
      </rPr>
      <t>0</t>
    </r>
    <r>
      <rPr>
        <sz val="9.0"/>
      </rPr>
      <t xml:space="preserve"> seed  (4/8)</t>
    </r>
    <r>
      <rPr>
        <b/>
        <color rgb="FFFF0000"/>
        <sz val="9.0"/>
      </rPr>
      <t>0</t>
    </r>
    <r>
      <rPr>
        <sz val="9.0"/>
      </rPr>
      <t xml:space="preserve"> seed </t>
    </r>
  </si>
  <si>
    <t xml:space="preserve">(5/16)3m1s  (5/3/)2m1s  (5/1)1m1s      (4/29)1s          (4/8)1s </t>
  </si>
  <si>
    <t>(4/29) (12/21)</t>
  </si>
  <si>
    <t>0.5 (Mar23 sub)</t>
  </si>
  <si>
    <t>(622)dead /(11/21)pot</t>
  </si>
  <si>
    <t>Ly62.1.6.2b1</t>
  </si>
  <si>
    <t xml:space="preserve">(10/29)46 </t>
  </si>
  <si>
    <t xml:space="preserve">(10/25)5L5m1s </t>
  </si>
  <si>
    <t>(7/28/2023)</t>
  </si>
  <si>
    <t>(10/23/2023)</t>
  </si>
  <si>
    <t>(5/22/23)sucker clone</t>
  </si>
  <si>
    <t>Ly62.1.6.2.1</t>
  </si>
  <si>
    <t>(1/3)38</t>
  </si>
  <si>
    <t xml:space="preserve">(9/7)3m  </t>
  </si>
  <si>
    <t>(6/7) (5/28)</t>
  </si>
  <si>
    <t>(12/9/23)dead</t>
  </si>
  <si>
    <t>0.5 (Aug23 sub)</t>
  </si>
  <si>
    <t>(5/11)soil (5/4)GA7</t>
  </si>
  <si>
    <t>Ly62.1.6.2.2</t>
  </si>
  <si>
    <t>1 (Aug23 sub)</t>
  </si>
  <si>
    <t>Ly62.1.6.2.3 = Ly62.1A</t>
  </si>
  <si>
    <t xml:space="preserve">(9/8)~60  </t>
  </si>
  <si>
    <t xml:space="preserve">(9/7)1L4m1s  </t>
  </si>
  <si>
    <t>(9/28) (6/7) (5/28)</t>
  </si>
  <si>
    <t>0 (Oct23 sub)</t>
  </si>
  <si>
    <t>(5/13)soil (5/4)GA7</t>
  </si>
  <si>
    <t>Ly62.1A.1</t>
  </si>
  <si>
    <t>(10/7)kill</t>
  </si>
  <si>
    <t>Ly62.1A.2</t>
  </si>
  <si>
    <t>Ly62.1A.3-8</t>
  </si>
  <si>
    <t>Ly62.1.6.2.4</t>
  </si>
  <si>
    <r>
      <rPr>
        <sz val="9.0"/>
      </rPr>
      <t>(2/17)</t>
    </r>
    <r>
      <rPr>
        <b/>
        <color rgb="FFFF0000"/>
        <sz val="9.0"/>
      </rPr>
      <t>0</t>
    </r>
    <r>
      <rPr>
        <sz val="9.0"/>
      </rPr>
      <t xml:space="preserve"> </t>
    </r>
  </si>
  <si>
    <t>(1/3)1vs</t>
  </si>
  <si>
    <t>(5/20)soil (5/11)GA7</t>
  </si>
  <si>
    <t>Ly62.1.6.2.5 = Ly62.1B</t>
  </si>
  <si>
    <t>(10/29)~12!!   (10/4)~50</t>
  </si>
  <si>
    <t>(10/27)1s     (9/7)2m3s</t>
  </si>
  <si>
    <t>(12/9/23)dead (10/27)</t>
  </si>
  <si>
    <t>Ly62.1.6.2.5.1</t>
  </si>
  <si>
    <t>(3/24)100</t>
  </si>
  <si>
    <t xml:space="preserve">(6/6)3m     (6/2)3m     (3/30)1m     (2/12)1vL2L </t>
  </si>
  <si>
    <t>(12/24) (12/9) (11/9)</t>
  </si>
  <si>
    <t>(6/2/2024)kill (12/9)flowering when repotted (10/30)soil NT fresh</t>
  </si>
  <si>
    <t>Ly62.1.6.2.5.2</t>
  </si>
  <si>
    <t>(3/24)45</t>
  </si>
  <si>
    <t xml:space="preserve">(3/30)1vL3L   (2/12)1vL </t>
  </si>
  <si>
    <t>(3/30)kill (10/30)soil NT fresh</t>
  </si>
  <si>
    <t>Ly62.1.6.2.5.3</t>
  </si>
  <si>
    <t>(3/24)200+   xxxx</t>
  </si>
  <si>
    <t xml:space="preserve">(6/6)5L6m4s (3/11)vL10L (2/12)2vL </t>
  </si>
  <si>
    <t>(10/31)soil</t>
  </si>
  <si>
    <t>Ly62.1B.3.1-12</t>
  </si>
  <si>
    <t>(5/2)confocal weak (3/23)soil for grafting</t>
  </si>
  <si>
    <t>Ly62.1.6.2.5.4</t>
  </si>
  <si>
    <t xml:space="preserve">(3/24)75  </t>
  </si>
  <si>
    <t xml:space="preserve">(3/30)2m1s     (2/12)1L </t>
  </si>
  <si>
    <t>(3/30) (12/24) (12/9) (11/9)</t>
  </si>
  <si>
    <t>(3/30)kill (10/31)soil</t>
  </si>
  <si>
    <t>Ly62.1.6.2.6 = Ly62.1C</t>
  </si>
  <si>
    <t>(4/29)___   (3/24)~100  (12/30)~70</t>
  </si>
  <si>
    <t xml:space="preserve">(3/24)2m-y    (3/11)1m5s       (12/30)7m </t>
  </si>
  <si>
    <t>(3/7) (12/30)(6/7) (5/28)</t>
  </si>
  <si>
    <t>Ly62.1C.1</t>
  </si>
  <si>
    <t>(5/14) (4/30)</t>
  </si>
  <si>
    <t>Ly62.1C.2</t>
  </si>
  <si>
    <t>Ly62.1.6.2.7</t>
  </si>
  <si>
    <t>Ly62.1.6.2.8</t>
  </si>
  <si>
    <t>(12/27/2023)dead plant (5/21)soil (5/4)GA7</t>
  </si>
  <si>
    <t>Ly62.1.6.2.9</t>
  </si>
  <si>
    <t xml:space="preserve">(1/3/2024)dead </t>
  </si>
  <si>
    <t>(1/3/2024)dead (5/21)soil (5/4)GA7</t>
  </si>
  <si>
    <t>Ly62.1.6.2.10</t>
  </si>
  <si>
    <t>(10/2)50</t>
  </si>
  <si>
    <t xml:space="preserve">(9/7)1L2s  </t>
  </si>
  <si>
    <t>Ly62.1.6.3</t>
  </si>
  <si>
    <t>(5/17)30</t>
  </si>
  <si>
    <t>(5/17)2m squish</t>
  </si>
  <si>
    <t>(11/21)pot</t>
  </si>
  <si>
    <t>Ly62.1.6.4</t>
  </si>
  <si>
    <r>
      <rPr>
        <sz val="9.0"/>
      </rPr>
      <t>(4/16)</t>
    </r>
    <r>
      <rPr>
        <b/>
        <sz val="9.0"/>
      </rPr>
      <t>38</t>
    </r>
    <r>
      <rPr>
        <sz val="9.0"/>
      </rPr>
      <t xml:space="preserve"> </t>
    </r>
  </si>
  <si>
    <t>(4/16)2L1m1s</t>
  </si>
  <si>
    <t>1 (Mar23 sub)</t>
  </si>
  <si>
    <t>Ly62.1.6.5</t>
  </si>
  <si>
    <t>(10/25)~50    (5/1)21  (4/16)7</t>
  </si>
  <si>
    <t xml:space="preserve">(7/9)1L2m2s   (5/1)1m       (4/16)1L  </t>
  </si>
  <si>
    <t>0.7 (Oct23 sub)</t>
  </si>
  <si>
    <t>(4/29)dif size seeds (11/21)pot</t>
  </si>
  <si>
    <t>Ly62.1.6.6</t>
  </si>
  <si>
    <t>(6/5)~90 (5/17)~100  (4/16)13</t>
  </si>
  <si>
    <t xml:space="preserve">(6/5)2m   (5/17)3L5m3s   (4/16)1L  </t>
  </si>
  <si>
    <t>(6/5/23)</t>
  </si>
  <si>
    <t>(6/5/23)kill (11/21)pot</t>
  </si>
  <si>
    <t>Ly62.1.7</t>
  </si>
  <si>
    <t>Ly62.1.8</t>
  </si>
  <si>
    <t>3.5 (Sep22 sub)</t>
  </si>
  <si>
    <t>(11/28)dead hburg</t>
  </si>
  <si>
    <t>Ly62.1.9</t>
  </si>
  <si>
    <t>(11/13)kill (9/13)repot</t>
  </si>
  <si>
    <t>Ly62.1.10</t>
  </si>
  <si>
    <t xml:space="preserve">(8/7)5 </t>
  </si>
  <si>
    <t xml:space="preserve">(5/6)1m  </t>
  </si>
  <si>
    <t>(___) killed due to profuse wf;  Used for insect feeding (9/13)repot</t>
  </si>
  <si>
    <t>Ly62.1.10b</t>
  </si>
  <si>
    <t>(2/19)1m</t>
  </si>
  <si>
    <t>(2/19)kill heavily infested WF ; note no mCherry microscopy</t>
  </si>
  <si>
    <t>Ly62.1.10bc1</t>
  </si>
  <si>
    <t>(4/14)moved window-S (2/19)sucker clone</t>
  </si>
  <si>
    <t>Ly62.1.10bc2</t>
  </si>
  <si>
    <t xml:space="preserve">(10/25)5 </t>
  </si>
  <si>
    <t xml:space="preserve">(7/9/23)2L1s </t>
  </si>
  <si>
    <t>(4/14)</t>
  </si>
  <si>
    <t>(4/14)repot (2/19)sucker clone</t>
  </si>
  <si>
    <t>Ly62.1.10bc3</t>
  </si>
  <si>
    <t>(4/14)dead (2/19)sucker clone</t>
  </si>
  <si>
    <t>Ly62.1.11</t>
  </si>
  <si>
    <t>(9/2/23)soil gene silencing test</t>
  </si>
  <si>
    <t>Ly62.1.12</t>
  </si>
  <si>
    <t>Ly62.1.13</t>
  </si>
  <si>
    <t>(3/32)3</t>
  </si>
  <si>
    <t>(2/10)2m</t>
  </si>
  <si>
    <t>(2/10)</t>
  </si>
  <si>
    <t>3 (Oct23 sub)</t>
  </si>
  <si>
    <t>(2/10)dead (9/2/23)soil gene silencing test</t>
  </si>
  <si>
    <t>Ly62.1.14</t>
  </si>
  <si>
    <t>(12/29/2023)dead - damping off on south windowsill</t>
  </si>
  <si>
    <t>2.25 (Oct23 sub)</t>
  </si>
  <si>
    <t>Ly62.2</t>
  </si>
  <si>
    <t>mCherry 2</t>
  </si>
  <si>
    <t>(1/27 , 5f small)</t>
  </si>
  <si>
    <t>(4/12)dead no T0 tissue or seed; (3/9) alive; acclimatized/growing; (1/27, rescue for T0 started); acclimatized/growing</t>
  </si>
  <si>
    <t>Ly62.2.1</t>
  </si>
  <si>
    <r>
      <rPr>
        <sz val="9.0"/>
      </rPr>
      <t>(12/25)11        (11/2)</t>
    </r>
    <r>
      <rPr>
        <b/>
        <color rgb="FFFF0000"/>
        <sz val="9.0"/>
      </rPr>
      <t>0</t>
    </r>
    <r>
      <rPr>
        <sz val="9.0"/>
      </rPr>
      <t xml:space="preserve">    (6/22)9 (5/1)</t>
    </r>
    <r>
      <rPr>
        <b/>
        <sz val="9.0"/>
      </rPr>
      <t>65</t>
    </r>
  </si>
  <si>
    <t>(12/9)1s     (10/27)1s (6/22)1m6vs  (5/1)1L2m</t>
  </si>
  <si>
    <t>3.5 (Aug23 sub)</t>
  </si>
  <si>
    <t>(12/1)pot (11/21)GA7</t>
  </si>
  <si>
    <t>Ly62.2.2</t>
  </si>
  <si>
    <t xml:space="preserve">(12/18)13s  </t>
  </si>
  <si>
    <t>(4/24)kill high dPCR (12/1)pot (11/21)GA7</t>
  </si>
  <si>
    <t>Ly62.2.3</t>
  </si>
  <si>
    <r>
      <rPr>
        <sz val="9.0"/>
      </rPr>
      <t>(6/22)</t>
    </r>
    <r>
      <rPr>
        <b/>
        <color rgb="FFFF0000"/>
        <sz val="9.0"/>
      </rPr>
      <t>0</t>
    </r>
    <r>
      <rPr>
        <sz val="9.0"/>
      </rPr>
      <t xml:space="preserve">  (4/16)</t>
    </r>
    <r>
      <rPr>
        <b/>
        <sz val="9.0"/>
      </rPr>
      <t>25   xxx</t>
    </r>
  </si>
  <si>
    <t>(6/22)1vs (4/16)2L  (5/1)3L1m</t>
  </si>
  <si>
    <t>3 (Aug23 sub)</t>
  </si>
  <si>
    <t>Ly62.2.4</t>
  </si>
  <si>
    <t>(4/18)4dark</t>
  </si>
  <si>
    <t>(4/18)1L</t>
  </si>
  <si>
    <t>2.5 (Jan23 sub)</t>
  </si>
  <si>
    <t>Ly62.2.5</t>
  </si>
  <si>
    <t>1 (Jan23 sub)</t>
  </si>
  <si>
    <t>Ly62.2.5b1</t>
  </si>
  <si>
    <t>(4/9)sucker clone water sick</t>
  </si>
  <si>
    <t>Ly62.2.5b2</t>
  </si>
  <si>
    <t>Ly62.2.6</t>
  </si>
  <si>
    <r>
      <rPr>
        <sz val="8.0"/>
      </rPr>
      <t>(11/13)</t>
    </r>
    <r>
      <rPr>
        <b/>
        <color rgb="FFFF0000"/>
        <sz val="8.0"/>
      </rPr>
      <t>0</t>
    </r>
    <r>
      <rPr>
        <sz val="8.0"/>
      </rPr>
      <t xml:space="preserve">     (12/1)0.5     (9/2)</t>
    </r>
    <r>
      <rPr>
        <b/>
        <color rgb="FFFF0000"/>
        <sz val="8.0"/>
      </rPr>
      <t>0</t>
    </r>
    <r>
      <rPr>
        <sz val="8.0"/>
      </rPr>
      <t xml:space="preserve">        xxxxx      (5/28)</t>
    </r>
    <r>
      <rPr>
        <b/>
        <color rgb="FFFF0000"/>
        <sz val="8.0"/>
      </rPr>
      <t>0</t>
    </r>
    <r>
      <rPr>
        <sz val="8.0"/>
      </rPr>
      <t xml:space="preserve">      (5/16)</t>
    </r>
    <r>
      <rPr>
        <b/>
        <color rgb="FFFF0000"/>
        <sz val="8.0"/>
      </rPr>
      <t>0</t>
    </r>
    <r>
      <rPr>
        <sz val="8.0"/>
      </rPr>
      <t xml:space="preserve"> </t>
    </r>
  </si>
  <si>
    <t xml:space="preserve">(11/10)15vs         (9/28) 18s       (9/2)4s         (7/4)4vs       (5/28)4s  (5/16)2m2s </t>
  </si>
  <si>
    <t>(3/10) (12/21)</t>
  </si>
  <si>
    <t>0.5( Apr23 sub)</t>
  </si>
  <si>
    <t>(3/10/24)dead (5/28)repot (12/1)pot (11/21)GA7</t>
  </si>
  <si>
    <t>Ly62.2.6b1</t>
  </si>
  <si>
    <t>(3/27) (3/16) (3/7)</t>
  </si>
  <si>
    <t>(3/16)silenced (2/27)potup (2/6)sucker clone</t>
  </si>
  <si>
    <t>Ly62.2.6b2</t>
  </si>
  <si>
    <t>(9/1)2m10s</t>
  </si>
  <si>
    <t>(3/27) (3/7)</t>
  </si>
  <si>
    <t>(2/27)potup (2/6)sucker clone</t>
  </si>
  <si>
    <t>Ly62.2.7</t>
  </si>
  <si>
    <t xml:space="preserve">(8/6)5  </t>
  </si>
  <si>
    <t>(7/27)s</t>
  </si>
  <si>
    <t>Ly62.2.8</t>
  </si>
  <si>
    <t>(6/22)~75  (5/1)~120</t>
  </si>
  <si>
    <t>(7/27)1s  (6/22)3m1s (5/1)4m</t>
  </si>
  <si>
    <t>2 (Aug23 sub)</t>
  </si>
  <si>
    <t>Ly62.3</t>
  </si>
  <si>
    <t>mCherry 3</t>
  </si>
  <si>
    <t>(1/27 3f, surviving)</t>
  </si>
  <si>
    <t>(4/12)dead no T0 tissue etc; (3/9) alive; acclimatized/growing; (1/27, rescue for T0 started)</t>
  </si>
  <si>
    <t>Ly62.3.1</t>
  </si>
  <si>
    <r>
      <rPr>
        <sz val="9.0"/>
      </rPr>
      <t>(12/25)19        (10/5)14    (4/24)</t>
    </r>
    <r>
      <rPr>
        <b/>
        <sz val="9.0"/>
      </rPr>
      <t>55</t>
    </r>
    <r>
      <rPr>
        <sz val="9.0"/>
      </rPr>
      <t xml:space="preserve">      (4/15)21</t>
    </r>
  </si>
  <si>
    <t xml:space="preserve">(12/9)1s    (9/28)1s (4/16)1L1m  (4/11)2m </t>
  </si>
  <si>
    <t>2 (Mar23 sub)</t>
  </si>
  <si>
    <t>Ly62.3.2</t>
  </si>
  <si>
    <r>
      <rPr>
        <sz val="9.0"/>
      </rPr>
      <t>(10/25)5   (6/5)</t>
    </r>
    <r>
      <rPr>
        <b/>
        <color rgb="FFFF0000"/>
        <sz val="9.0"/>
      </rPr>
      <t>0</t>
    </r>
    <r>
      <rPr>
        <sz val="9.0"/>
      </rPr>
      <t xml:space="preserve">  (5/16)72  (4/29)</t>
    </r>
    <r>
      <rPr>
        <b/>
        <color rgb="FFFF0000"/>
        <sz val="9.0"/>
      </rPr>
      <t>0</t>
    </r>
    <r>
      <rPr>
        <sz val="9.0"/>
      </rPr>
      <t xml:space="preserve"> </t>
    </r>
  </si>
  <si>
    <t>(9/28)1s      (6/5)2vs   (5/16)2L2m  (4/29)3m1s</t>
  </si>
  <si>
    <t xml:space="preserve">(6/5/23) </t>
  </si>
  <si>
    <t>Ly62.3.2.1</t>
  </si>
  <si>
    <t>(11/1)30</t>
  </si>
  <si>
    <t xml:space="preserve">(10.27)1L2m1s </t>
  </si>
  <si>
    <t>(7/1)</t>
  </si>
  <si>
    <t>(10/27)</t>
  </si>
  <si>
    <t>(7/1)repot (5/28)soil (5/17)GA7</t>
  </si>
  <si>
    <t>Ly62.3.2.1.1</t>
  </si>
  <si>
    <t>(9/6)______</t>
  </si>
  <si>
    <t>(9/6) (3/16)(2/29)</t>
  </si>
  <si>
    <t>(9/6)kill (2/5)soil</t>
  </si>
  <si>
    <t>Ly62.3.2.1.2</t>
  </si>
  <si>
    <t>(3/16)(2/29)</t>
  </si>
  <si>
    <t>(2/5)soil</t>
  </si>
  <si>
    <t>Ly62.3.2.1.3</t>
  </si>
  <si>
    <t>(9/6)_______</t>
  </si>
  <si>
    <t>Ly62.3.2.1.4</t>
  </si>
  <si>
    <t>Ly62.3.2.1.5</t>
  </si>
  <si>
    <t>(3/23) (3/16)(2/29)</t>
  </si>
  <si>
    <t>(3/23)repot/graft (2/5)soil</t>
  </si>
  <si>
    <t>Ly62.3.2.1.6</t>
  </si>
  <si>
    <t>(2/_)GA7</t>
  </si>
  <si>
    <t>Ly62.3.2.1.7</t>
  </si>
  <si>
    <t>Ly62.3.2.1.8</t>
  </si>
  <si>
    <t>Ly62.3.2.1.9</t>
  </si>
  <si>
    <t>Ly62.3.2.2</t>
  </si>
  <si>
    <t xml:space="preserve">(2/17)23    (12/30)0        (11/2)5tiny   (10/18)120+  </t>
  </si>
  <si>
    <t>(1/3)2m1vs y  xxxxxx   (10/27)1s  (9/28)1vL3L</t>
  </si>
  <si>
    <t>(1/3/24)dead (9/28) (8/31)</t>
  </si>
  <si>
    <t>-(7/5/23)</t>
  </si>
  <si>
    <t>(1/3/2023)dead (5/28)soil</t>
  </si>
  <si>
    <t>Ly62.3.2.3</t>
  </si>
  <si>
    <t>(10/23)~200   (10/2)12</t>
  </si>
  <si>
    <t>(9/28)6L4m   (9/7)1vL</t>
  </si>
  <si>
    <t>Ly62.3.2.4</t>
  </si>
  <si>
    <t>(2/17)55       (10/29)30      (10/5)100+       (10/2)10</t>
  </si>
  <si>
    <t>(1/3)1m3s   (10/27)2m1vs (9/28)1vL4L5m2s      (9/2)1vL1L</t>
  </si>
  <si>
    <t>(1/3/2024)dead</t>
  </si>
  <si>
    <t>(1/3/2024)dead (7/1)repot (5/28)soil</t>
  </si>
  <si>
    <t>Ly62.3.2.5</t>
  </si>
  <si>
    <t xml:space="preserve">(12/25)39        (11/2)0     (10/7)~60  </t>
  </si>
  <si>
    <t>(12/9)1m1s  (10/27)1s  (9/28)1L2m</t>
  </si>
  <si>
    <t>(1/24) (9/28) (8/31)</t>
  </si>
  <si>
    <t>(1/24/24)dead (5/28)soil</t>
  </si>
  <si>
    <t>Ly62.3.7</t>
  </si>
  <si>
    <t xml:space="preserve">(11/2)15   (10/13)60+ </t>
  </si>
  <si>
    <t xml:space="preserve">(10/27)1m5vs   (9/6)3L1m  </t>
  </si>
  <si>
    <t xml:space="preserve">(1/3/23) (10/27) </t>
  </si>
  <si>
    <t>(1/3/2024)dead (5/3)repot</t>
  </si>
  <si>
    <t>Ly62.3.3</t>
  </si>
  <si>
    <t xml:space="preserve">(6/22)~75 (4/25)23  (4/17)40      (3/21)70 </t>
  </si>
  <si>
    <t>(6/22)3L2s  (4/25)1L  (4/17)3m  (3/21)2vL</t>
  </si>
  <si>
    <t>Ly62.3.4</t>
  </si>
  <si>
    <t>(10/13)30     xxxxx      xxxxx     (4/11)~60</t>
  </si>
  <si>
    <t xml:space="preserve">(8/20)3L    (7/26)2L2m  (7/4)4L2m  (4/11)2vvL2L </t>
  </si>
  <si>
    <t>(8/20/23) (1/10)</t>
  </si>
  <si>
    <t>0 (Mar23 sub)</t>
  </si>
  <si>
    <t>(8/20)kill (1/9)repot (12/23)pot (11/21)GA7</t>
  </si>
  <si>
    <t>Ly62.3.5</t>
  </si>
  <si>
    <t>??</t>
  </si>
  <si>
    <t>(12/23)pot (11/21)GA7</t>
  </si>
  <si>
    <t>Note there was (3) remaining seeds that did not germinate ; seeds do remain in inventory</t>
  </si>
  <si>
    <t>(1/20/23) killed GA7</t>
  </si>
  <si>
    <t>Ly62.3.6</t>
  </si>
  <si>
    <t xml:space="preserve">(5/3)pot (4/29)GA7 </t>
  </si>
  <si>
    <t xml:space="preserve">(10/5)32   (9/8)250+   </t>
  </si>
  <si>
    <t xml:space="preserve">(9/28)2m2s      (8/20)5vL1L  </t>
  </si>
  <si>
    <t>(5/28)</t>
  </si>
  <si>
    <t>2.5 (Apr23 sub)</t>
  </si>
  <si>
    <t>Ly62.3.8</t>
  </si>
  <si>
    <t xml:space="preserve">(4/29)GA7 </t>
  </si>
  <si>
    <t>Ly62.3.9</t>
  </si>
  <si>
    <t xml:space="preserve">(10/7)3 </t>
  </si>
  <si>
    <t>(9/28)1m8s</t>
  </si>
  <si>
    <t>(6/17) (5/28)</t>
  </si>
  <si>
    <t>(1/3/2024)dead (9/28) (8/31)</t>
  </si>
  <si>
    <t>(1/3/2024)dead (6/17)repot (5/17)soil (4/11)GA7</t>
  </si>
  <si>
    <t>Ly62.3.10</t>
  </si>
  <si>
    <t xml:space="preserve">(10/7)~100 </t>
  </si>
  <si>
    <t xml:space="preserve">(9/28)1L4m3s </t>
  </si>
  <si>
    <t>(9/28) (8/31)</t>
  </si>
  <si>
    <t>0.8 (Aug23 sub)</t>
  </si>
  <si>
    <t>(6/17)repot (5/17)soil (4/11)GA7</t>
  </si>
  <si>
    <t>Ly62.3.11</t>
  </si>
  <si>
    <t>(7/23/23)GA7 seedling</t>
  </si>
  <si>
    <t>Ly62.3.12</t>
  </si>
  <si>
    <t>Need to decide if it is worth saving ... relative to doing a phenotype segregation screen of #10</t>
  </si>
  <si>
    <t xml:space="preserve">(12/27/23)GA7 last seedling </t>
  </si>
  <si>
    <t>Ly62.3.13</t>
  </si>
  <si>
    <t>Ly62.3.14</t>
  </si>
  <si>
    <t>Ly62.3.15</t>
  </si>
  <si>
    <t>Ly62.3.16</t>
  </si>
  <si>
    <t>Ly62.3.17</t>
  </si>
  <si>
    <t>Ly62.3.18</t>
  </si>
  <si>
    <t>Ly62.3.19</t>
  </si>
  <si>
    <t>(3/29)___</t>
  </si>
  <si>
    <r>
      <rPr>
        <b/>
      </rPr>
      <t>Ly64</t>
    </r>
    <r>
      <rPr/>
      <t xml:space="preserve"> = pLSU2/CoYMV:</t>
    </r>
    <r>
      <rPr>
        <b/>
        <color rgb="FFFF9900"/>
      </rPr>
      <t>SynVg</t>
    </r>
    <r>
      <rPr/>
      <t>:Chitinase:</t>
    </r>
    <r>
      <rPr>
        <b/>
        <color rgb="FF980000"/>
      </rPr>
      <t>PTD</t>
    </r>
    <r>
      <rPr/>
      <t>:NosT</t>
    </r>
  </si>
  <si>
    <t>There is a lot of confusion for these constructs as it was Ly90 (may be markings on seeds)</t>
  </si>
  <si>
    <t>Prior code</t>
  </si>
  <si>
    <t>More seeds</t>
  </si>
  <si>
    <t>PCR CHIT</t>
  </si>
  <si>
    <t>Ly64.1</t>
  </si>
  <si>
    <t>6.1.1</t>
  </si>
  <si>
    <t>Arrived Harrisburg on 1.28.19</t>
  </si>
  <si>
    <t>Ly64.2</t>
  </si>
  <si>
    <t>6.1.2</t>
  </si>
  <si>
    <r>
      <rPr/>
      <t xml:space="preserve">_, </t>
    </r>
    <r>
      <rPr>
        <color rgb="FF1155CC"/>
        <u/>
      </rPr>
      <t>Y</t>
    </r>
  </si>
  <si>
    <t>Ly64.3</t>
  </si>
  <si>
    <t>6.1.3</t>
  </si>
  <si>
    <r>
      <rPr/>
      <t xml:space="preserve">_, </t>
    </r>
    <r>
      <rPr>
        <color rgb="FF1155CC"/>
        <u/>
      </rPr>
      <t>Y</t>
    </r>
  </si>
  <si>
    <t>0? - (3/26) submitted, (2/28) submitted -- both ~0</t>
  </si>
  <si>
    <t>Arrived Harrisburg on 2.25.19</t>
  </si>
  <si>
    <t>Ly64.3.1</t>
  </si>
  <si>
    <t xml:space="preserve"> + 3/31</t>
  </si>
  <si>
    <t xml:space="preserve"> +5/4</t>
  </si>
  <si>
    <t>(4/21)etoh watered;</t>
  </si>
  <si>
    <t>05/17 No healthy plant found</t>
  </si>
  <si>
    <t>Ly64.3.1b</t>
  </si>
  <si>
    <t>Ly64.3.1b4</t>
  </si>
  <si>
    <t>(8/29)</t>
  </si>
  <si>
    <t>(9/16)never existed confirmed(8/20)lable confusion noted</t>
  </si>
  <si>
    <t>Ly64.3.2</t>
  </si>
  <si>
    <t>(10/21)39 (9/2)2</t>
  </si>
  <si>
    <t>(7/21_1l; (06/11)2L,1m</t>
  </si>
  <si>
    <t>positive 3/31</t>
  </si>
  <si>
    <t>(11/1)kill ; 3/1 wc start</t>
  </si>
  <si>
    <t>05/14 Sucker Cloned</t>
  </si>
  <si>
    <t>Ly64.3.2b</t>
  </si>
  <si>
    <t>(11/12)100</t>
  </si>
  <si>
    <t>(7/8)drop</t>
  </si>
  <si>
    <t>(9/19) kill (5/2)healthy sucker clone from non damaged</t>
  </si>
  <si>
    <t>Ly64.3.2b1</t>
  </si>
  <si>
    <t xml:space="preserve">SCR1 </t>
  </si>
  <si>
    <t>(10/10)pot (5/29) In Chitinase Screen</t>
  </si>
  <si>
    <t>Ly64.3.2b2</t>
  </si>
  <si>
    <t>(9/16) killed</t>
  </si>
  <si>
    <t>Ly64.3.2b3</t>
  </si>
  <si>
    <t>Ly64.3.2b4</t>
  </si>
  <si>
    <t>(10/28)~120 (8/29)2</t>
  </si>
  <si>
    <t>(8/20)1L,2m,3s</t>
  </si>
  <si>
    <t>(8/20)confirmed (6/13)drop</t>
  </si>
  <si>
    <t xml:space="preserve">(9/19) kill (6/13) Sent to Harrisburg </t>
  </si>
  <si>
    <t>Ly64.3.2b5</t>
  </si>
  <si>
    <t>(2/10)~100</t>
  </si>
  <si>
    <t xml:space="preserve">(11/7)2L,8m,2s </t>
  </si>
  <si>
    <t>(9/17) drop</t>
  </si>
  <si>
    <t>Ly64.3.2b6</t>
  </si>
  <si>
    <t>WFT3</t>
  </si>
  <si>
    <t>Ly64.3.2b7</t>
  </si>
  <si>
    <t>(06/10) Made (07/08) Killed</t>
  </si>
  <si>
    <t>Ly64.3.2b8</t>
  </si>
  <si>
    <t>Ly64.3.2b9</t>
  </si>
  <si>
    <t>Ly64.3.2b10</t>
  </si>
  <si>
    <t>(06/11) Made (07/08) Killed</t>
  </si>
  <si>
    <t>Ly64.3.2b11</t>
  </si>
  <si>
    <t>Ly64.3.2b12</t>
  </si>
  <si>
    <t>Ly64.3.2b13</t>
  </si>
  <si>
    <t>Ly64.3.2b14</t>
  </si>
  <si>
    <t>Ly64.3.2b15</t>
  </si>
  <si>
    <t>(11/26)sucker,wc</t>
  </si>
  <si>
    <t>Ly64.3.2c1</t>
  </si>
  <si>
    <t>(7/13?)~50  (7/13?)~60</t>
  </si>
  <si>
    <t>(5/17)1vL  (5/1)2L</t>
  </si>
  <si>
    <t>Ly64.3.3</t>
  </si>
  <si>
    <t>(2/27)41 (1/14)~50 (8/1)200 (2/27)__</t>
  </si>
  <si>
    <t>(2/12)2m6s1vs (11/9)2m,1s (7/21)1m</t>
  </si>
  <si>
    <t>(2/12)kill</t>
  </si>
  <si>
    <t>Ly64.3.3b1</t>
  </si>
  <si>
    <t>Ly64.3.3b2</t>
  </si>
  <si>
    <t>(6/11)90</t>
  </si>
  <si>
    <t>There was lot of fruit but due to ambiguity, discarded; (5/18/22)</t>
  </si>
  <si>
    <t>Ly64.3.3b3</t>
  </si>
  <si>
    <t>(10/28)~100</t>
  </si>
  <si>
    <t>Ly64.3.3b4</t>
  </si>
  <si>
    <t>(10/21)~190</t>
  </si>
  <si>
    <t>(8/19)drop</t>
  </si>
  <si>
    <t>Ly64.3.3b5</t>
  </si>
  <si>
    <t>(1/15) no seed</t>
  </si>
  <si>
    <t>(1/15) dead</t>
  </si>
  <si>
    <t>Ly64.3.3b6</t>
  </si>
  <si>
    <t>(07/26) Made</t>
  </si>
  <si>
    <t>Ly64.3.3c1</t>
  </si>
  <si>
    <t>(5/16)1vL</t>
  </si>
  <si>
    <t>(11/26)sucker clone</t>
  </si>
  <si>
    <t>Ly64.3.4</t>
  </si>
  <si>
    <t>Ly64.3.4b</t>
  </si>
  <si>
    <t>(3/31)dead (9/16) not doing great (5/2)alive; (4/23)ethanol damaged sucker clone</t>
  </si>
  <si>
    <t>(5/2)alive;  ethanol damaged sucker clone</t>
  </si>
  <si>
    <t>Ly64.3.5</t>
  </si>
  <si>
    <t>(1/3)~200 (9/2)~50 (?)10</t>
  </si>
  <si>
    <t>(11/9)1L,4m (9/16)1L,2m,2s (7/21)1m</t>
  </si>
  <si>
    <t>(11/1)kill [wc 3/1]</t>
  </si>
  <si>
    <t>Ly64.3.5b1</t>
  </si>
  <si>
    <t>Ly64.3.5b2</t>
  </si>
  <si>
    <t>(11/5)kill Hb; (9/16) killed ; (05/14) SAM</t>
  </si>
  <si>
    <t>Ly64.3.5b3</t>
  </si>
  <si>
    <t>(10/28)~150</t>
  </si>
  <si>
    <t>Ly64.3.5b4</t>
  </si>
  <si>
    <t>Ly64.3.5b5</t>
  </si>
  <si>
    <t>(11/12)100s (8/27)109</t>
  </si>
  <si>
    <t>(8/18) 2L,2m,1s</t>
  </si>
  <si>
    <t>(8/19)drop (07/08) Drop</t>
  </si>
  <si>
    <t>Ly64.3.6</t>
  </si>
  <si>
    <t>06/10 2M</t>
  </si>
  <si>
    <t>(6/5)dead; (4/21)etoh watered;</t>
  </si>
  <si>
    <t>Ly64.3.6.1</t>
  </si>
  <si>
    <t>(7/19) germinated in GA7</t>
  </si>
  <si>
    <t>Ly64.3.6.2</t>
  </si>
  <si>
    <t>was listed as killed before the 11/5 Hb purge</t>
  </si>
  <si>
    <t>Ly64.3.6.4</t>
  </si>
  <si>
    <t>Ly64.3.6.5</t>
  </si>
  <si>
    <t>Ly64.3.7</t>
  </si>
  <si>
    <t>Ly64.3.7b3</t>
  </si>
  <si>
    <t>Ly64.3.8</t>
  </si>
  <si>
    <t>Ly64.3.9</t>
  </si>
  <si>
    <t>(6/11/22)30 (6/8)38  (8/2)33</t>
  </si>
  <si>
    <t>(7/21)1l; (5/29) no pic; (6/10)2M</t>
  </si>
  <si>
    <t>(9/16) killed(3/1)start(w.c)</t>
  </si>
  <si>
    <t xml:space="preserve">  not sure of duplicate because clearly labeled (by DrC) - possibly did not discard last time</t>
  </si>
  <si>
    <t>(12/11)kill ; started 3/1[wc]</t>
  </si>
  <si>
    <t xml:space="preserve">  this had no further markings .... blue pen I think natalie</t>
  </si>
  <si>
    <t>(2/12)dead (9/16) sucker clone</t>
  </si>
  <si>
    <t>Ly64.3.9b</t>
  </si>
  <si>
    <t>(12/31)0</t>
  </si>
  <si>
    <t>(12/31)3s</t>
  </si>
  <si>
    <t xml:space="preserve">(12/31)dead </t>
  </si>
  <si>
    <t>Ly64.3.9b3</t>
  </si>
  <si>
    <t xml:space="preserve">(1/15)36 </t>
  </si>
  <si>
    <t>(1/15)cut back</t>
  </si>
  <si>
    <t>Ly64.3.9b4</t>
  </si>
  <si>
    <t>Ly64.3.9b5</t>
  </si>
  <si>
    <t>(9/17)~100</t>
  </si>
  <si>
    <t>Ly64.3.9c</t>
  </si>
  <si>
    <t>(8/31/22)kill (05/14)clone,sam</t>
  </si>
  <si>
    <t>Ly64.3.9d</t>
  </si>
  <si>
    <t>(10/1)dead (7/31)sucker clone,nt</t>
  </si>
  <si>
    <t>Ly64.3.10</t>
  </si>
  <si>
    <t>(11/12)8</t>
  </si>
  <si>
    <t>(6/26)1s</t>
  </si>
  <si>
    <t>(11/5)kill Hb; (4/21)etoh watered; (3/1)pot-up; gal pot</t>
  </si>
  <si>
    <t xml:space="preserve">05/17 Recovering Well </t>
  </si>
  <si>
    <t>(11/10/21),nt</t>
  </si>
  <si>
    <t>(9/29/22)dead</t>
  </si>
  <si>
    <t>Ly64.3.10b1</t>
  </si>
  <si>
    <t>(2/10)71</t>
  </si>
  <si>
    <t>(11/7)2L,2m</t>
  </si>
  <si>
    <t>(11/5)kill Hb; (06/09)SAM large pot format; was not in inventory</t>
  </si>
  <si>
    <t>Ly64.3.10b2</t>
  </si>
  <si>
    <t>Ly64.3.11</t>
  </si>
  <si>
    <t>(9/2)~50</t>
  </si>
  <si>
    <t>(6/11)1L,3m</t>
  </si>
  <si>
    <t>(06/11) Killed</t>
  </si>
  <si>
    <t>Ly64.3.11b1</t>
  </si>
  <si>
    <t>(10/21)~60 (3/24)0</t>
  </si>
  <si>
    <t>(3/8)1s  (2/19)6m</t>
  </si>
  <si>
    <t>SCR1 (5/14,sam)sucker</t>
  </si>
  <si>
    <t>Ly64.3.11b2</t>
  </si>
  <si>
    <t>Ly64.3.11b3</t>
  </si>
  <si>
    <t>Ly64.3.11b4</t>
  </si>
  <si>
    <t>(10/21)~100 (8/27)89</t>
  </si>
  <si>
    <t>(8/18)2L,1m</t>
  </si>
  <si>
    <t>Ly64.3.11b5</t>
  </si>
  <si>
    <t>(12/16)dead (05/14)start(sam)</t>
  </si>
  <si>
    <t>Ly64.3.11b6</t>
  </si>
  <si>
    <t>Ly64.3.11c1</t>
  </si>
  <si>
    <t>(12/16)dead (9/4)start(w.c.)</t>
  </si>
  <si>
    <t>Ly64.3.12</t>
  </si>
  <si>
    <t>(9/2)~20  (8/2)200</t>
  </si>
  <si>
    <t>(7/21)3m7s-yellow</t>
  </si>
  <si>
    <t>Ly64.3.12b1</t>
  </si>
  <si>
    <t>Ly64.3.12b2</t>
  </si>
  <si>
    <t>(8/27)49</t>
  </si>
  <si>
    <t>(8/18)1L</t>
  </si>
  <si>
    <t>Ly64.3.12b3</t>
  </si>
  <si>
    <t xml:space="preserve">(11/7)1m </t>
  </si>
  <si>
    <t>(11/5)kill Hb; (5/14)SAM</t>
  </si>
  <si>
    <t>Ly64.3.12b4</t>
  </si>
  <si>
    <t>(11/12)120</t>
  </si>
  <si>
    <t>Ly64.3.12b5</t>
  </si>
  <si>
    <t>(1/24)17 (1/24)7</t>
  </si>
  <si>
    <t>(1/24)3m1s 1mush</t>
  </si>
  <si>
    <t>(05/14;sam)sucker</t>
  </si>
  <si>
    <t xml:space="preserve">Ly64.3.12 </t>
  </si>
  <si>
    <t>This sucker clone had no further markings</t>
  </si>
  <si>
    <t>(9/29)dead (9/16)created</t>
  </si>
  <si>
    <t>Ly64.3.12b6</t>
  </si>
  <si>
    <t>Ly64.3.12c</t>
  </si>
  <si>
    <t>(2/5)dead (11.8)sucker NT</t>
  </si>
  <si>
    <t>(8/18)dead 11/30/21 sucker,nt</t>
  </si>
  <si>
    <t>Ly64.3.13</t>
  </si>
  <si>
    <t>Ly64.3.14</t>
  </si>
  <si>
    <t>(5/7)dead</t>
  </si>
  <si>
    <t>Ly64.3.14b</t>
  </si>
  <si>
    <t>Ly64.3.15</t>
  </si>
  <si>
    <t>(9/2)~50 (8/3)19 (7/27)8 (?)60</t>
  </si>
  <si>
    <t>(7/21)1m4s; (6/26)2s3vs; (6/10)2M3S</t>
  </si>
  <si>
    <t>Ly64.3.15b1</t>
  </si>
  <si>
    <t>Ly64.3.15b2</t>
  </si>
  <si>
    <t>(8/19)hburg</t>
  </si>
  <si>
    <t>very large no fruit set</t>
  </si>
  <si>
    <t>Ly64.3.15b3</t>
  </si>
  <si>
    <t>(11/5)kill Hb; (05/14) SAM ; gal pot</t>
  </si>
  <si>
    <t>Ly64.3.15b4</t>
  </si>
  <si>
    <t>(8/29)108</t>
  </si>
  <si>
    <t>Ly64.3.15b5</t>
  </si>
  <si>
    <t xml:space="preserve">Ly64.3.15 </t>
  </si>
  <si>
    <t xml:space="preserve">(12/27)dead, small pot .. looks like [6/6] </t>
  </si>
  <si>
    <t>Ly64.3.15x</t>
  </si>
  <si>
    <t>Ly64.3.15c1</t>
  </si>
  <si>
    <t>(5/9)~60</t>
  </si>
  <si>
    <t xml:space="preserve">(5/1)6L2m   (5/1)3L  </t>
  </si>
  <si>
    <t>Ly64.3.16</t>
  </si>
  <si>
    <t>(9/2)~200 (8/2)89</t>
  </si>
  <si>
    <t>(7/21)3L1m2s; 06/11 1M</t>
  </si>
  <si>
    <t>(11/1)kill #18 on pot [NT 7/26]</t>
  </si>
  <si>
    <t>Ly64.3.16b1</t>
  </si>
  <si>
    <t>Ly64.3.16b2</t>
  </si>
  <si>
    <t>(10/28)52, (8/27)467</t>
  </si>
  <si>
    <t>(8/20)13m</t>
  </si>
  <si>
    <t>(9/19) kill (8/20)lot fruit, more on way</t>
  </si>
  <si>
    <t>Ly64.3.16b3</t>
  </si>
  <si>
    <t>(2/10)~199</t>
  </si>
  <si>
    <t>(9/16)5m</t>
  </si>
  <si>
    <t>Ly64.3.16b4</t>
  </si>
  <si>
    <t>Ly64.3.16b5</t>
  </si>
  <si>
    <t>(1/3)24 (1/1)~125</t>
  </si>
  <si>
    <t>(11/7)7L,7m (9/16)2m</t>
  </si>
  <si>
    <t>(11/5)kill</t>
  </si>
  <si>
    <t>Ly64.3.16b6</t>
  </si>
  <si>
    <t>Ly64.3.16b7</t>
  </si>
  <si>
    <t>STER2</t>
  </si>
  <si>
    <t>(9/29)dead (9/8) rescued from bench (8/12)generated clone</t>
  </si>
  <si>
    <t>Ly64.3.16b8</t>
  </si>
  <si>
    <t>Ly64.3.16c1</t>
  </si>
  <si>
    <t>(1/6)16</t>
  </si>
  <si>
    <t>(7/20)1s2vs</t>
  </si>
  <si>
    <t>(7/22)dead</t>
  </si>
  <si>
    <t>Ly64.3.16c2</t>
  </si>
  <si>
    <t>Ly64.3.16c3</t>
  </si>
  <si>
    <t>(1/20)~100</t>
  </si>
  <si>
    <t>(1/20)1m6s</t>
  </si>
  <si>
    <t>(1/20)kill (9/15)sucker clone</t>
  </si>
  <si>
    <t>Died as small pot clear notations ; rose likely redundant clone</t>
  </si>
  <si>
    <t>Ly64.3.16c4</t>
  </si>
  <si>
    <t>(2/12)dead (9/15)sucker</t>
  </si>
  <si>
    <t>Ly64.3.16c5</t>
  </si>
  <si>
    <t>(2/12)dead (9/16)sucker</t>
  </si>
  <si>
    <t>Ly64.3.17</t>
  </si>
  <si>
    <t>(1/3)19 (10/21)~100</t>
  </si>
  <si>
    <t>(9/16)2m mush (?)__</t>
  </si>
  <si>
    <t>(8/31)kill</t>
  </si>
  <si>
    <t>Ly64.3.17b</t>
  </si>
  <si>
    <t>(11/30/21),nt</t>
  </si>
  <si>
    <t>(9/30)dead (8/31)dead (7/31)sucker,nt</t>
  </si>
  <si>
    <t>(4/27)22</t>
  </si>
  <si>
    <t xml:space="preserve">(4/17)1m  </t>
  </si>
  <si>
    <t>(11/6)</t>
  </si>
  <si>
    <t>?</t>
  </si>
  <si>
    <t>(11/6)healthy flowering</t>
  </si>
  <si>
    <t>Ly64.3.18</t>
  </si>
  <si>
    <t>(6/11)16 (6/11)60</t>
  </si>
  <si>
    <t>(12/11)? (11/7)1m</t>
  </si>
  <si>
    <t>(12/11)kill</t>
  </si>
  <si>
    <t>Ly64.3.19</t>
  </si>
  <si>
    <t>(1/3)87 (10/21)~90</t>
  </si>
  <si>
    <t>(9/16)2L,1s</t>
  </si>
  <si>
    <t>Ly64.3.19b</t>
  </si>
  <si>
    <t>(4/27)54   (1/6)~100</t>
  </si>
  <si>
    <t>(4/17)2m    (1/1)5L</t>
  </si>
  <si>
    <t>Ly64.3.19c</t>
  </si>
  <si>
    <t>(10/1)dead (7/31)sucker clone, nt</t>
  </si>
  <si>
    <t>Ly64.3.20</t>
  </si>
  <si>
    <t>(10/21)~60s</t>
  </si>
  <si>
    <t>(3/31)dead (05/17,sam)seeded0</t>
  </si>
  <si>
    <t>Total seed =</t>
  </si>
  <si>
    <t>Ly64.4</t>
  </si>
  <si>
    <t>6.1.4</t>
  </si>
  <si>
    <t>Ly64.5</t>
  </si>
  <si>
    <t>6.1.5</t>
  </si>
  <si>
    <t>Ly64.6</t>
  </si>
  <si>
    <t>6.1.6</t>
  </si>
  <si>
    <t>Ly64.7</t>
  </si>
  <si>
    <t>6.1.7</t>
  </si>
  <si>
    <t>Ly64.8</t>
  </si>
  <si>
    <t>6.1.8</t>
  </si>
  <si>
    <t>Ly64.9</t>
  </si>
  <si>
    <t>6.1.9</t>
  </si>
  <si>
    <t>Ly64.10</t>
  </si>
  <si>
    <t>6.1.10</t>
  </si>
  <si>
    <t>Ly64.11</t>
  </si>
  <si>
    <t>6.1.11</t>
  </si>
  <si>
    <t>Ly64.12</t>
  </si>
  <si>
    <t>6.1.12</t>
  </si>
  <si>
    <t>Ly64.13</t>
  </si>
  <si>
    <t>6.1.13</t>
  </si>
  <si>
    <t>Arrived Harrisburg on 3.26.19</t>
  </si>
  <si>
    <t>Ly64.14</t>
  </si>
  <si>
    <t>6.1.14</t>
  </si>
  <si>
    <t>Ly64.15</t>
  </si>
  <si>
    <t>6.1.15</t>
  </si>
  <si>
    <t xml:space="preserve">Curtis Lab </t>
  </si>
  <si>
    <r>
      <rPr>
        <b/>
        <color rgb="FF0000FF"/>
      </rPr>
      <t>Ly65</t>
    </r>
    <r>
      <rPr/>
      <t xml:space="preserve"> = pLSU2 COYMV SynVg:Mcherry:</t>
    </r>
    <r>
      <rPr>
        <b/>
        <color rgb="FFCC0000"/>
      </rPr>
      <t>PTD</t>
    </r>
    <r>
      <rPr/>
      <t>:NoST</t>
    </r>
  </si>
  <si>
    <t>dPCR</t>
  </si>
  <si>
    <t>Ly65.1</t>
  </si>
  <si>
    <t>6.2.1</t>
  </si>
  <si>
    <t>Arrived at Biofuels 2.25.19</t>
  </si>
  <si>
    <t>Ly65.2</t>
  </si>
  <si>
    <t>6.2.2</t>
  </si>
  <si>
    <t>50 (6/27/2019)</t>
  </si>
  <si>
    <t>(3/25) non-germination; Arrived at Biofuels 2.25.19</t>
  </si>
  <si>
    <t>(11/11/2022) surface sterilized half remaining seeds 20</t>
  </si>
  <si>
    <t>(1/29/2023) surface sterilized all remaining seed</t>
  </si>
  <si>
    <t>Ly65.3</t>
  </si>
  <si>
    <t>6.2.3</t>
  </si>
  <si>
    <t>Arrived at Biofuels on 2.25.19</t>
  </si>
  <si>
    <t>Ly65.4</t>
  </si>
  <si>
    <t>6.2.4</t>
  </si>
  <si>
    <t>Ly65.5</t>
  </si>
  <si>
    <t>6.2.5</t>
  </si>
  <si>
    <t>(clearly dead) Arrived  at Biofuels on 3.26.19</t>
  </si>
  <si>
    <t>Ly65.6</t>
  </si>
  <si>
    <t>6.2.6</t>
  </si>
  <si>
    <t>(clearly dead) arrived at biofuels 10.4.19</t>
  </si>
  <si>
    <t xml:space="preserve">Located [1/31/23] these seeds as Ly100 ... tried to sterilize (9) </t>
  </si>
  <si>
    <t>(2/19) not germinated</t>
  </si>
  <si>
    <t>Ly65.7</t>
  </si>
  <si>
    <t>6.2.7</t>
  </si>
  <si>
    <t>URL to additional Seed collection information</t>
  </si>
  <si>
    <r>
      <rPr>
        <b/>
      </rPr>
      <t>Ly66 = pEAQHT/35s:LePLA:</t>
    </r>
    <r>
      <rPr>
        <b/>
        <color rgb="FFFF0000"/>
      </rPr>
      <t>mCherry</t>
    </r>
  </si>
  <si>
    <t>Ly66.1</t>
  </si>
  <si>
    <t>(Transformations not undertaken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</si>
</sst>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m/d"/>
  </numFmts>
  <fonts count="52">
    <font>
      <sz val="10.0"/>
      <color rgb="FF000000"/>
      <name val="Arial"/>
    </font>
    <font>
      <b/>
      <sz val="12.0"/>
      <color rgb="FF000000"/>
      <name val="&quot;Times New Roman&quot;"/>
    </font>
    <font/>
    <font>
      <sz val="12.0"/>
      <color rgb="FF000000"/>
      <name val="&quot;Times New Roman&quot;"/>
    </font>
    <font>
      <color rgb="FF000000"/>
      <name val="Arial"/>
    </font>
    <font>
      <b/>
    </font>
    <font>
      <b/>
      <sz val="8.0"/>
    </font>
    <font>
      <u/>
      <color rgb="FF1155CC"/>
    </font>
    <font>
      <b/>
      <u/>
      <color rgb="FF0000FF"/>
    </font>
    <font>
      <b/>
      <sz val="10.0"/>
    </font>
    <font>
      <b/>
      <sz val="9.0"/>
    </font>
    <font>
      <b/>
      <color rgb="FFFF0000"/>
    </font>
    <font>
      <sz val="8.0"/>
    </font>
    <font>
      <sz val="9.0"/>
    </font>
    <font>
      <sz val="9.0"/>
      <color rgb="FF000000"/>
      <name val="Roboto"/>
    </font>
    <font>
      <color rgb="FF000000"/>
      <name val="Roboto"/>
    </font>
    <font>
      <i/>
    </font>
    <font>
      <i/>
      <sz val="8.0"/>
    </font>
    <font>
      <sz val="8.0"/>
      <color rgb="FF000000"/>
      <name val="Arial"/>
    </font>
    <font>
      <sz val="8.0"/>
      <color rgb="FF000000"/>
      <name val="Roboto"/>
    </font>
    <font>
      <u/>
      <color rgb="FF1155CC"/>
    </font>
    <font>
      <b/>
      <sz val="6.0"/>
    </font>
    <font>
      <sz val="10.0"/>
      <color rgb="FF000000"/>
      <name val="Calibri"/>
    </font>
    <font>
      <u/>
      <color rgb="FF1155CC"/>
    </font>
    <font>
      <sz val="10.0"/>
      <name val="Calibri"/>
    </font>
    <font>
      <u/>
      <color rgb="FF1155CC"/>
    </font>
    <font>
      <u/>
      <color rgb="FF1155CC"/>
    </font>
    <font>
      <u/>
      <color rgb="FF1155CC"/>
    </font>
    <font>
      <name val="Arial"/>
    </font>
    <font>
      <name val="Calibri"/>
    </font>
    <font>
      <u/>
    </font>
    <font>
      <sz val="10.0"/>
    </font>
    <font>
      <u/>
      <color rgb="FF0000FF"/>
    </font>
    <font>
      <u/>
      <color rgb="FF0000FF"/>
    </font>
    <font>
      <strike/>
    </font>
    <font>
      <sz val="11.0"/>
      <color rgb="FF1F1F1F"/>
      <name val="&quot;Google Sans&quot;"/>
    </font>
    <font>
      <sz val="9.0"/>
      <color rgb="FF1F1F1F"/>
      <name val="&quot;Google Sans&quot;"/>
    </font>
    <font>
      <sz val="9.0"/>
      <name val="Arial"/>
    </font>
    <font>
      <sz val="9.0"/>
      <color rgb="FF1F1F1F"/>
      <name val="Arial"/>
    </font>
    <font>
      <color rgb="FFF4CCCC"/>
    </font>
    <font>
      <sz val="8.0"/>
      <color rgb="FFF4CCCC"/>
    </font>
    <font>
      <sz val="9.0"/>
      <color rgb="FFF4CCCC"/>
    </font>
    <font>
      <u/>
      <sz val="9.0"/>
      <color rgb="FF0000FF"/>
    </font>
    <font>
      <b/>
      <color rgb="FF980000"/>
    </font>
    <font>
      <u/>
      <color rgb="FF0000FF"/>
    </font>
    <font>
      <u/>
      <color rgb="FF0000FF"/>
    </font>
    <font>
      <u/>
      <color rgb="FF1155CC"/>
    </font>
    <font>
      <u/>
      <color rgb="FF1155CC"/>
    </font>
    <font>
      <u/>
      <color rgb="FF1155CC"/>
    </font>
    <font>
      <u/>
      <color rgb="FF1155CC"/>
    </font>
    <font>
      <color rgb="FF000000"/>
      <name val="Calibri"/>
    </font>
    <font>
      <sz val="9.0"/>
      <color rgb="FF000000"/>
      <name val="Arial"/>
    </font>
  </fonts>
  <fills count="23">
    <fill>
      <patternFill patternType="none"/>
    </fill>
    <fill>
      <patternFill patternType="lightGray"/>
    </fill>
    <fill>
      <patternFill patternType="solid">
        <fgColor rgb="FF00FFFF"/>
        <bgColor rgb="FF00FFFF"/>
      </patternFill>
    </fill>
    <fill>
      <patternFill patternType="solid">
        <fgColor rgb="FFFFFF00"/>
        <bgColor rgb="FFFFFF00"/>
      </patternFill>
    </fill>
    <fill>
      <patternFill patternType="solid">
        <fgColor rgb="FFFF00FF"/>
        <bgColor rgb="FFFF00FF"/>
      </patternFill>
    </fill>
    <fill>
      <patternFill patternType="solid">
        <fgColor rgb="FFF4CCCC"/>
        <bgColor rgb="FFF4CCCC"/>
      </patternFill>
    </fill>
    <fill>
      <patternFill patternType="solid">
        <fgColor rgb="FFFFFFFF"/>
        <bgColor rgb="FFFFFFFF"/>
      </patternFill>
    </fill>
    <fill>
      <patternFill patternType="solid">
        <fgColor rgb="FFEAD1DC"/>
        <bgColor rgb="FFEAD1DC"/>
      </patternFill>
    </fill>
    <fill>
      <patternFill patternType="solid">
        <fgColor rgb="FFB7B7B7"/>
        <bgColor rgb="FFB7B7B7"/>
      </patternFill>
    </fill>
    <fill>
      <patternFill patternType="solid">
        <fgColor rgb="FFFFF2CC"/>
        <bgColor rgb="FFFFF2CC"/>
      </patternFill>
    </fill>
    <fill>
      <patternFill patternType="solid">
        <fgColor rgb="FFD9EAD3"/>
        <bgColor rgb="FFD9EAD3"/>
      </patternFill>
    </fill>
    <fill>
      <patternFill patternType="solid">
        <fgColor rgb="FFB6D7A8"/>
        <bgColor rgb="FFB6D7A8"/>
      </patternFill>
    </fill>
    <fill>
      <patternFill patternType="solid">
        <fgColor rgb="FFEA9999"/>
        <bgColor rgb="FFEA9999"/>
      </patternFill>
    </fill>
    <fill>
      <patternFill patternType="solid">
        <fgColor rgb="FFFF0000"/>
        <bgColor rgb="FFFF0000"/>
      </patternFill>
    </fill>
    <fill>
      <patternFill patternType="solid">
        <fgColor rgb="FF9FC5E8"/>
        <bgColor rgb="FF9FC5E8"/>
      </patternFill>
    </fill>
    <fill>
      <patternFill patternType="solid">
        <fgColor rgb="FFD9D9D9"/>
        <bgColor rgb="FFD9D9D9"/>
      </patternFill>
    </fill>
    <fill>
      <patternFill patternType="solid">
        <fgColor rgb="FFFFE599"/>
        <bgColor rgb="FFFFE599"/>
      </patternFill>
    </fill>
    <fill>
      <patternFill patternType="solid">
        <fgColor rgb="FFFCE5CD"/>
        <bgColor rgb="FFFCE5CD"/>
      </patternFill>
    </fill>
    <fill>
      <patternFill patternType="solid">
        <fgColor rgb="FF00FF00"/>
        <bgColor rgb="FF00FF00"/>
      </patternFill>
    </fill>
    <fill>
      <patternFill patternType="solid">
        <fgColor rgb="FFCFE2F3"/>
        <bgColor rgb="FFCFE2F3"/>
      </patternFill>
    </fill>
    <fill>
      <patternFill patternType="solid">
        <fgColor rgb="FFF9CB9C"/>
        <bgColor rgb="FFF9CB9C"/>
      </patternFill>
    </fill>
    <fill>
      <patternFill patternType="solid">
        <fgColor rgb="FF999999"/>
        <bgColor rgb="FF999999"/>
      </patternFill>
    </fill>
    <fill>
      <patternFill patternType="solid">
        <fgColor rgb="FFFF9900"/>
        <bgColor rgb="FFFF9900"/>
      </patternFill>
    </fill>
  </fills>
  <borders count="4">
    <border/>
    <border>
      <bottom style="thin">
        <color rgb="FF000000"/>
      </bottom>
    </border>
    <border>
      <top style="thin">
        <color rgb="FF000000"/>
      </top>
    </border>
    <border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5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2" fontId="2" numFmtId="0" xfId="0" applyFill="1" applyFont="1"/>
    <xf borderId="0" fillId="0" fontId="3" numFmtId="0" xfId="0" applyAlignment="1" applyFont="1">
      <alignment readingOrder="0"/>
    </xf>
    <xf borderId="0" fillId="0" fontId="2" numFmtId="0" xfId="0" applyAlignment="1" applyFont="1">
      <alignment readingOrder="0"/>
    </xf>
    <xf borderId="0" fillId="3" fontId="2" numFmtId="0" xfId="0" applyAlignment="1" applyFill="1" applyFont="1">
      <alignment readingOrder="0"/>
    </xf>
    <xf borderId="0" fillId="4" fontId="2" numFmtId="0" xfId="0" applyAlignment="1" applyFill="1" applyFont="1">
      <alignment readingOrder="0"/>
    </xf>
    <xf borderId="0" fillId="5" fontId="2" numFmtId="0" xfId="0" applyAlignment="1" applyFill="1" applyFont="1">
      <alignment readingOrder="0"/>
    </xf>
    <xf borderId="0" fillId="6" fontId="4" numFmtId="0" xfId="0" applyAlignment="1" applyFill="1" applyFont="1">
      <alignment horizontal="left" readingOrder="0"/>
    </xf>
    <xf borderId="0" fillId="6" fontId="5" numFmtId="0" xfId="0" applyAlignment="1" applyFont="1">
      <alignment readingOrder="0" shrinkToFit="0" wrapText="0"/>
    </xf>
    <xf borderId="0" fillId="6" fontId="5" numFmtId="0" xfId="0" applyAlignment="1" applyFont="1">
      <alignment horizontal="center" readingOrder="0" shrinkToFit="0" wrapText="1"/>
    </xf>
    <xf borderId="0" fillId="6" fontId="5" numFmtId="0" xfId="0" applyAlignment="1" applyFont="1">
      <alignment readingOrder="0" shrinkToFit="0" wrapText="1"/>
    </xf>
    <xf borderId="0" fillId="6" fontId="6" numFmtId="0" xfId="0" applyAlignment="1" applyFont="1">
      <alignment horizontal="center" readingOrder="0" shrinkToFit="0" wrapText="1"/>
    </xf>
    <xf borderId="0" fillId="6" fontId="5" numFmtId="0" xfId="0" applyAlignment="1" applyFont="1">
      <alignment readingOrder="0"/>
    </xf>
    <xf borderId="0" fillId="0" fontId="7" numFmtId="0" xfId="0" applyAlignment="1" applyFont="1">
      <alignment horizontal="center" readingOrder="0" shrinkToFit="0" wrapText="1"/>
    </xf>
    <xf borderId="0" fillId="0" fontId="8" numFmtId="0" xfId="0" applyAlignment="1" applyFont="1">
      <alignment horizontal="center" readingOrder="0"/>
    </xf>
    <xf borderId="0" fillId="0" fontId="5" numFmtId="0" xfId="0" applyAlignment="1" applyFont="1">
      <alignment horizontal="center" readingOrder="0" shrinkToFit="0" wrapText="1"/>
    </xf>
    <xf borderId="0" fillId="0" fontId="5" numFmtId="0" xfId="0" applyAlignment="1" applyFont="1">
      <alignment horizontal="left" readingOrder="0" shrinkToFit="0" wrapText="0"/>
    </xf>
    <xf borderId="0" fillId="0" fontId="5" numFmtId="0" xfId="0" applyAlignment="1" applyFont="1">
      <alignment readingOrder="0" shrinkToFit="0" wrapText="1"/>
    </xf>
    <xf borderId="0" fillId="0" fontId="9" numFmtId="0" xfId="0" applyAlignment="1" applyFont="1">
      <alignment horizontal="left" readingOrder="0" shrinkToFit="0" wrapText="0"/>
    </xf>
    <xf borderId="0" fillId="0" fontId="6" numFmtId="0" xfId="0" applyAlignment="1" applyFont="1">
      <alignment horizontal="center" readingOrder="0" shrinkToFit="0" wrapText="1"/>
    </xf>
    <xf borderId="0" fillId="0" fontId="5" numFmtId="0" xfId="0" applyAlignment="1" applyFont="1">
      <alignment readingOrder="0"/>
    </xf>
    <xf borderId="1" fillId="7" fontId="5" numFmtId="0" xfId="0" applyAlignment="1" applyBorder="1" applyFill="1" applyFont="1">
      <alignment horizontal="center" readingOrder="0" shrinkToFit="0" wrapText="1"/>
    </xf>
    <xf borderId="1" fillId="5" fontId="5" numFmtId="0" xfId="0" applyAlignment="1" applyBorder="1" applyFont="1">
      <alignment horizontal="center" readingOrder="0"/>
    </xf>
    <xf borderId="1" fillId="7" fontId="10" numFmtId="0" xfId="0" applyAlignment="1" applyBorder="1" applyFont="1">
      <alignment horizontal="center" readingOrder="0" shrinkToFit="0" wrapText="1"/>
    </xf>
    <xf borderId="1" fillId="7" fontId="5" numFmtId="0" xfId="0" applyAlignment="1" applyBorder="1" applyFont="1">
      <alignment readingOrder="0" shrinkToFit="0" wrapText="1"/>
    </xf>
    <xf borderId="1" fillId="7" fontId="6" numFmtId="0" xfId="0" applyAlignment="1" applyBorder="1" applyFont="1">
      <alignment horizontal="center" readingOrder="0" shrinkToFit="0" wrapText="1"/>
    </xf>
    <xf borderId="1" fillId="7" fontId="5" numFmtId="0" xfId="0" applyAlignment="1" applyBorder="1" applyFont="1">
      <alignment readingOrder="0"/>
    </xf>
    <xf borderId="0" fillId="0" fontId="11" numFmtId="0" xfId="0" applyAlignment="1" applyFont="1">
      <alignment readingOrder="0"/>
    </xf>
    <xf borderId="0" fillId="8" fontId="2" numFmtId="0" xfId="0" applyFill="1" applyFont="1"/>
    <xf borderId="0" fillId="0" fontId="12" numFmtId="0" xfId="0" applyAlignment="1" applyFont="1">
      <alignment readingOrder="0"/>
    </xf>
    <xf borderId="0" fillId="9" fontId="2" numFmtId="0" xfId="0" applyAlignment="1" applyFill="1" applyFont="1">
      <alignment readingOrder="0"/>
    </xf>
    <xf borderId="0" fillId="0" fontId="13" numFmtId="0" xfId="0" applyFont="1"/>
    <xf borderId="0" fillId="0" fontId="12" numFmtId="0" xfId="0" applyFont="1"/>
    <xf borderId="0" fillId="0" fontId="13" numFmtId="0" xfId="0" applyAlignment="1" applyFont="1">
      <alignment readingOrder="0"/>
    </xf>
    <xf borderId="0" fillId="0" fontId="13" numFmtId="0" xfId="0" applyAlignment="1" applyFont="1">
      <alignment readingOrder="0" shrinkToFit="0" wrapText="1"/>
    </xf>
    <xf borderId="0" fillId="0" fontId="13" numFmtId="0" xfId="0" applyAlignment="1" applyFont="1">
      <alignment readingOrder="0"/>
    </xf>
    <xf borderId="0" fillId="10" fontId="2" numFmtId="0" xfId="0" applyAlignment="1" applyFill="1" applyFont="1">
      <alignment readingOrder="0"/>
    </xf>
    <xf borderId="0" fillId="3" fontId="2" numFmtId="0" xfId="0" applyFont="1"/>
    <xf borderId="0" fillId="5" fontId="13" numFmtId="0" xfId="0" applyAlignment="1" applyFont="1">
      <alignment readingOrder="0"/>
    </xf>
    <xf borderId="0" fillId="6" fontId="14" numFmtId="0" xfId="0" applyAlignment="1" applyFont="1">
      <alignment readingOrder="0"/>
    </xf>
    <xf borderId="0" fillId="11" fontId="2" numFmtId="0" xfId="0" applyAlignment="1" applyFill="1" applyFont="1">
      <alignment readingOrder="0"/>
    </xf>
    <xf borderId="0" fillId="6" fontId="2" numFmtId="0" xfId="0" applyFont="1"/>
    <xf borderId="0" fillId="6" fontId="2" numFmtId="0" xfId="0" applyAlignment="1" applyFont="1">
      <alignment readingOrder="0"/>
    </xf>
    <xf borderId="0" fillId="6" fontId="12" numFmtId="0" xfId="0" applyAlignment="1" applyFont="1">
      <alignment readingOrder="0"/>
    </xf>
    <xf borderId="0" fillId="6" fontId="2" numFmtId="0" xfId="0" applyAlignment="1" applyFont="1">
      <alignment readingOrder="0"/>
    </xf>
    <xf borderId="0" fillId="5" fontId="2" numFmtId="0" xfId="0" applyFont="1"/>
    <xf borderId="0" fillId="12" fontId="2" numFmtId="0" xfId="0" applyAlignment="1" applyFill="1" applyFont="1">
      <alignment readingOrder="0"/>
    </xf>
    <xf borderId="0" fillId="0" fontId="14" numFmtId="0" xfId="0" applyAlignment="1" applyFont="1">
      <alignment readingOrder="0"/>
    </xf>
    <xf borderId="0" fillId="6" fontId="15" numFmtId="0" xfId="0" applyAlignment="1" applyFont="1">
      <alignment readingOrder="0"/>
    </xf>
    <xf borderId="0" fillId="13" fontId="2" numFmtId="0" xfId="0" applyAlignment="1" applyFill="1" applyFont="1">
      <alignment readingOrder="0"/>
    </xf>
    <xf borderId="0" fillId="13" fontId="2" numFmtId="0" xfId="0" applyFont="1"/>
    <xf borderId="0" fillId="13" fontId="13" numFmtId="0" xfId="0" applyAlignment="1" applyFont="1">
      <alignment readingOrder="0" shrinkToFit="0" wrapText="1"/>
    </xf>
    <xf borderId="0" fillId="13" fontId="12" numFmtId="0" xfId="0" applyAlignment="1" applyFont="1">
      <alignment readingOrder="0"/>
    </xf>
    <xf borderId="0" fillId="13" fontId="15" numFmtId="0" xfId="0" applyAlignment="1" applyFont="1">
      <alignment readingOrder="0"/>
    </xf>
    <xf borderId="0" fillId="0" fontId="16" numFmtId="0" xfId="0" applyFont="1"/>
    <xf borderId="0" fillId="0" fontId="16" numFmtId="0" xfId="0" applyAlignment="1" applyFont="1">
      <alignment readingOrder="0"/>
    </xf>
    <xf borderId="0" fillId="10" fontId="16" numFmtId="0" xfId="0" applyFont="1"/>
    <xf borderId="0" fillId="0" fontId="17" numFmtId="0" xfId="0" applyAlignment="1" applyFont="1">
      <alignment readingOrder="0"/>
    </xf>
    <xf borderId="0" fillId="12" fontId="16" numFmtId="0" xfId="0" applyAlignment="1" applyFont="1">
      <alignment readingOrder="0"/>
    </xf>
    <xf borderId="0" fillId="11" fontId="2" numFmtId="0" xfId="0" applyFont="1"/>
    <xf borderId="0" fillId="10" fontId="2" numFmtId="0" xfId="0" applyFont="1"/>
    <xf borderId="0" fillId="14" fontId="2" numFmtId="0" xfId="0" applyFill="1" applyFont="1"/>
    <xf borderId="0" fillId="14" fontId="12" numFmtId="0" xfId="0" applyFont="1"/>
    <xf borderId="2" fillId="0" fontId="5" numFmtId="0" xfId="0" applyAlignment="1" applyBorder="1" applyFont="1">
      <alignment readingOrder="0"/>
    </xf>
    <xf borderId="2" fillId="8" fontId="2" numFmtId="0" xfId="0" applyBorder="1" applyFont="1"/>
    <xf borderId="2" fillId="0" fontId="2" numFmtId="0" xfId="0" applyAlignment="1" applyBorder="1" applyFont="1">
      <alignment readingOrder="0"/>
    </xf>
    <xf borderId="2" fillId="0" fontId="2" numFmtId="0" xfId="0" applyBorder="1" applyFont="1"/>
    <xf borderId="2" fillId="0" fontId="12" numFmtId="0" xfId="0" applyBorder="1" applyFont="1"/>
    <xf borderId="2" fillId="13" fontId="2" numFmtId="0" xfId="0" applyAlignment="1" applyBorder="1" applyFont="1">
      <alignment readingOrder="0"/>
    </xf>
    <xf borderId="0" fillId="5" fontId="2" numFmtId="0" xfId="0" applyAlignment="1" applyFont="1">
      <alignment horizontal="right" readingOrder="0"/>
    </xf>
    <xf borderId="0" fillId="5" fontId="12" numFmtId="0" xfId="0" applyFont="1"/>
    <xf borderId="2" fillId="5" fontId="2" numFmtId="0" xfId="0" applyAlignment="1" applyBorder="1" applyFont="1">
      <alignment readingOrder="0"/>
    </xf>
    <xf borderId="2" fillId="0" fontId="13" numFmtId="0" xfId="0" applyAlignment="1" applyBorder="1" applyFont="1">
      <alignment readingOrder="0" shrinkToFit="0" wrapText="1"/>
    </xf>
    <xf borderId="2" fillId="0" fontId="12" numFmtId="0" xfId="0" applyAlignment="1" applyBorder="1" applyFont="1">
      <alignment readingOrder="0"/>
    </xf>
    <xf borderId="2" fillId="0" fontId="12" numFmtId="0" xfId="0" applyAlignment="1" applyBorder="1" applyFont="1">
      <alignment readingOrder="0" shrinkToFit="0" wrapText="1"/>
    </xf>
    <xf borderId="2" fillId="3" fontId="2" numFmtId="0" xfId="0" applyAlignment="1" applyBorder="1" applyFont="1">
      <alignment readingOrder="0"/>
    </xf>
    <xf borderId="0" fillId="0" fontId="12" numFmtId="0" xfId="0" applyAlignment="1" applyFont="1">
      <alignment horizontal="left" readingOrder="0"/>
    </xf>
    <xf borderId="2" fillId="3" fontId="2" numFmtId="0" xfId="0" applyBorder="1" applyFont="1"/>
    <xf borderId="2" fillId="0" fontId="12" numFmtId="0" xfId="0" applyAlignment="1" applyBorder="1" applyFont="1">
      <alignment horizontal="left" readingOrder="0"/>
    </xf>
    <xf borderId="0" fillId="13" fontId="2" numFmtId="0" xfId="0" applyAlignment="1" applyFont="1">
      <alignment horizontal="right" readingOrder="0"/>
    </xf>
    <xf borderId="0" fillId="13" fontId="12" numFmtId="0" xfId="0" applyAlignment="1" applyFont="1">
      <alignment horizontal="left"/>
    </xf>
    <xf borderId="0" fillId="5" fontId="12" numFmtId="0" xfId="0" applyAlignment="1" applyFont="1">
      <alignment horizontal="left"/>
    </xf>
    <xf borderId="0" fillId="15" fontId="2" numFmtId="0" xfId="0" applyAlignment="1" applyFill="1" applyFont="1">
      <alignment readingOrder="0"/>
    </xf>
    <xf borderId="0" fillId="15" fontId="13" numFmtId="0" xfId="0" applyAlignment="1" applyFont="1">
      <alignment readingOrder="0"/>
    </xf>
    <xf borderId="0" fillId="15" fontId="18" numFmtId="0" xfId="0" applyAlignment="1" applyFont="1">
      <alignment horizontal="left" readingOrder="0"/>
    </xf>
    <xf borderId="0" fillId="15" fontId="2" numFmtId="0" xfId="0" applyFont="1"/>
    <xf borderId="2" fillId="0" fontId="13" numFmtId="0" xfId="0" applyAlignment="1" applyBorder="1" applyFont="1">
      <alignment readingOrder="0"/>
    </xf>
    <xf borderId="2" fillId="6" fontId="18" numFmtId="0" xfId="0" applyAlignment="1" applyBorder="1" applyFont="1">
      <alignment horizontal="left" readingOrder="0"/>
    </xf>
    <xf borderId="0" fillId="6" fontId="19" numFmtId="0" xfId="0" applyAlignment="1" applyFont="1">
      <alignment horizontal="left" readingOrder="0"/>
    </xf>
    <xf borderId="2" fillId="5" fontId="2" numFmtId="0" xfId="0" applyBorder="1" applyFont="1"/>
    <xf borderId="2" fillId="5" fontId="13" numFmtId="0" xfId="0" applyAlignment="1" applyBorder="1" applyFont="1">
      <alignment readingOrder="0"/>
    </xf>
    <xf borderId="2" fillId="5" fontId="12" numFmtId="0" xfId="0" applyAlignment="1" applyBorder="1" applyFont="1">
      <alignment horizontal="left"/>
    </xf>
    <xf borderId="0" fillId="5" fontId="15" numFmtId="0" xfId="0" applyAlignment="1" applyFont="1">
      <alignment readingOrder="0"/>
    </xf>
    <xf borderId="0" fillId="5" fontId="4" numFmtId="0" xfId="0" applyAlignment="1" applyFont="1">
      <alignment horizontal="left" readingOrder="0"/>
    </xf>
    <xf borderId="2" fillId="16" fontId="2" numFmtId="0" xfId="0" applyAlignment="1" applyBorder="1" applyFill="1" applyFont="1">
      <alignment readingOrder="0"/>
    </xf>
    <xf borderId="2" fillId="6" fontId="4" numFmtId="0" xfId="0" applyAlignment="1" applyBorder="1" applyFont="1">
      <alignment horizontal="left" readingOrder="0"/>
    </xf>
    <xf borderId="0" fillId="5" fontId="2" numFmtId="0" xfId="0" applyAlignment="1" applyFont="1">
      <alignment readingOrder="0" shrinkToFit="0" wrapText="1"/>
    </xf>
    <xf borderId="0" fillId="5" fontId="13" numFmtId="0" xfId="0" applyAlignment="1" applyFont="1">
      <alignment readingOrder="0" shrinkToFit="0" wrapText="1"/>
    </xf>
    <xf borderId="0" fillId="17" fontId="2" numFmtId="0" xfId="0" applyAlignment="1" applyFill="1" applyFont="1">
      <alignment horizontal="right" readingOrder="0"/>
    </xf>
    <xf borderId="0" fillId="13" fontId="13" numFmtId="0" xfId="0" applyFont="1"/>
    <xf borderId="1" fillId="13" fontId="2" numFmtId="0" xfId="0" applyAlignment="1" applyBorder="1" applyFont="1">
      <alignment horizontal="right" readingOrder="0"/>
    </xf>
    <xf borderId="2" fillId="5" fontId="4" numFmtId="0" xfId="0" applyAlignment="1" applyBorder="1" applyFont="1">
      <alignment horizontal="left" readingOrder="0"/>
    </xf>
    <xf borderId="0" fillId="2" fontId="2" numFmtId="0" xfId="0" applyAlignment="1" applyFont="1">
      <alignment readingOrder="0"/>
    </xf>
    <xf borderId="0" fillId="0" fontId="20" numFmtId="0" xfId="0" applyAlignment="1" applyFont="1">
      <alignment readingOrder="0"/>
    </xf>
    <xf borderId="2" fillId="6" fontId="19" numFmtId="0" xfId="0" applyAlignment="1" applyBorder="1" applyFont="1">
      <alignment horizontal="left" readingOrder="0"/>
    </xf>
    <xf borderId="0" fillId="0" fontId="4" numFmtId="0" xfId="0" applyAlignment="1" applyFont="1">
      <alignment horizontal="left" readingOrder="0"/>
    </xf>
    <xf borderId="2" fillId="18" fontId="2" numFmtId="0" xfId="0" applyAlignment="1" applyBorder="1" applyFill="1" applyFont="1">
      <alignment readingOrder="0"/>
    </xf>
    <xf borderId="0" fillId="18" fontId="2" numFmtId="0" xfId="0" applyAlignment="1" applyFont="1">
      <alignment horizontal="right" readingOrder="0"/>
    </xf>
    <xf borderId="0" fillId="18" fontId="2" numFmtId="0" xfId="0" applyAlignment="1" applyFont="1">
      <alignment readingOrder="0"/>
    </xf>
    <xf borderId="0" fillId="18" fontId="2" numFmtId="0" xfId="0" applyFont="1"/>
    <xf borderId="0" fillId="0" fontId="2" numFmtId="0" xfId="0" applyAlignment="1" applyFont="1">
      <alignment horizontal="right" readingOrder="0"/>
    </xf>
    <xf borderId="0" fillId="18" fontId="13" numFmtId="0" xfId="0" applyAlignment="1" applyFont="1">
      <alignment readingOrder="0" shrinkToFit="0" wrapText="1"/>
    </xf>
    <xf borderId="0" fillId="0" fontId="2" numFmtId="164" xfId="0" applyAlignment="1" applyFont="1" applyNumberFormat="1">
      <alignment readingOrder="0"/>
    </xf>
    <xf borderId="0" fillId="0" fontId="12" numFmtId="0" xfId="0" applyAlignment="1" applyFont="1">
      <alignment readingOrder="0" shrinkToFit="0" wrapText="1"/>
    </xf>
    <xf borderId="0" fillId="4" fontId="2" numFmtId="0" xfId="0" applyAlignment="1" applyFont="1">
      <alignment readingOrder="0" shrinkToFit="0" wrapText="1"/>
    </xf>
    <xf borderId="0" fillId="5" fontId="2" numFmtId="164" xfId="0" applyAlignment="1" applyFont="1" applyNumberFormat="1">
      <alignment readingOrder="0"/>
    </xf>
    <xf borderId="0" fillId="5" fontId="12" numFmtId="0" xfId="0" applyAlignment="1" applyFont="1">
      <alignment readingOrder="0"/>
    </xf>
    <xf borderId="0" fillId="10" fontId="15" numFmtId="0" xfId="0" applyAlignment="1" applyFont="1">
      <alignment readingOrder="0"/>
    </xf>
    <xf borderId="0" fillId="4" fontId="13" numFmtId="0" xfId="0" applyAlignment="1" applyFont="1">
      <alignment readingOrder="0" shrinkToFit="0" wrapText="1"/>
    </xf>
    <xf borderId="0" fillId="13" fontId="2" numFmtId="0" xfId="0" applyAlignment="1" applyFont="1">
      <alignment readingOrder="0" shrinkToFit="0" wrapText="1"/>
    </xf>
    <xf borderId="1" fillId="0" fontId="2" numFmtId="0" xfId="0" applyBorder="1" applyFont="1"/>
    <xf borderId="1" fillId="0" fontId="13" numFmtId="0" xfId="0" applyBorder="1" applyFont="1"/>
    <xf borderId="1" fillId="0" fontId="12" numFmtId="0" xfId="0" applyBorder="1" applyFont="1"/>
    <xf borderId="0" fillId="0" fontId="2" numFmtId="0" xfId="0" applyAlignment="1" applyFont="1">
      <alignment horizontal="center" readingOrder="0" shrinkToFit="0" wrapText="1"/>
    </xf>
    <xf borderId="0" fillId="0" fontId="5" numFmtId="0" xfId="0" applyAlignment="1" applyFont="1">
      <alignment horizontal="center" readingOrder="0"/>
    </xf>
    <xf borderId="1" fillId="7" fontId="21" numFmtId="0" xfId="0" applyAlignment="1" applyBorder="1" applyFont="1">
      <alignment horizontal="center" readingOrder="0" shrinkToFit="0" wrapText="1"/>
    </xf>
    <xf borderId="0" fillId="13" fontId="12" numFmtId="0" xfId="0" applyFont="1"/>
    <xf borderId="0" fillId="13" fontId="12" numFmtId="0" xfId="0" applyAlignment="1" applyFont="1">
      <alignment horizontal="left" readingOrder="0"/>
    </xf>
    <xf quotePrefix="1" borderId="0" fillId="13" fontId="2" numFmtId="0" xfId="0" applyAlignment="1" applyFont="1">
      <alignment readingOrder="0"/>
    </xf>
    <xf borderId="0" fillId="13" fontId="22" numFmtId="0" xfId="0" applyAlignment="1" applyFont="1">
      <alignment readingOrder="0"/>
    </xf>
    <xf borderId="0" fillId="10" fontId="12" numFmtId="0" xfId="0" applyAlignment="1" applyFont="1">
      <alignment readingOrder="0"/>
    </xf>
    <xf borderId="0" fillId="3" fontId="12" numFmtId="0" xfId="0" applyAlignment="1" applyFont="1">
      <alignment readingOrder="0"/>
    </xf>
    <xf quotePrefix="1" borderId="0" fillId="0" fontId="2" numFmtId="0" xfId="0" applyAlignment="1" applyFont="1">
      <alignment readingOrder="0"/>
    </xf>
    <xf borderId="0" fillId="3" fontId="22" numFmtId="0" xfId="0" applyAlignment="1" applyFont="1">
      <alignment readingOrder="0"/>
    </xf>
    <xf borderId="0" fillId="0" fontId="22" numFmtId="0" xfId="0" applyAlignment="1" applyFont="1">
      <alignment readingOrder="0"/>
    </xf>
    <xf borderId="0" fillId="17" fontId="15" numFmtId="0" xfId="0" applyAlignment="1" applyFont="1">
      <alignment readingOrder="0"/>
    </xf>
    <xf borderId="0" fillId="3" fontId="15" numFmtId="0" xfId="0" applyAlignment="1" applyFont="1">
      <alignment readingOrder="0"/>
    </xf>
    <xf borderId="1" fillId="5" fontId="15" numFmtId="0" xfId="0" applyAlignment="1" applyBorder="1" applyFont="1">
      <alignment readingOrder="0"/>
    </xf>
    <xf borderId="0" fillId="5" fontId="12" numFmtId="0" xfId="0" applyAlignment="1" applyFont="1">
      <alignment horizontal="left" readingOrder="0"/>
    </xf>
    <xf borderId="0" fillId="5" fontId="22" numFmtId="0" xfId="0" applyAlignment="1" applyFont="1">
      <alignment readingOrder="0"/>
    </xf>
    <xf borderId="1" fillId="5" fontId="2" numFmtId="0" xfId="0" applyBorder="1" applyFont="1"/>
    <xf borderId="1" fillId="5" fontId="12" numFmtId="0" xfId="0" applyBorder="1" applyFont="1"/>
    <xf borderId="1" fillId="5" fontId="2" numFmtId="0" xfId="0" applyAlignment="1" applyBorder="1" applyFont="1">
      <alignment readingOrder="0"/>
    </xf>
    <xf borderId="1" fillId="5" fontId="12" numFmtId="0" xfId="0" applyAlignment="1" applyBorder="1" applyFont="1">
      <alignment horizontal="left" readingOrder="0"/>
    </xf>
    <xf borderId="1" fillId="5" fontId="22" numFmtId="0" xfId="0" applyAlignment="1" applyBorder="1" applyFont="1">
      <alignment readingOrder="0"/>
    </xf>
    <xf borderId="0" fillId="0" fontId="12" numFmtId="0" xfId="0" applyAlignment="1" applyFont="1">
      <alignment horizontal="left" readingOrder="0" shrinkToFit="0" wrapText="1"/>
    </xf>
    <xf borderId="0" fillId="10" fontId="23" numFmtId="0" xfId="0" applyAlignment="1" applyFont="1">
      <alignment readingOrder="0"/>
    </xf>
    <xf borderId="0" fillId="5" fontId="24" numFmtId="0" xfId="0" applyAlignment="1" applyFont="1">
      <alignment readingOrder="0"/>
    </xf>
    <xf borderId="0" fillId="7" fontId="2" numFmtId="0" xfId="0" applyAlignment="1" applyFont="1">
      <alignment readingOrder="0"/>
    </xf>
    <xf borderId="0" fillId="5" fontId="2" numFmtId="0" xfId="0" applyAlignment="1" applyFont="1">
      <alignment horizontal="left" readingOrder="0"/>
    </xf>
    <xf borderId="0" fillId="5" fontId="25" numFmtId="0" xfId="0" applyAlignment="1" applyFont="1">
      <alignment readingOrder="0"/>
    </xf>
    <xf borderId="0" fillId="19" fontId="2" numFmtId="0" xfId="0" applyAlignment="1" applyFill="1" applyFont="1">
      <alignment readingOrder="0"/>
    </xf>
    <xf borderId="2" fillId="0" fontId="12" numFmtId="0" xfId="0" applyAlignment="1" applyBorder="1" applyFont="1">
      <alignment horizontal="left" readingOrder="0" shrinkToFit="0" wrapText="1"/>
    </xf>
    <xf borderId="2" fillId="0" fontId="26" numFmtId="0" xfId="0" applyAlignment="1" applyBorder="1" applyFont="1">
      <alignment readingOrder="0"/>
    </xf>
    <xf borderId="2" fillId="0" fontId="22" numFmtId="0" xfId="0" applyAlignment="1" applyBorder="1" applyFont="1">
      <alignment readingOrder="0"/>
    </xf>
    <xf borderId="0" fillId="13" fontId="27" numFmtId="0" xfId="0" applyAlignment="1" applyFont="1">
      <alignment readingOrder="0"/>
    </xf>
    <xf borderId="1" fillId="0" fontId="2" numFmtId="0" xfId="0" applyAlignment="1" applyBorder="1" applyFont="1">
      <alignment readingOrder="0"/>
    </xf>
    <xf borderId="0" fillId="0" fontId="13" numFmtId="0" xfId="0" applyAlignment="1" applyFont="1">
      <alignment horizontal="left" readingOrder="0" shrinkToFit="0" wrapText="1"/>
    </xf>
    <xf borderId="0" fillId="17" fontId="2" numFmtId="0" xfId="0" applyAlignment="1" applyFont="1">
      <alignment readingOrder="0"/>
    </xf>
    <xf borderId="0" fillId="0" fontId="13" numFmtId="0" xfId="0" applyAlignment="1" applyFont="1">
      <alignment horizontal="left" readingOrder="0"/>
    </xf>
    <xf borderId="2" fillId="10" fontId="2" numFmtId="0" xfId="0" applyAlignment="1" applyBorder="1" applyFont="1">
      <alignment readingOrder="0"/>
    </xf>
    <xf borderId="0" fillId="5" fontId="22" numFmtId="0" xfId="0" applyAlignment="1" applyFont="1">
      <alignment readingOrder="0"/>
    </xf>
    <xf borderId="0" fillId="6" fontId="22" numFmtId="0" xfId="0" applyAlignment="1" applyFont="1">
      <alignment readingOrder="0"/>
    </xf>
    <xf borderId="0" fillId="5" fontId="13" numFmtId="0" xfId="0" applyAlignment="1" applyFont="1">
      <alignment horizontal="left" readingOrder="0"/>
    </xf>
    <xf borderId="0" fillId="5" fontId="28" numFmtId="0" xfId="0" applyAlignment="1" applyFont="1">
      <alignment vertical="bottom"/>
    </xf>
    <xf borderId="0" fillId="0" fontId="28" numFmtId="0" xfId="0" applyAlignment="1" applyFont="1">
      <alignment vertical="bottom"/>
    </xf>
    <xf borderId="0" fillId="0" fontId="12" numFmtId="0" xfId="0" applyAlignment="1" applyFont="1">
      <alignment shrinkToFit="0" wrapText="1"/>
    </xf>
    <xf borderId="0" fillId="13" fontId="12" numFmtId="0" xfId="0" applyAlignment="1" applyFont="1">
      <alignment shrinkToFit="0" wrapText="1"/>
    </xf>
    <xf borderId="0" fillId="5" fontId="12" numFmtId="0" xfId="0" applyAlignment="1" applyFont="1">
      <alignment shrinkToFit="0" wrapText="1"/>
    </xf>
    <xf borderId="0" fillId="3" fontId="12" numFmtId="0" xfId="0" applyAlignment="1" applyFont="1">
      <alignment readingOrder="0" shrinkToFit="0" wrapText="1"/>
    </xf>
    <xf borderId="0" fillId="6" fontId="22" numFmtId="0" xfId="0" applyAlignment="1" applyFont="1">
      <alignment readingOrder="0"/>
    </xf>
    <xf borderId="0" fillId="12" fontId="2" numFmtId="0" xfId="0" applyFont="1"/>
    <xf borderId="0" fillId="12" fontId="12" numFmtId="0" xfId="0" applyFont="1"/>
    <xf borderId="0" fillId="12" fontId="12" numFmtId="0" xfId="0" applyAlignment="1" applyFont="1">
      <alignment shrinkToFit="0" wrapText="1"/>
    </xf>
    <xf borderId="0" fillId="12" fontId="12" numFmtId="0" xfId="0" applyAlignment="1" applyFont="1">
      <alignment horizontal="left" readingOrder="0"/>
    </xf>
    <xf borderId="0" fillId="12" fontId="29" numFmtId="0" xfId="0" applyAlignment="1" applyFont="1">
      <alignment readingOrder="0"/>
    </xf>
    <xf borderId="0" fillId="0" fontId="29" numFmtId="0" xfId="0" applyAlignment="1" applyFont="1">
      <alignment readingOrder="0"/>
    </xf>
    <xf borderId="0" fillId="13" fontId="29" numFmtId="0" xfId="0" applyAlignment="1" applyFont="1">
      <alignment readingOrder="0"/>
    </xf>
    <xf borderId="0" fillId="0" fontId="30" numFmtId="0" xfId="0" applyAlignment="1" applyFont="1">
      <alignment readingOrder="0"/>
    </xf>
    <xf borderId="0" fillId="13" fontId="13" numFmtId="0" xfId="0" applyAlignment="1" applyFont="1">
      <alignment readingOrder="0"/>
    </xf>
    <xf borderId="2" fillId="13" fontId="2" numFmtId="0" xfId="0" applyBorder="1" applyFont="1"/>
    <xf borderId="2" fillId="13" fontId="12" numFmtId="0" xfId="0" applyAlignment="1" applyBorder="1" applyFont="1">
      <alignment readingOrder="0"/>
    </xf>
    <xf borderId="2" fillId="13" fontId="12" numFmtId="0" xfId="0" applyAlignment="1" applyBorder="1" applyFont="1">
      <alignment readingOrder="0" shrinkToFit="0" wrapText="1"/>
    </xf>
    <xf borderId="2" fillId="13" fontId="12" numFmtId="0" xfId="0" applyBorder="1" applyFont="1"/>
    <xf borderId="2" fillId="13" fontId="12" numFmtId="0" xfId="0" applyAlignment="1" applyBorder="1" applyFont="1">
      <alignment horizontal="left" readingOrder="0"/>
    </xf>
    <xf quotePrefix="1" borderId="2" fillId="13" fontId="2" numFmtId="0" xfId="0" applyAlignment="1" applyBorder="1" applyFont="1">
      <alignment readingOrder="0"/>
    </xf>
    <xf borderId="2" fillId="13" fontId="22" numFmtId="0" xfId="0" applyAlignment="1" applyBorder="1" applyFont="1">
      <alignment readingOrder="0"/>
    </xf>
    <xf borderId="0" fillId="5" fontId="12" numFmtId="0" xfId="0" applyAlignment="1" applyFont="1">
      <alignment readingOrder="0" shrinkToFit="0" wrapText="1"/>
    </xf>
    <xf quotePrefix="1" borderId="2" fillId="0" fontId="2" numFmtId="0" xfId="0" applyAlignment="1" applyBorder="1" applyFont="1">
      <alignment readingOrder="0"/>
    </xf>
    <xf borderId="2" fillId="5" fontId="22" numFmtId="0" xfId="0" applyAlignment="1" applyBorder="1" applyFont="1">
      <alignment readingOrder="0"/>
    </xf>
    <xf borderId="0" fillId="13" fontId="31" numFmtId="0" xfId="0" applyAlignment="1" applyFont="1">
      <alignment readingOrder="0"/>
    </xf>
    <xf borderId="0" fillId="0" fontId="32" numFmtId="0" xfId="0" applyAlignment="1" applyFont="1">
      <alignment horizontal="center" readingOrder="0" shrinkToFit="0" wrapText="1"/>
    </xf>
    <xf borderId="0" fillId="0" fontId="33" numFmtId="0" xfId="0" applyAlignment="1" applyFont="1">
      <alignment readingOrder="0"/>
    </xf>
    <xf borderId="1" fillId="0" fontId="6" numFmtId="0" xfId="0" applyAlignment="1" applyBorder="1" applyFont="1">
      <alignment horizontal="center" readingOrder="0" shrinkToFit="0" wrapText="1"/>
    </xf>
    <xf borderId="1" fillId="0" fontId="5" numFmtId="0" xfId="0" applyAlignment="1" applyBorder="1" applyFont="1">
      <alignment horizontal="center" readingOrder="0"/>
    </xf>
    <xf borderId="1" fillId="0" fontId="5" numFmtId="0" xfId="0" applyAlignment="1" applyBorder="1" applyFont="1">
      <alignment horizontal="center" readingOrder="0" shrinkToFit="0" wrapText="1"/>
    </xf>
    <xf borderId="1" fillId="0" fontId="10" numFmtId="0" xfId="0" applyAlignment="1" applyBorder="1" applyFont="1">
      <alignment horizontal="center" readingOrder="0" shrinkToFit="0" wrapText="1"/>
    </xf>
    <xf borderId="0" fillId="0" fontId="34" numFmtId="0" xfId="0" applyAlignment="1" applyFont="1">
      <alignment readingOrder="0"/>
    </xf>
    <xf quotePrefix="1" borderId="0" fillId="10" fontId="2" numFmtId="0" xfId="0" applyAlignment="1" applyFont="1">
      <alignment readingOrder="0"/>
    </xf>
    <xf quotePrefix="1" borderId="0" fillId="10" fontId="35" numFmtId="0" xfId="0" applyAlignment="1" applyFont="1">
      <alignment readingOrder="0"/>
    </xf>
    <xf borderId="0" fillId="3" fontId="2" numFmtId="0" xfId="0" applyAlignment="1" applyFont="1">
      <alignment horizontal="right" readingOrder="0"/>
    </xf>
    <xf borderId="0" fillId="0" fontId="2" numFmtId="0" xfId="0" applyAlignment="1" applyFont="1">
      <alignment horizontal="center" readingOrder="0"/>
    </xf>
    <xf borderId="2" fillId="5" fontId="2" numFmtId="0" xfId="0" applyAlignment="1" applyBorder="1" applyFont="1">
      <alignment horizontal="right" readingOrder="0"/>
    </xf>
    <xf borderId="2" fillId="5" fontId="2" numFmtId="0" xfId="0" applyAlignment="1" applyBorder="1" applyFont="1">
      <alignment horizontal="center" readingOrder="0"/>
    </xf>
    <xf borderId="0" fillId="5" fontId="2" numFmtId="0" xfId="0" applyAlignment="1" applyFont="1">
      <alignment horizontal="center" readingOrder="0"/>
    </xf>
    <xf borderId="0" fillId="19" fontId="2" numFmtId="0" xfId="0" applyFont="1"/>
    <xf borderId="0" fillId="10" fontId="13" numFmtId="0" xfId="0" applyAlignment="1" applyFont="1">
      <alignment readingOrder="0" shrinkToFit="0" wrapText="1"/>
    </xf>
    <xf borderId="0" fillId="19" fontId="12" numFmtId="0" xfId="0" applyAlignment="1" applyFont="1">
      <alignment readingOrder="0" shrinkToFit="0" wrapText="1"/>
    </xf>
    <xf borderId="0" fillId="10" fontId="2" numFmtId="0" xfId="0" applyAlignment="1" applyFont="1">
      <alignment horizontal="center" readingOrder="0"/>
    </xf>
    <xf borderId="0" fillId="20" fontId="2" numFmtId="0" xfId="0" applyAlignment="1" applyFill="1" applyFont="1">
      <alignment readingOrder="0"/>
    </xf>
    <xf borderId="0" fillId="10" fontId="13" numFmtId="0" xfId="0" applyAlignment="1" applyFont="1">
      <alignment readingOrder="0"/>
    </xf>
    <xf borderId="0" fillId="13" fontId="36" numFmtId="0" xfId="0" applyAlignment="1" applyFont="1">
      <alignment readingOrder="0" shrinkToFit="0" wrapText="1"/>
    </xf>
    <xf borderId="0" fillId="13" fontId="2" numFmtId="0" xfId="0" applyAlignment="1" applyFont="1">
      <alignment horizontal="center" readingOrder="0"/>
    </xf>
    <xf borderId="0" fillId="3" fontId="13" numFmtId="0" xfId="0" applyAlignment="1" applyFont="1">
      <alignment readingOrder="0"/>
    </xf>
    <xf borderId="0" fillId="17" fontId="13" numFmtId="0" xfId="0" applyAlignment="1" applyFont="1">
      <alignment readingOrder="0" shrinkToFit="0" wrapText="1"/>
    </xf>
    <xf borderId="0" fillId="0" fontId="37" numFmtId="0" xfId="0" applyAlignment="1" applyFont="1">
      <alignment readingOrder="0" shrinkToFit="0" vertical="bottom" wrapText="1"/>
    </xf>
    <xf borderId="0" fillId="6" fontId="38" numFmtId="0" xfId="0" applyAlignment="1" applyFont="1">
      <alignment readingOrder="0"/>
    </xf>
    <xf borderId="0" fillId="0" fontId="31" numFmtId="0" xfId="0" applyAlignment="1" applyFont="1">
      <alignment readingOrder="0"/>
    </xf>
    <xf borderId="0" fillId="3" fontId="2" numFmtId="0" xfId="0" applyAlignment="1" applyFont="1">
      <alignment horizontal="center" readingOrder="0"/>
    </xf>
    <xf borderId="0" fillId="21" fontId="13" numFmtId="0" xfId="0" applyAlignment="1" applyFill="1" applyFont="1">
      <alignment readingOrder="0"/>
    </xf>
    <xf borderId="0" fillId="5" fontId="39" numFmtId="0" xfId="0" applyAlignment="1" applyFont="1">
      <alignment readingOrder="0"/>
    </xf>
    <xf borderId="0" fillId="5" fontId="40" numFmtId="0" xfId="0" applyAlignment="1" applyFont="1">
      <alignment readingOrder="0"/>
    </xf>
    <xf borderId="0" fillId="5" fontId="41" numFmtId="0" xfId="0" applyAlignment="1" applyFont="1">
      <alignment readingOrder="0"/>
    </xf>
    <xf borderId="0" fillId="5" fontId="39" numFmtId="0" xfId="0" applyAlignment="1" applyFont="1">
      <alignment horizontal="center" readingOrder="0"/>
    </xf>
    <xf borderId="0" fillId="5" fontId="39" numFmtId="0" xfId="0" applyFont="1"/>
    <xf borderId="0" fillId="13" fontId="12" numFmtId="0" xfId="0" applyAlignment="1" applyFont="1">
      <alignment readingOrder="0" shrinkToFit="0" wrapText="1"/>
    </xf>
    <xf borderId="0" fillId="18" fontId="12" numFmtId="0" xfId="0" applyAlignment="1" applyFont="1">
      <alignment readingOrder="0" shrinkToFit="0" wrapText="1"/>
    </xf>
    <xf borderId="0" fillId="22" fontId="13" numFmtId="0" xfId="0" applyAlignment="1" applyFill="1" applyFont="1">
      <alignment readingOrder="0"/>
    </xf>
    <xf borderId="0" fillId="22" fontId="12" numFmtId="0" xfId="0" applyAlignment="1" applyFont="1">
      <alignment readingOrder="0"/>
    </xf>
    <xf borderId="0" fillId="4" fontId="13" numFmtId="0" xfId="0" applyAlignment="1" applyFont="1">
      <alignment readingOrder="0"/>
    </xf>
    <xf borderId="0" fillId="5" fontId="5" numFmtId="0" xfId="0" applyAlignment="1" applyFont="1">
      <alignment readingOrder="0"/>
    </xf>
    <xf borderId="0" fillId="4" fontId="36" numFmtId="0" xfId="0" applyAlignment="1" applyFont="1">
      <alignment readingOrder="0" shrinkToFit="0" wrapText="1"/>
    </xf>
    <xf borderId="0" fillId="0" fontId="13" numFmtId="0" xfId="0" applyAlignment="1" applyFont="1">
      <alignment horizontal="right" readingOrder="0"/>
    </xf>
    <xf borderId="0" fillId="18" fontId="13" numFmtId="0" xfId="0" applyAlignment="1" applyFont="1">
      <alignment readingOrder="0"/>
    </xf>
    <xf borderId="1" fillId="5" fontId="13" numFmtId="0" xfId="0" applyAlignment="1" applyBorder="1" applyFont="1">
      <alignment readingOrder="0"/>
    </xf>
    <xf borderId="1" fillId="19" fontId="2" numFmtId="0" xfId="0" applyBorder="1" applyFont="1"/>
    <xf borderId="1" fillId="19" fontId="13" numFmtId="0" xfId="0" applyAlignment="1" applyBorder="1" applyFont="1">
      <alignment readingOrder="0"/>
    </xf>
    <xf borderId="1" fillId="19" fontId="2" numFmtId="0" xfId="0" applyAlignment="1" applyBorder="1" applyFont="1">
      <alignment readingOrder="0"/>
    </xf>
    <xf borderId="1" fillId="19" fontId="12" numFmtId="0" xfId="0" applyAlignment="1" applyBorder="1" applyFont="1">
      <alignment readingOrder="0"/>
    </xf>
    <xf borderId="1" fillId="0" fontId="2" numFmtId="0" xfId="0" applyAlignment="1" applyBorder="1" applyFont="1">
      <alignment horizontal="center" readingOrder="0"/>
    </xf>
    <xf borderId="1" fillId="20" fontId="2" numFmtId="0" xfId="0" applyAlignment="1" applyBorder="1" applyFont="1">
      <alignment readingOrder="0"/>
    </xf>
    <xf borderId="0" fillId="18" fontId="2" numFmtId="0" xfId="0" applyAlignment="1" applyFont="1">
      <alignment horizontal="center" readingOrder="0"/>
    </xf>
    <xf borderId="0" fillId="19" fontId="13" numFmtId="0" xfId="0" applyAlignment="1" applyFont="1">
      <alignment readingOrder="0"/>
    </xf>
    <xf borderId="0" fillId="19" fontId="12" numFmtId="0" xfId="0" applyAlignment="1" applyFont="1">
      <alignment readingOrder="0"/>
    </xf>
    <xf borderId="0" fillId="20" fontId="2" numFmtId="0" xfId="0" applyFont="1"/>
    <xf borderId="2" fillId="2" fontId="5" numFmtId="0" xfId="0" applyAlignment="1" applyBorder="1" applyFont="1">
      <alignment readingOrder="0"/>
    </xf>
    <xf borderId="2" fillId="10" fontId="13" numFmtId="0" xfId="0" applyAlignment="1" applyBorder="1" applyFont="1">
      <alignment readingOrder="0"/>
    </xf>
    <xf borderId="2" fillId="3" fontId="12" numFmtId="0" xfId="0" applyAlignment="1" applyBorder="1" applyFont="1">
      <alignment readingOrder="0" shrinkToFit="0" wrapText="1"/>
    </xf>
    <xf borderId="2" fillId="9" fontId="2" numFmtId="0" xfId="0" applyAlignment="1" applyBorder="1" applyFont="1">
      <alignment readingOrder="0"/>
    </xf>
    <xf borderId="0" fillId="6" fontId="36" numFmtId="0" xfId="0" applyAlignment="1" applyFont="1">
      <alignment readingOrder="0"/>
    </xf>
    <xf borderId="0" fillId="5" fontId="36" numFmtId="0" xfId="0" applyAlignment="1" applyFont="1">
      <alignment readingOrder="0"/>
    </xf>
    <xf borderId="0" fillId="3" fontId="13" numFmtId="0" xfId="0" applyAlignment="1" applyFont="1">
      <alignment readingOrder="0" shrinkToFit="0" wrapText="1"/>
    </xf>
    <xf quotePrefix="1" borderId="0" fillId="5" fontId="2" numFmtId="0" xfId="0" applyAlignment="1" applyFont="1">
      <alignment readingOrder="0"/>
    </xf>
    <xf borderId="0" fillId="10" fontId="12" numFmtId="0" xfId="0" applyAlignment="1" applyFont="1">
      <alignment readingOrder="0" shrinkToFit="0" wrapText="1"/>
    </xf>
    <xf borderId="0" fillId="20" fontId="13" numFmtId="0" xfId="0" applyAlignment="1" applyFont="1">
      <alignment readingOrder="0" shrinkToFit="0" wrapText="1"/>
    </xf>
    <xf borderId="0" fillId="6" fontId="2" numFmtId="0" xfId="0" applyAlignment="1" applyFont="1">
      <alignment readingOrder="0" shrinkToFit="0" wrapText="1"/>
    </xf>
    <xf borderId="0" fillId="6" fontId="12" numFmtId="0" xfId="0" applyAlignment="1" applyFont="1">
      <alignment horizontal="center" readingOrder="0" shrinkToFit="0" wrapText="1"/>
    </xf>
    <xf borderId="1" fillId="6" fontId="5" numFmtId="0" xfId="0" applyAlignment="1" applyBorder="1" applyFont="1">
      <alignment readingOrder="0" shrinkToFit="0" wrapText="1"/>
    </xf>
    <xf borderId="1" fillId="6" fontId="5" numFmtId="0" xfId="0" applyAlignment="1" applyBorder="1" applyFont="1">
      <alignment horizontal="center" readingOrder="0" shrinkToFit="0" wrapText="1"/>
    </xf>
    <xf borderId="1" fillId="6" fontId="6" numFmtId="0" xfId="0" applyAlignment="1" applyBorder="1" applyFont="1">
      <alignment horizontal="center" readingOrder="0" shrinkToFit="0" wrapText="1"/>
    </xf>
    <xf borderId="1" fillId="6" fontId="2" numFmtId="0" xfId="0" applyBorder="1" applyFont="1"/>
    <xf borderId="0" fillId="2" fontId="13" numFmtId="0" xfId="0" applyAlignment="1" applyFont="1">
      <alignment readingOrder="0"/>
    </xf>
    <xf borderId="0" fillId="2" fontId="2" numFmtId="0" xfId="0" applyAlignment="1" applyFont="1">
      <alignment horizontal="center" readingOrder="0"/>
    </xf>
    <xf borderId="0" fillId="0" fontId="42" numFmtId="0" xfId="0" applyAlignment="1" applyFont="1">
      <alignment horizontal="center" readingOrder="0" shrinkToFit="0" wrapText="1"/>
    </xf>
    <xf borderId="0" fillId="0" fontId="10" numFmtId="0" xfId="0" applyAlignment="1" applyFont="1">
      <alignment horizontal="center" readingOrder="0"/>
    </xf>
    <xf borderId="0" fillId="0" fontId="2" numFmtId="0" xfId="0" applyAlignment="1" applyFont="1">
      <alignment horizontal="center"/>
    </xf>
    <xf borderId="0" fillId="0" fontId="2" numFmtId="0" xfId="0" applyAlignment="1" applyFont="1">
      <alignment horizontal="left" readingOrder="0" shrinkToFit="0" wrapText="0"/>
    </xf>
    <xf borderId="1" fillId="7" fontId="10" numFmtId="0" xfId="0" applyAlignment="1" applyBorder="1" applyFont="1">
      <alignment readingOrder="0" shrinkToFit="0" wrapText="1"/>
    </xf>
    <xf borderId="1" fillId="5" fontId="10" numFmtId="0" xfId="0" applyAlignment="1" applyBorder="1" applyFont="1">
      <alignment horizontal="center" readingOrder="0"/>
    </xf>
    <xf borderId="0" fillId="13" fontId="2" numFmtId="0" xfId="0" applyAlignment="1" applyFont="1">
      <alignment horizontal="center"/>
    </xf>
    <xf borderId="0" fillId="13" fontId="13" numFmtId="0" xfId="0" applyAlignment="1" applyFont="1">
      <alignment horizontal="center" shrinkToFit="0" wrapText="1"/>
    </xf>
    <xf borderId="0" fillId="13" fontId="43" numFmtId="0" xfId="0" applyAlignment="1" applyFont="1">
      <alignment readingOrder="0"/>
    </xf>
    <xf borderId="0" fillId="13" fontId="44" numFmtId="0" xfId="0" applyAlignment="1" applyFont="1">
      <alignment horizontal="center" readingOrder="0"/>
    </xf>
    <xf borderId="0" fillId="13" fontId="13" numFmtId="0" xfId="0" applyAlignment="1" applyFont="1">
      <alignment horizontal="center" readingOrder="0" shrinkToFit="0" wrapText="1"/>
    </xf>
    <xf borderId="0" fillId="13" fontId="4" numFmtId="0" xfId="0" applyAlignment="1" applyFont="1">
      <alignment horizontal="left" readingOrder="0"/>
    </xf>
    <xf borderId="0" fillId="18" fontId="43" numFmtId="0" xfId="0" applyAlignment="1" applyFont="1">
      <alignment readingOrder="0"/>
    </xf>
    <xf borderId="0" fillId="0" fontId="45" numFmtId="0" xfId="0" applyAlignment="1" applyFont="1">
      <alignment horizontal="center" readingOrder="0"/>
    </xf>
    <xf borderId="0" fillId="0" fontId="13" numFmtId="0" xfId="0" applyAlignment="1" applyFont="1">
      <alignment horizontal="left" readingOrder="0" shrinkToFit="0" wrapText="1"/>
    </xf>
    <xf borderId="0" fillId="17" fontId="13" numFmtId="0" xfId="0" applyAlignment="1" applyFont="1">
      <alignment readingOrder="0"/>
    </xf>
    <xf borderId="0" fillId="0" fontId="13" numFmtId="0" xfId="0" applyAlignment="1" applyFont="1">
      <alignment horizontal="left" shrinkToFit="0" wrapText="1"/>
    </xf>
    <xf borderId="0" fillId="18" fontId="46" numFmtId="0" xfId="0" applyAlignment="1" applyFont="1">
      <alignment readingOrder="0"/>
    </xf>
    <xf borderId="0" fillId="13" fontId="13" numFmtId="0" xfId="0" applyAlignment="1" applyFont="1">
      <alignment horizontal="right" readingOrder="0"/>
    </xf>
    <xf borderId="0" fillId="20" fontId="22" numFmtId="0" xfId="0" applyAlignment="1" applyFont="1">
      <alignment readingOrder="0"/>
    </xf>
    <xf borderId="2" fillId="0" fontId="2" numFmtId="0" xfId="0" applyAlignment="1" applyBorder="1" applyFont="1">
      <alignment horizontal="center"/>
    </xf>
    <xf borderId="2" fillId="0" fontId="13" numFmtId="0" xfId="0" applyAlignment="1" applyBorder="1" applyFont="1">
      <alignment horizontal="left" readingOrder="0" shrinkToFit="0" wrapText="1"/>
    </xf>
    <xf borderId="0" fillId="5" fontId="13" numFmtId="0" xfId="0" applyAlignment="1" applyFont="1">
      <alignment horizontal="right" readingOrder="0"/>
    </xf>
    <xf borderId="0" fillId="5" fontId="2" numFmtId="0" xfId="0" applyAlignment="1" applyFont="1">
      <alignment horizontal="center"/>
    </xf>
    <xf borderId="0" fillId="5" fontId="13" numFmtId="0" xfId="0" applyAlignment="1" applyFont="1">
      <alignment horizontal="left" shrinkToFit="0" wrapText="1"/>
    </xf>
    <xf borderId="0" fillId="12" fontId="13" numFmtId="0" xfId="0" applyAlignment="1" applyFont="1">
      <alignment horizontal="right" readingOrder="0"/>
    </xf>
    <xf borderId="0" fillId="12" fontId="2" numFmtId="0" xfId="0" applyAlignment="1" applyFont="1">
      <alignment horizontal="center"/>
    </xf>
    <xf borderId="0" fillId="12" fontId="13" numFmtId="0" xfId="0" applyAlignment="1" applyFont="1">
      <alignment horizontal="left" readingOrder="0" shrinkToFit="0" wrapText="1"/>
    </xf>
    <xf borderId="0" fillId="12" fontId="13" numFmtId="0" xfId="0" applyAlignment="1" applyFont="1">
      <alignment readingOrder="0"/>
    </xf>
    <xf borderId="0" fillId="12" fontId="4" numFmtId="0" xfId="0" applyAlignment="1" applyFont="1">
      <alignment horizontal="left" readingOrder="0"/>
    </xf>
    <xf borderId="2" fillId="5" fontId="12" numFmtId="0" xfId="0" applyBorder="1" applyFont="1"/>
    <xf borderId="2" fillId="5" fontId="2" numFmtId="0" xfId="0" applyAlignment="1" applyBorder="1" applyFont="1">
      <alignment horizontal="center"/>
    </xf>
    <xf borderId="2" fillId="5" fontId="13" numFmtId="0" xfId="0" applyAlignment="1" applyBorder="1" applyFont="1">
      <alignment horizontal="left" shrinkToFit="0" wrapText="1"/>
    </xf>
    <xf borderId="2" fillId="5" fontId="15" numFmtId="0" xfId="0" applyAlignment="1" applyBorder="1" applyFont="1">
      <alignment readingOrder="0"/>
    </xf>
    <xf borderId="0" fillId="13" fontId="13" numFmtId="0" xfId="0" applyAlignment="1" applyFont="1">
      <alignment horizontal="left" shrinkToFit="0" wrapText="1"/>
    </xf>
    <xf borderId="0" fillId="12" fontId="13" numFmtId="0" xfId="0" applyAlignment="1" applyFont="1">
      <alignment horizontal="left" shrinkToFit="0" wrapText="1"/>
    </xf>
    <xf borderId="0" fillId="0" fontId="2" numFmtId="0" xfId="0" applyAlignment="1" applyFont="1">
      <alignment readingOrder="0" shrinkToFit="0" wrapText="1"/>
    </xf>
    <xf borderId="2" fillId="13" fontId="13" numFmtId="0" xfId="0" applyAlignment="1" applyBorder="1" applyFont="1">
      <alignment readingOrder="0"/>
    </xf>
    <xf borderId="2" fillId="13" fontId="15" numFmtId="0" xfId="0" applyAlignment="1" applyBorder="1" applyFont="1">
      <alignment readingOrder="0"/>
    </xf>
    <xf borderId="2" fillId="12" fontId="13" numFmtId="0" xfId="0" applyAlignment="1" applyBorder="1" applyFont="1">
      <alignment readingOrder="0"/>
    </xf>
    <xf borderId="2" fillId="12" fontId="2" numFmtId="0" xfId="0" applyBorder="1" applyFont="1"/>
    <xf borderId="2" fillId="12" fontId="12" numFmtId="0" xfId="0" applyBorder="1" applyFont="1"/>
    <xf borderId="2" fillId="12" fontId="2" numFmtId="0" xfId="0" applyAlignment="1" applyBorder="1" applyFont="1">
      <alignment horizontal="center"/>
    </xf>
    <xf borderId="2" fillId="12" fontId="13" numFmtId="0" xfId="0" applyAlignment="1" applyBorder="1" applyFont="1">
      <alignment horizontal="left" shrinkToFit="0" wrapText="1"/>
    </xf>
    <xf borderId="2" fillId="12" fontId="15" numFmtId="0" xfId="0" applyAlignment="1" applyBorder="1" applyFont="1">
      <alignment readingOrder="0"/>
    </xf>
    <xf borderId="1" fillId="0" fontId="13" numFmtId="0" xfId="0" applyAlignment="1" applyBorder="1" applyFont="1">
      <alignment horizontal="right" readingOrder="0"/>
    </xf>
    <xf borderId="1" fillId="0" fontId="12" numFmtId="0" xfId="0" applyAlignment="1" applyBorder="1" applyFont="1">
      <alignment readingOrder="0"/>
    </xf>
    <xf borderId="1" fillId="0" fontId="2" numFmtId="164" xfId="0" applyAlignment="1" applyBorder="1" applyFont="1" applyNumberFormat="1">
      <alignment horizontal="center" readingOrder="0"/>
    </xf>
    <xf borderId="1" fillId="0" fontId="13" numFmtId="0" xfId="0" applyAlignment="1" applyBorder="1" applyFont="1">
      <alignment horizontal="left" readingOrder="0" shrinkToFit="0" wrapText="1"/>
    </xf>
    <xf borderId="1" fillId="0" fontId="13" numFmtId="0" xfId="0" applyAlignment="1" applyBorder="1" applyFont="1">
      <alignment readingOrder="0"/>
    </xf>
    <xf borderId="1" fillId="6" fontId="4" numFmtId="0" xfId="0" applyAlignment="1" applyBorder="1" applyFont="1">
      <alignment horizontal="left" readingOrder="0"/>
    </xf>
    <xf borderId="1" fillId="0" fontId="47" numFmtId="0" xfId="0" applyAlignment="1" applyBorder="1" applyFont="1">
      <alignment readingOrder="0"/>
    </xf>
    <xf borderId="1" fillId="12" fontId="13" numFmtId="0" xfId="0" applyAlignment="1" applyBorder="1" applyFont="1">
      <alignment readingOrder="0"/>
    </xf>
    <xf borderId="1" fillId="12" fontId="2" numFmtId="0" xfId="0" applyBorder="1" applyFont="1"/>
    <xf borderId="1" fillId="12" fontId="12" numFmtId="0" xfId="0" applyBorder="1" applyFont="1"/>
    <xf borderId="1" fillId="12" fontId="2" numFmtId="0" xfId="0" applyAlignment="1" applyBorder="1" applyFont="1">
      <alignment horizontal="center"/>
    </xf>
    <xf borderId="1" fillId="12" fontId="13" numFmtId="0" xfId="0" applyAlignment="1" applyBorder="1" applyFont="1">
      <alignment horizontal="left" shrinkToFit="0" wrapText="1"/>
    </xf>
    <xf borderId="1" fillId="18" fontId="2" numFmtId="0" xfId="0" applyAlignment="1" applyBorder="1" applyFont="1">
      <alignment readingOrder="0"/>
    </xf>
    <xf borderId="1" fillId="12" fontId="15" numFmtId="0" xfId="0" applyAlignment="1" applyBorder="1" applyFont="1">
      <alignment readingOrder="0"/>
    </xf>
    <xf borderId="0" fillId="0" fontId="2" numFmtId="164" xfId="0" applyAlignment="1" applyFont="1" applyNumberFormat="1">
      <alignment horizontal="center" readingOrder="0"/>
    </xf>
    <xf borderId="0" fillId="3" fontId="2" numFmtId="164" xfId="0" applyAlignment="1" applyFont="1" applyNumberFormat="1">
      <alignment horizontal="center" readingOrder="0"/>
    </xf>
    <xf borderId="0" fillId="3" fontId="13" numFmtId="0" xfId="0" applyAlignment="1" applyFont="1">
      <alignment horizontal="left" readingOrder="0" shrinkToFit="0" wrapText="1"/>
    </xf>
    <xf borderId="0" fillId="5" fontId="2" numFmtId="164" xfId="0" applyAlignment="1" applyFont="1" applyNumberFormat="1">
      <alignment horizontal="center" readingOrder="0"/>
    </xf>
    <xf borderId="0" fillId="5" fontId="13" numFmtId="0" xfId="0" applyAlignment="1" applyFont="1">
      <alignment horizontal="left" readingOrder="0" shrinkToFit="0" wrapText="1"/>
    </xf>
    <xf borderId="0" fillId="12" fontId="12" numFmtId="0" xfId="0" applyAlignment="1" applyFont="1">
      <alignment readingOrder="0"/>
    </xf>
    <xf borderId="0" fillId="12" fontId="2" numFmtId="164" xfId="0" applyAlignment="1" applyFont="1" applyNumberFormat="1">
      <alignment horizontal="center" readingOrder="0"/>
    </xf>
    <xf borderId="1" fillId="5" fontId="13" numFmtId="0" xfId="0" applyAlignment="1" applyBorder="1" applyFont="1">
      <alignment horizontal="right" readingOrder="0"/>
    </xf>
    <xf borderId="0" fillId="13" fontId="2" numFmtId="164" xfId="0" applyAlignment="1" applyFont="1" applyNumberFormat="1">
      <alignment horizontal="center" readingOrder="0"/>
    </xf>
    <xf borderId="0" fillId="13" fontId="13" numFmtId="0" xfId="0" applyAlignment="1" applyFont="1">
      <alignment horizontal="left" readingOrder="0" shrinkToFit="0" wrapText="1"/>
    </xf>
    <xf borderId="0" fillId="12" fontId="15" numFmtId="0" xfId="0" applyAlignment="1" applyFont="1">
      <alignment readingOrder="0"/>
    </xf>
    <xf borderId="0" fillId="12" fontId="22" numFmtId="0" xfId="0" applyAlignment="1" applyFont="1">
      <alignment readingOrder="0"/>
    </xf>
    <xf borderId="0" fillId="5" fontId="2" numFmtId="0" xfId="0" applyFont="1"/>
    <xf borderId="2" fillId="5" fontId="48" numFmtId="0" xfId="0" applyAlignment="1" applyBorder="1" applyFont="1">
      <alignment readingOrder="0"/>
    </xf>
    <xf borderId="0" fillId="12" fontId="49" numFmtId="0" xfId="0" applyAlignment="1" applyFont="1">
      <alignment readingOrder="0"/>
    </xf>
    <xf borderId="0" fillId="12" fontId="50" numFmtId="0" xfId="0" applyAlignment="1" applyFont="1">
      <alignment horizontal="left" readingOrder="0"/>
    </xf>
    <xf borderId="2" fillId="13" fontId="2" numFmtId="0" xfId="0" applyAlignment="1" applyBorder="1" applyFont="1">
      <alignment horizontal="center"/>
    </xf>
    <xf borderId="2" fillId="13" fontId="13" numFmtId="0" xfId="0" applyAlignment="1" applyBorder="1" applyFont="1">
      <alignment horizontal="left" shrinkToFit="0" wrapText="1"/>
    </xf>
    <xf borderId="3" fillId="13" fontId="2" numFmtId="0" xfId="0" applyBorder="1" applyFont="1"/>
    <xf borderId="3" fillId="18" fontId="2" numFmtId="0" xfId="0" applyAlignment="1" applyBorder="1" applyFont="1">
      <alignment readingOrder="0"/>
    </xf>
    <xf borderId="2" fillId="13" fontId="4" numFmtId="0" xfId="0" applyAlignment="1" applyBorder="1" applyFont="1">
      <alignment horizontal="left" readingOrder="0"/>
    </xf>
    <xf borderId="0" fillId="5" fontId="51" numFmtId="0" xfId="0" applyAlignment="1" applyFont="1">
      <alignment horizontal="right" readingOrder="0"/>
    </xf>
    <xf borderId="0" fillId="12" fontId="51" numFmtId="0" xfId="0" applyAlignment="1" applyFont="1">
      <alignment horizontal="right" readingOrder="0"/>
    </xf>
    <xf borderId="0" fillId="6" fontId="51" numFmtId="0" xfId="0" applyAlignment="1" applyFont="1">
      <alignment horizontal="right" readingOrder="0"/>
    </xf>
    <xf borderId="0" fillId="0" fontId="2" numFmtId="165" xfId="0" applyAlignment="1" applyFont="1" applyNumberFormat="1">
      <alignment readingOrder="0"/>
    </xf>
    <xf borderId="0" fillId="6" fontId="2" numFmtId="0" xfId="0" applyAlignment="1" applyFont="1">
      <alignment horizontal="center"/>
    </xf>
    <xf borderId="0" fillId="6" fontId="13" numFmtId="0" xfId="0" applyAlignment="1" applyFont="1">
      <alignment horizontal="left" readingOrder="0" shrinkToFit="0" wrapText="1"/>
    </xf>
    <xf borderId="3" fillId="5" fontId="13" numFmtId="0" xfId="0" applyAlignment="1" applyBorder="1" applyFont="1">
      <alignment readingOrder="0"/>
    </xf>
    <xf borderId="1" fillId="0" fontId="13" numFmtId="0" xfId="0" applyAlignment="1" applyBorder="1" applyFont="1">
      <alignment readingOrder="0" shrinkToFit="0" wrapText="1"/>
    </xf>
    <xf borderId="1" fillId="0" fontId="2" numFmtId="0" xfId="0" applyAlignment="1" applyBorder="1" applyFont="1">
      <alignment horizontal="center"/>
    </xf>
    <xf borderId="1" fillId="5" fontId="4" numFmtId="0" xfId="0" applyAlignment="1" applyBorder="1" applyFont="1">
      <alignment horizontal="left" readingOrder="0"/>
    </xf>
    <xf borderId="0" fillId="0" fontId="13" numFmtId="0" xfId="0" applyAlignment="1" applyFont="1">
      <alignment horizontal="center" shrinkToFit="0" wrapText="1"/>
    </xf>
    <xf borderId="1" fillId="6" fontId="10" numFmtId="0" xfId="0" applyAlignment="1" applyBorder="1" applyFont="1">
      <alignment horizontal="center" readingOrder="0"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Chart1.png"/><Relationship Id="rId2" Type="http://schemas.openxmlformats.org/officeDocument/2006/relationships/image" Target="../media/image1.png"/><Relationship Id="rId3" Type="http://schemas.openxmlformats.org/officeDocument/2006/relationships/image" Target="../media/image5.png"/><Relationship Id="rId4" Type="http://schemas.openxmlformats.org/officeDocument/2006/relationships/image" Target="../media/image3.pn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<Relationships xmlns="http://schemas.openxmlformats.org/package/2006/relationships"><Relationship Id="rId1" Type="http://schemas.openxmlformats.org/officeDocument/2006/relationships/image" Target="../media/image4.png"/><Relationship Id="rId2" Type="http://schemas.openxmlformats.org/officeDocument/2006/relationships/image" Target="../media/image5.png"/><Relationship Id="rId3" Type="http://schemas.openxmlformats.org/officeDocument/2006/relationships/image" Target="../media/image2.png"/></Relationships>
</file>

<file path=xl/drawings/_rels/drawing7.xml.rels><?xml version="1.0" encoding="UTF-8" standalone="yes"?><Relationships xmlns="http://schemas.openxmlformats.org/package/2006/relationships"><Relationship Id="rId1" Type="http://schemas.openxmlformats.org/officeDocument/2006/relationships/image" Target="../media/Chart1.png"/><Relationship Id="rId2" Type="http://schemas.openxmlformats.org/officeDocument/2006/relationships/image" Target="../media/image1.png"/><Relationship Id="rId3" Type="http://schemas.openxmlformats.org/officeDocument/2006/relationships/image" Target="../media/image5.png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15</xdr:col>
      <xdr:colOff>800100</xdr:colOff>
      <xdr:row>74</xdr:row>
      <xdr:rowOff>95250</xdr:rowOff>
    </xdr:from>
    <xdr:ext cx="5467350" cy="3371850"/>
    <xdr:pic>
      <xdr:nvPicPr>
        <xdr:cNvPr id="1938665922" name="Chart1" title="Chart">
          <a:extLst>
            <a:ext uri="GoogleSheetsCustomDataVersion1">
              <go:sheetsCustomData xmlns:go="http://customooxmlschemas.google.com/" pictureOfChart="1"/>
            </a:ext>
          </a:extLst>
        </xdr:cNvPr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17</xdr:col>
      <xdr:colOff>657225</xdr:colOff>
      <xdr:row>1</xdr:row>
      <xdr:rowOff>76200</xdr:rowOff>
    </xdr:from>
    <xdr:ext cx="1095375" cy="2619375"/>
    <xdr:pic>
      <xdr:nvPicPr>
        <xdr:cNvPr id="0" name="image1.png" title="Image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17</xdr:col>
      <xdr:colOff>0</xdr:colOff>
      <xdr:row>87</xdr:row>
      <xdr:rowOff>0</xdr:rowOff>
    </xdr:from>
    <xdr:ext cx="885825" cy="2162175"/>
    <xdr:pic>
      <xdr:nvPicPr>
        <xdr:cNvPr id="0" name="image5.png" title="Image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17</xdr:col>
      <xdr:colOff>142875</xdr:colOff>
      <xdr:row>95</xdr:row>
      <xdr:rowOff>352425</xdr:rowOff>
    </xdr:from>
    <xdr:ext cx="3286125" cy="1962150"/>
    <xdr:pic>
      <xdr:nvPicPr>
        <xdr:cNvPr id="0" name="image3.png" title="Image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22</xdr:col>
      <xdr:colOff>28575</xdr:colOff>
      <xdr:row>13</xdr:row>
      <xdr:rowOff>200025</xdr:rowOff>
    </xdr:from>
    <xdr:ext cx="4381500" cy="2466975"/>
    <xdr:pic>
      <xdr:nvPicPr>
        <xdr:cNvPr id="0" name="image2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5</xdr:col>
      <xdr:colOff>428625</xdr:colOff>
      <xdr:row>132</xdr:row>
      <xdr:rowOff>38100</xdr:rowOff>
    </xdr:from>
    <xdr:ext cx="8048625" cy="5343525"/>
    <xdr:pic>
      <xdr:nvPicPr>
        <xdr:cNvPr id="0" name="image4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20</xdr:col>
      <xdr:colOff>114300</xdr:colOff>
      <xdr:row>11</xdr:row>
      <xdr:rowOff>66675</xdr:rowOff>
    </xdr:from>
    <xdr:ext cx="885825" cy="2162175"/>
    <xdr:pic>
      <xdr:nvPicPr>
        <xdr:cNvPr id="0" name="image5.png" title="Image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19</xdr:col>
      <xdr:colOff>200025</xdr:colOff>
      <xdr:row>25</xdr:row>
      <xdr:rowOff>123825</xdr:rowOff>
    </xdr:from>
    <xdr:ext cx="4114800" cy="2314575"/>
    <xdr:pic>
      <xdr:nvPicPr>
        <xdr:cNvPr id="0" name="image6.png" title="Image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8</xdr:col>
      <xdr:colOff>504825</xdr:colOff>
      <xdr:row>6</xdr:row>
      <xdr:rowOff>142875</xdr:rowOff>
    </xdr:from>
    <xdr:ext cx="5467350" cy="3371850"/>
    <xdr:pic>
      <xdr:nvPicPr>
        <xdr:cNvPr id="304290847" name="Chart2" title="Chart">
          <a:extLst>
            <a:ext uri="GoogleSheetsCustomDataVersion1">
              <go:sheetsCustomData xmlns:go="http://customooxmlschemas.google.com/" pictureOfChart="1"/>
            </a:ext>
          </a:extLst>
        </xdr:cNvPr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17</xdr:col>
      <xdr:colOff>657225</xdr:colOff>
      <xdr:row>1</xdr:row>
      <xdr:rowOff>76200</xdr:rowOff>
    </xdr:from>
    <xdr:ext cx="1095375" cy="2619375"/>
    <xdr:pic>
      <xdr:nvPicPr>
        <xdr:cNvPr id="0" name="image1.png" title="Image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15</xdr:col>
      <xdr:colOff>866775</xdr:colOff>
      <xdr:row>3</xdr:row>
      <xdr:rowOff>-9525</xdr:rowOff>
    </xdr:from>
    <xdr:ext cx="885825" cy="2162175"/>
    <xdr:pic>
      <xdr:nvPicPr>
        <xdr:cNvPr id="0" name="image5.png" title="Image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15</xdr:col>
      <xdr:colOff>552450</xdr:colOff>
      <xdr:row>16</xdr:row>
      <xdr:rowOff>190500</xdr:rowOff>
    </xdr:from>
    <xdr:ext cx="3286125" cy="1962150"/>
    <xdr:pic>
      <xdr:nvPicPr>
        <xdr:cNvPr id="0" name="image3.png" title="Image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hyperlink" Target="https://docs.google.com/document/d/1OL7Rs2mnMecrOnoa__QLPjad90fEMLSIRfk-j6M61AU/edit" TargetMode="External"/><Relationship Id="rId2" Type="http://schemas.openxmlformats.org/officeDocument/2006/relationships/hyperlink" Target="https://docs.google.com/document/d/1RSwoiFYdq6jX-9TxliYj7pZlZLKMvW_n2NhLGhYcWY0/edit?usp=share_link" TargetMode="External"/><Relationship Id="rId3" Type="http://schemas.openxmlformats.org/officeDocument/2006/relationships/hyperlink" Target="https://docs.google.com/spreadsheets/d/1pTBr9FQLSi68C6qow9eSKQpN4I1i9OjaUCjEJYRftEg/edit" TargetMode="External"/><Relationship Id="rId4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hyperlink" Target="https://docs.google.com/document/d/1E55si6rvgPw-f1OEUsT8WVmNb-_G_n2CD4mWhC2xOu4/edit?usp=sharing" TargetMode="External"/><Relationship Id="rId2" Type="http://schemas.openxmlformats.org/officeDocument/2006/relationships/hyperlink" Target="https://drive.google.com/file/d/17TlSOWdzRPtKdWoLopyINzvbePFsaKZN/view?usp=sharing" TargetMode="External"/><Relationship Id="rId3" Type="http://schemas.openxmlformats.org/officeDocument/2006/relationships/hyperlink" Target="https://docs.google.com/presentation/d/12rNmz3xgWTEbr82jBhEvW14CgFPdaUpG2jI2-KZV0Bk/edit" TargetMode="External"/><Relationship Id="rId4" Type="http://schemas.openxmlformats.org/officeDocument/2006/relationships/hyperlink" Target="https://drive.google.com/file/d/1myFg4sq5-sLfTGJbgFI5ROxrt7qhzm0N/view?usp=sharing" TargetMode="External"/><Relationship Id="rId5" Type="http://schemas.openxmlformats.org/officeDocument/2006/relationships/hyperlink" Target="https://drive.google.com/file/d/16x2PYGlWubav_-1DMkuF4uNVZfyQFJLM/view?usp=sharing" TargetMode="External"/><Relationship Id="rId6" Type="http://schemas.openxmlformats.org/officeDocument/2006/relationships/hyperlink" Target="https://drive.google.com/file/d/16x2PYGlWubav_-1DMkuF4uNVZfyQFJLM/view?usp=sharing" TargetMode="External"/><Relationship Id="rId7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hyperlink" Target="https://docs.google.com/document/d/1b6-yoZGMpfCn2Pqwq_ozrL0PH3CTzGHi9m31iKw_698/edit?usp=share_link" TargetMode="External"/><Relationship Id="rId2" Type="http://schemas.openxmlformats.org/officeDocument/2006/relationships/hyperlink" Target="https://docs.google.com/document/d/1j_zXa7fVLwe7KYr1vLy6agCFN6A38xQlOcA5lHSjjUI/edit?usp=sharing" TargetMode="External"/><Relationship Id="rId3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1" Type="http://schemas.openxmlformats.org/officeDocument/2006/relationships/hyperlink" Target="https://drive.google.com/file/d/1Nq0eA9qiYj4CVI4pcD4hq4dcOnx14WD1/view?usp=sharing" TargetMode="External"/><Relationship Id="rId10" Type="http://schemas.openxmlformats.org/officeDocument/2006/relationships/hyperlink" Target="https://drive.google.com/file/d/1KG5bwb3moVSf7IRTNkFC7JpafYkiOuOI/view?usp=sharing" TargetMode="External"/><Relationship Id="rId13" Type="http://schemas.openxmlformats.org/officeDocument/2006/relationships/hyperlink" Target="https://drive.google.com/file/d/1VrWLw-Q_3WiC3FjeSDl0jC45g5uPe6dr/view?usp=sharing" TargetMode="External"/><Relationship Id="rId12" Type="http://schemas.openxmlformats.org/officeDocument/2006/relationships/hyperlink" Target="https://drive.google.com/file/d/1VrWLw-Q_3WiC3FjeSDl0jC45g5uPe6dr/view?usp=sharing" TargetMode="External"/><Relationship Id="rId1" Type="http://schemas.openxmlformats.org/officeDocument/2006/relationships/hyperlink" Target="https://docs.google.com/document/d/12eK_7CIbauQi2jQHMDJ7MGHh0G5pknOFV5l6-0nQdYc/edit?usp=sharing" TargetMode="External"/><Relationship Id="rId2" Type="http://schemas.openxmlformats.org/officeDocument/2006/relationships/hyperlink" Target="https://drive.google.com/file/d/1sy028E24WYbWOl652lavATZRClu5AEBU/view?usp=sharing" TargetMode="External"/><Relationship Id="rId3" Type="http://schemas.openxmlformats.org/officeDocument/2006/relationships/hyperlink" Target="https://drive.google.com/file/d/1sy028E24WYbWOl652lavATZRClu5AEBU/view?usp=sharing" TargetMode="External"/><Relationship Id="rId4" Type="http://schemas.openxmlformats.org/officeDocument/2006/relationships/hyperlink" Target="https://docs.google.com/presentation/d/12rNmz3xgWTEbr82jBhEvW14CgFPdaUpG2jI2-KZV0Bk/edit?usp=sharing" TargetMode="External"/><Relationship Id="rId9" Type="http://schemas.openxmlformats.org/officeDocument/2006/relationships/hyperlink" Target="https://drive.google.com/file/d/1E_dwEz2ZWkm1zHulNUh5belvwp8gjdv0/view?usp=sharing" TargetMode="External"/><Relationship Id="rId15" Type="http://schemas.openxmlformats.org/officeDocument/2006/relationships/drawing" Target="../drawings/drawing5.xml"/><Relationship Id="rId14" Type="http://schemas.openxmlformats.org/officeDocument/2006/relationships/hyperlink" Target="https://docs.google.com/document/d/1z8rir5IvC18S16gvUGGF-g8btfcevflEW6GWtZmLd44/edit?usp=sharing" TargetMode="External"/><Relationship Id="rId5" Type="http://schemas.openxmlformats.org/officeDocument/2006/relationships/hyperlink" Target="https://docs.google.com/spreadsheets/d/1pTBr9FQLSi68C6qow9eSKQpN4I1i9OjaUCjEJYRftEg/edit" TargetMode="External"/><Relationship Id="rId6" Type="http://schemas.openxmlformats.org/officeDocument/2006/relationships/hyperlink" Target="https://drive.google.com/file/d/1KG5bwb3moVSf7IRTNkFC7JpafYkiOuOI/view?usp=sharing" TargetMode="External"/><Relationship Id="rId7" Type="http://schemas.openxmlformats.org/officeDocument/2006/relationships/hyperlink" Target="https://drive.google.com/file/d/1Nq0eA9qiYj4CVI4pcD4hq4dcOnx14WD1/view?usp=sharing" TargetMode="External"/><Relationship Id="rId8" Type="http://schemas.openxmlformats.org/officeDocument/2006/relationships/hyperlink" Target="https://drive.google.com/file/d/1chzr207pL6tDLOEy_auWG4SSoDD3PxxI/view?usp=sharing" TargetMode="Externa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hyperlink" Target="https://docs.google.com/document/d/166PKaywRxYMZ3LtjBzP64TYzuQteZ-mBsDUgiwOLKZM/edit?usp=sharing" TargetMode="External"/><Relationship Id="rId2" Type="http://schemas.openxmlformats.org/officeDocument/2006/relationships/hyperlink" Target="https://docs.google.com/spreadsheets/d/1jEVyyDNne5HNvGeaDMvnldBiksIk7hwzAunrMmOlRuY/edit?usp=sharing" TargetMode="External"/><Relationship Id="rId3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hyperlink" Target="https://docs.google.com/document/d/1OL7Rs2mnMecrOnoa__QLPjad90fEMLSIRfk-j6M61AU/edit" TargetMode="External"/><Relationship Id="rId2" Type="http://schemas.openxmlformats.org/officeDocument/2006/relationships/hyperlink" Target="https://docs.google.com/document/d/1RSwoiFYdq6jX-9TxliYj7pZlZLKMvW_n2NhLGhYcWY0/edit?usp=share_link" TargetMode="External"/><Relationship Id="rId3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4" max="4" width="37.63"/>
    <col customWidth="1" min="5" max="5" width="6.5"/>
  </cols>
  <sheetData>
    <row r="1">
      <c r="A1" s="1" t="s">
        <v>0</v>
      </c>
      <c r="B1" s="2"/>
      <c r="C1" s="2"/>
      <c r="D1" s="2"/>
    </row>
    <row r="2">
      <c r="A2" s="3" t="s">
        <v>1</v>
      </c>
    </row>
    <row r="3">
      <c r="A3" s="4"/>
    </row>
    <row r="4">
      <c r="A4" s="4" t="s">
        <v>2</v>
      </c>
    </row>
    <row r="6">
      <c r="D6" s="5" t="s">
        <v>3</v>
      </c>
    </row>
    <row r="7">
      <c r="A7" s="4" t="s">
        <v>4</v>
      </c>
      <c r="B7" s="4" t="s">
        <v>5</v>
      </c>
      <c r="D7" s="6" t="s">
        <v>6</v>
      </c>
      <c r="E7" s="4">
        <v>2.0</v>
      </c>
      <c r="F7" s="4" t="s">
        <v>7</v>
      </c>
    </row>
    <row r="8">
      <c r="A8" s="4" t="s">
        <v>8</v>
      </c>
      <c r="B8" s="4" t="s">
        <v>9</v>
      </c>
      <c r="D8" s="4" t="s">
        <v>10</v>
      </c>
      <c r="F8" s="4" t="s">
        <v>11</v>
      </c>
    </row>
    <row r="9">
      <c r="A9" s="4" t="s">
        <v>12</v>
      </c>
      <c r="B9" s="4" t="s">
        <v>13</v>
      </c>
      <c r="D9" s="4" t="s">
        <v>14</v>
      </c>
      <c r="F9" s="4" t="s">
        <v>11</v>
      </c>
    </row>
    <row r="10">
      <c r="A10" s="7" t="s">
        <v>15</v>
      </c>
      <c r="B10" s="8" t="s">
        <v>9</v>
      </c>
      <c r="C10" s="4">
        <v>6.1</v>
      </c>
      <c r="D10" s="4" t="s">
        <v>16</v>
      </c>
      <c r="E10" s="4">
        <f t="shared" ref="E10:E11" si="1">COUNTA(#REF!)</f>
        <v>1</v>
      </c>
      <c r="F10" s="4" t="s">
        <v>17</v>
      </c>
      <c r="G10" s="4" t="s">
        <v>18</v>
      </c>
    </row>
    <row r="11">
      <c r="A11" s="7" t="s">
        <v>19</v>
      </c>
      <c r="B11" s="4" t="s">
        <v>13</v>
      </c>
      <c r="C11" s="4">
        <v>6.2</v>
      </c>
      <c r="D11" s="4" t="s">
        <v>20</v>
      </c>
      <c r="E11" s="4">
        <f t="shared" si="1"/>
        <v>1</v>
      </c>
      <c r="F11" s="4" t="s">
        <v>17</v>
      </c>
      <c r="G11" s="8" t="s">
        <v>21</v>
      </c>
    </row>
    <row r="12">
      <c r="A12" s="4" t="s">
        <v>22</v>
      </c>
      <c r="B12" s="4" t="s">
        <v>5</v>
      </c>
      <c r="D12" s="6" t="s">
        <v>23</v>
      </c>
      <c r="E12" s="4">
        <v>0.0</v>
      </c>
      <c r="F12" s="4" t="s">
        <v>24</v>
      </c>
      <c r="G12" s="4" t="s">
        <v>25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>
      <pane ySplit="3.0" topLeftCell="A4" activePane="bottomLeft" state="frozen"/>
      <selection activeCell="B5" sqref="B5" pane="bottomLeft"/>
    </sheetView>
  </sheetViews>
  <sheetFormatPr customHeight="1" defaultColWidth="12.63" defaultRowHeight="15.75"/>
  <cols>
    <col customWidth="1" min="1" max="1" width="9.63"/>
    <col customWidth="1" min="3" max="4" width="9.88"/>
    <col customWidth="1" min="5" max="5" width="9.25"/>
    <col customWidth="1" min="6" max="6" width="10.5"/>
    <col customWidth="1" min="7" max="7" width="10.25"/>
    <col customWidth="1" min="8" max="8" width="12.63"/>
    <col customWidth="1" min="9" max="9" width="16.0"/>
    <col customWidth="1" min="11" max="11" width="7.75"/>
    <col customWidth="1" min="12" max="12" width="9.25"/>
    <col customWidth="1" min="13" max="13" width="9.13"/>
    <col customWidth="1" min="14" max="14" width="10.63"/>
  </cols>
  <sheetData>
    <row r="1">
      <c r="A1" s="9" t="s">
        <v>26</v>
      </c>
      <c r="B1" s="10" t="s">
        <v>27</v>
      </c>
      <c r="C1" s="10"/>
      <c r="D1" s="10"/>
      <c r="E1" s="11"/>
      <c r="F1" s="11"/>
      <c r="G1" s="12"/>
      <c r="H1" s="12"/>
      <c r="I1" s="12"/>
      <c r="J1" s="12"/>
      <c r="K1" s="13"/>
    </row>
    <row r="2">
      <c r="A2" s="14" t="s">
        <v>28</v>
      </c>
      <c r="B2" s="15" t="s">
        <v>29</v>
      </c>
      <c r="C2" s="16"/>
      <c r="D2" s="16"/>
      <c r="E2" s="16"/>
      <c r="F2" s="16"/>
      <c r="I2" s="17" t="s">
        <v>30</v>
      </c>
      <c r="J2" s="18"/>
      <c r="K2" s="19" t="s">
        <v>31</v>
      </c>
      <c r="L2" s="20"/>
      <c r="M2" s="20"/>
      <c r="N2" s="21"/>
    </row>
    <row r="3">
      <c r="A3" s="22" t="s">
        <v>32</v>
      </c>
      <c r="B3" s="23" t="s">
        <v>33</v>
      </c>
      <c r="C3" s="22" t="s">
        <v>34</v>
      </c>
      <c r="D3" s="22" t="s">
        <v>35</v>
      </c>
      <c r="E3" s="24" t="s">
        <v>36</v>
      </c>
      <c r="F3" s="24" t="s">
        <v>37</v>
      </c>
      <c r="G3" s="22" t="s">
        <v>38</v>
      </c>
      <c r="H3" s="22" t="s">
        <v>39</v>
      </c>
      <c r="I3" s="22" t="s">
        <v>40</v>
      </c>
      <c r="J3" s="25" t="s">
        <v>41</v>
      </c>
      <c r="K3" s="26" t="s">
        <v>42</v>
      </c>
      <c r="L3" s="26" t="s">
        <v>43</v>
      </c>
      <c r="M3" s="26" t="s">
        <v>44</v>
      </c>
      <c r="N3" s="26" t="s">
        <v>45</v>
      </c>
      <c r="O3" s="27" t="s">
        <v>46</v>
      </c>
    </row>
    <row r="4">
      <c r="A4" s="28" t="s">
        <v>47</v>
      </c>
      <c r="B4" s="29"/>
      <c r="C4" s="29"/>
      <c r="D4" s="29"/>
      <c r="E4" s="4">
        <v>232.0</v>
      </c>
      <c r="F4" s="4"/>
      <c r="G4" s="4" t="s">
        <v>48</v>
      </c>
      <c r="H4" s="30"/>
      <c r="I4" s="4" t="s">
        <v>49</v>
      </c>
      <c r="N4" s="31" t="s">
        <v>50</v>
      </c>
      <c r="O4" s="32"/>
    </row>
    <row r="5">
      <c r="B5" s="7" t="s">
        <v>51</v>
      </c>
      <c r="F5" s="4" t="s">
        <v>52</v>
      </c>
      <c r="H5" s="33"/>
      <c r="I5" s="34" t="s">
        <v>53</v>
      </c>
      <c r="O5" s="34" t="s">
        <v>54</v>
      </c>
    </row>
    <row r="6">
      <c r="B6" s="4"/>
      <c r="C6" s="4" t="s">
        <v>55</v>
      </c>
      <c r="D6" s="4"/>
      <c r="F6" s="35"/>
      <c r="G6" s="4"/>
      <c r="H6" s="30"/>
      <c r="I6" s="36" t="s">
        <v>56</v>
      </c>
      <c r="J6" s="4"/>
      <c r="O6" s="34" t="s">
        <v>57</v>
      </c>
    </row>
    <row r="7">
      <c r="B7" s="4"/>
      <c r="C7" s="4" t="s">
        <v>58</v>
      </c>
      <c r="D7" s="4"/>
      <c r="F7" s="35"/>
      <c r="G7" s="4"/>
      <c r="H7" s="30"/>
      <c r="I7" s="36" t="s">
        <v>56</v>
      </c>
      <c r="J7" s="4"/>
      <c r="O7" s="34" t="s">
        <v>57</v>
      </c>
    </row>
    <row r="8">
      <c r="B8" s="4"/>
      <c r="C8" s="4" t="s">
        <v>59</v>
      </c>
      <c r="D8" s="37"/>
      <c r="F8" s="35"/>
      <c r="G8" s="4"/>
      <c r="H8" s="30"/>
      <c r="I8" s="36" t="s">
        <v>56</v>
      </c>
      <c r="J8" s="4"/>
      <c r="O8" s="34" t="s">
        <v>57</v>
      </c>
    </row>
    <row r="9">
      <c r="B9" s="7" t="s">
        <v>60</v>
      </c>
      <c r="E9" s="38"/>
      <c r="F9" s="35" t="s">
        <v>61</v>
      </c>
      <c r="G9" s="4" t="s">
        <v>62</v>
      </c>
      <c r="H9" s="30"/>
      <c r="J9" s="4" t="s">
        <v>63</v>
      </c>
      <c r="O9" s="39" t="s">
        <v>64</v>
      </c>
    </row>
    <row r="10">
      <c r="B10" s="4"/>
      <c r="C10" s="4" t="s">
        <v>65</v>
      </c>
      <c r="D10" s="4"/>
      <c r="G10" s="4"/>
      <c r="H10" s="30"/>
      <c r="I10" s="36" t="s">
        <v>56</v>
      </c>
      <c r="J10" s="4"/>
      <c r="O10" s="34" t="s">
        <v>57</v>
      </c>
    </row>
    <row r="11">
      <c r="B11" s="4"/>
      <c r="C11" s="4" t="s">
        <v>66</v>
      </c>
      <c r="D11" s="4"/>
      <c r="G11" s="4"/>
      <c r="H11" s="30"/>
      <c r="I11" s="36" t="s">
        <v>56</v>
      </c>
      <c r="J11" s="4"/>
      <c r="O11" s="34" t="s">
        <v>57</v>
      </c>
    </row>
    <row r="12">
      <c r="B12" s="7" t="s">
        <v>67</v>
      </c>
      <c r="E12" s="38"/>
      <c r="G12" s="4" t="s">
        <v>68</v>
      </c>
      <c r="H12" s="30"/>
      <c r="J12" s="4" t="s">
        <v>69</v>
      </c>
      <c r="O12" s="40" t="s">
        <v>70</v>
      </c>
    </row>
    <row r="13">
      <c r="B13" s="4"/>
      <c r="C13" s="4" t="s">
        <v>71</v>
      </c>
      <c r="D13" s="4"/>
      <c r="G13" s="4"/>
      <c r="H13" s="30"/>
      <c r="I13" s="36" t="s">
        <v>56</v>
      </c>
      <c r="J13" s="4"/>
      <c r="O13" s="34" t="s">
        <v>57</v>
      </c>
    </row>
    <row r="14">
      <c r="B14" s="4"/>
      <c r="C14" s="4" t="s">
        <v>72</v>
      </c>
      <c r="D14" s="41"/>
      <c r="G14" s="4"/>
      <c r="H14" s="30"/>
      <c r="I14" s="36" t="s">
        <v>56</v>
      </c>
      <c r="J14" s="4"/>
      <c r="O14" s="34" t="s">
        <v>57</v>
      </c>
    </row>
    <row r="15">
      <c r="B15" s="4"/>
      <c r="C15" s="4" t="s">
        <v>73</v>
      </c>
      <c r="D15" s="4"/>
      <c r="G15" s="4"/>
      <c r="H15" s="30"/>
      <c r="I15" s="36" t="s">
        <v>56</v>
      </c>
      <c r="J15" s="4"/>
      <c r="O15" s="34" t="s">
        <v>57</v>
      </c>
    </row>
    <row r="16">
      <c r="B16" s="4"/>
      <c r="C16" s="4" t="s">
        <v>74</v>
      </c>
      <c r="D16" s="41"/>
      <c r="G16" s="4"/>
      <c r="H16" s="30"/>
      <c r="I16" s="36" t="s">
        <v>56</v>
      </c>
      <c r="J16" s="4"/>
      <c r="O16" s="34" t="s">
        <v>57</v>
      </c>
    </row>
    <row r="17">
      <c r="B17" s="7" t="s">
        <v>75</v>
      </c>
      <c r="E17" s="38"/>
      <c r="F17" s="34" t="s">
        <v>76</v>
      </c>
      <c r="G17" s="4" t="s">
        <v>77</v>
      </c>
      <c r="H17" s="30"/>
      <c r="J17" s="5" t="s">
        <v>78</v>
      </c>
      <c r="K17" s="38"/>
      <c r="L17" s="38"/>
      <c r="M17" s="38"/>
      <c r="N17" s="38"/>
      <c r="O17" s="34" t="s">
        <v>70</v>
      </c>
    </row>
    <row r="18">
      <c r="B18" s="4"/>
      <c r="C18" s="4" t="s">
        <v>79</v>
      </c>
      <c r="D18" s="37"/>
      <c r="E18" s="4"/>
      <c r="F18" s="4"/>
      <c r="G18" s="4"/>
      <c r="H18" s="30"/>
      <c r="I18" s="36" t="s">
        <v>56</v>
      </c>
      <c r="O18" s="34" t="s">
        <v>57</v>
      </c>
    </row>
    <row r="19">
      <c r="B19" s="4"/>
      <c r="C19" s="4" t="s">
        <v>80</v>
      </c>
      <c r="D19" s="4"/>
      <c r="E19" s="4"/>
      <c r="F19" s="4"/>
      <c r="G19" s="4"/>
      <c r="H19" s="30"/>
      <c r="I19" s="36" t="s">
        <v>56</v>
      </c>
      <c r="O19" s="34" t="s">
        <v>57</v>
      </c>
    </row>
    <row r="20">
      <c r="B20" s="7" t="s">
        <v>81</v>
      </c>
      <c r="E20" s="4" t="s">
        <v>82</v>
      </c>
      <c r="F20" s="34" t="s">
        <v>76</v>
      </c>
      <c r="G20" s="4" t="s">
        <v>83</v>
      </c>
      <c r="H20" s="30"/>
      <c r="O20" s="39" t="s">
        <v>84</v>
      </c>
    </row>
    <row r="21">
      <c r="B21" s="4"/>
      <c r="C21" s="4" t="s">
        <v>85</v>
      </c>
      <c r="D21" s="4"/>
      <c r="F21" s="35"/>
      <c r="G21" s="4"/>
      <c r="H21" s="30"/>
      <c r="I21" s="36" t="s">
        <v>56</v>
      </c>
      <c r="O21" s="34" t="s">
        <v>57</v>
      </c>
    </row>
    <row r="22">
      <c r="B22" s="4"/>
      <c r="C22" s="4" t="s">
        <v>86</v>
      </c>
      <c r="D22" s="37"/>
      <c r="F22" s="35"/>
      <c r="G22" s="4"/>
      <c r="H22" s="30"/>
      <c r="I22" s="36" t="s">
        <v>56</v>
      </c>
      <c r="O22" s="34" t="s">
        <v>57</v>
      </c>
    </row>
    <row r="23">
      <c r="B23" s="4"/>
      <c r="C23" s="4" t="s">
        <v>87</v>
      </c>
      <c r="D23" s="41"/>
      <c r="F23" s="35"/>
      <c r="G23" s="4"/>
      <c r="H23" s="30"/>
      <c r="I23" s="36" t="s">
        <v>56</v>
      </c>
      <c r="O23" s="34" t="s">
        <v>57</v>
      </c>
    </row>
    <row r="24">
      <c r="A24" s="42"/>
      <c r="B24" s="7" t="s">
        <v>88</v>
      </c>
      <c r="C24" s="42"/>
      <c r="D24" s="42"/>
      <c r="E24" s="38"/>
      <c r="F24" s="35" t="s">
        <v>89</v>
      </c>
      <c r="G24" s="43" t="s">
        <v>90</v>
      </c>
      <c r="H24" s="44"/>
      <c r="I24" s="45"/>
      <c r="J24" s="42"/>
      <c r="K24" s="42"/>
      <c r="O24" s="39" t="s">
        <v>84</v>
      </c>
    </row>
    <row r="25">
      <c r="B25" s="4"/>
      <c r="C25" s="4" t="s">
        <v>91</v>
      </c>
      <c r="D25" s="4"/>
      <c r="F25" s="35"/>
      <c r="G25" s="4"/>
      <c r="H25" s="30"/>
      <c r="I25" s="36" t="s">
        <v>56</v>
      </c>
      <c r="J25" s="4"/>
      <c r="O25" s="34" t="s">
        <v>57</v>
      </c>
    </row>
    <row r="26">
      <c r="B26" s="4"/>
      <c r="C26" s="4" t="s">
        <v>92</v>
      </c>
      <c r="D26" s="37"/>
      <c r="F26" s="35"/>
      <c r="G26" s="4"/>
      <c r="H26" s="30"/>
      <c r="I26" s="36" t="s">
        <v>56</v>
      </c>
      <c r="J26" s="4"/>
      <c r="O26" s="34" t="s">
        <v>57</v>
      </c>
    </row>
    <row r="27">
      <c r="A27" s="42"/>
      <c r="B27" s="7" t="s">
        <v>93</v>
      </c>
      <c r="C27" s="42"/>
      <c r="D27" s="42"/>
      <c r="E27" s="38"/>
      <c r="F27" s="35" t="s">
        <v>94</v>
      </c>
      <c r="G27" s="43" t="s">
        <v>95</v>
      </c>
      <c r="H27" s="44"/>
      <c r="I27" s="4" t="s">
        <v>96</v>
      </c>
      <c r="J27" s="43" t="s">
        <v>97</v>
      </c>
      <c r="K27" s="42"/>
      <c r="O27" s="39" t="s">
        <v>98</v>
      </c>
      <c r="P27" s="46"/>
    </row>
    <row r="28">
      <c r="B28" s="4"/>
      <c r="C28" s="47" t="s">
        <v>99</v>
      </c>
      <c r="D28" s="4"/>
      <c r="F28" s="35"/>
      <c r="G28" s="4"/>
      <c r="H28" s="30"/>
      <c r="I28" s="36" t="s">
        <v>56</v>
      </c>
      <c r="N28" s="47" t="s">
        <v>100</v>
      </c>
      <c r="O28" s="48" t="s">
        <v>101</v>
      </c>
    </row>
    <row r="29">
      <c r="B29" s="4"/>
      <c r="C29" s="4" t="s">
        <v>102</v>
      </c>
      <c r="D29" s="4"/>
      <c r="F29" s="35"/>
      <c r="G29" s="4"/>
      <c r="H29" s="30"/>
      <c r="I29" s="36" t="s">
        <v>103</v>
      </c>
      <c r="O29" s="48" t="s">
        <v>101</v>
      </c>
    </row>
    <row r="30">
      <c r="B30" s="4"/>
      <c r="C30" s="4" t="s">
        <v>104</v>
      </c>
      <c r="D30" s="4"/>
      <c r="F30" s="35"/>
      <c r="G30" s="4"/>
      <c r="H30" s="30"/>
      <c r="I30" s="36" t="s">
        <v>103</v>
      </c>
      <c r="O30" s="48" t="s">
        <v>105</v>
      </c>
    </row>
    <row r="31">
      <c r="B31" s="4"/>
      <c r="C31" s="4" t="s">
        <v>106</v>
      </c>
      <c r="D31" s="4"/>
      <c r="F31" s="35"/>
      <c r="G31" s="4"/>
      <c r="H31" s="30"/>
      <c r="I31" s="36" t="s">
        <v>56</v>
      </c>
      <c r="O31" s="48" t="s">
        <v>105</v>
      </c>
    </row>
    <row r="32">
      <c r="B32" s="4"/>
      <c r="C32" s="4" t="s">
        <v>107</v>
      </c>
      <c r="D32" s="4"/>
      <c r="F32" s="35"/>
      <c r="G32" s="4"/>
      <c r="H32" s="30"/>
      <c r="I32" s="36" t="s">
        <v>103</v>
      </c>
      <c r="O32" s="48" t="s">
        <v>105</v>
      </c>
    </row>
    <row r="33">
      <c r="B33" s="4"/>
      <c r="C33" s="4" t="s">
        <v>108</v>
      </c>
      <c r="D33" s="4"/>
      <c r="F33" s="35"/>
      <c r="G33" s="4"/>
      <c r="H33" s="30"/>
      <c r="I33" s="36" t="s">
        <v>103</v>
      </c>
      <c r="O33" s="48" t="s">
        <v>105</v>
      </c>
    </row>
    <row r="34">
      <c r="B34" s="7" t="s">
        <v>109</v>
      </c>
      <c r="C34" s="42"/>
      <c r="D34" s="42"/>
      <c r="E34" s="38"/>
      <c r="F34" s="35" t="s">
        <v>110</v>
      </c>
      <c r="G34" s="43" t="s">
        <v>111</v>
      </c>
      <c r="H34" s="44"/>
      <c r="I34" s="45"/>
      <c r="J34" s="42"/>
      <c r="K34" s="42"/>
      <c r="O34" s="40" t="s">
        <v>70</v>
      </c>
    </row>
    <row r="35">
      <c r="B35" s="4"/>
      <c r="C35" s="43" t="s">
        <v>112</v>
      </c>
      <c r="D35" s="43"/>
      <c r="F35" s="35"/>
      <c r="G35" s="43"/>
      <c r="H35" s="44"/>
      <c r="I35" s="45"/>
      <c r="J35" s="42"/>
      <c r="K35" s="42"/>
      <c r="O35" s="49" t="s">
        <v>105</v>
      </c>
    </row>
    <row r="36">
      <c r="B36" s="4"/>
      <c r="C36" s="43" t="s">
        <v>113</v>
      </c>
      <c r="D36" s="43"/>
      <c r="F36" s="35"/>
      <c r="G36" s="43"/>
      <c r="H36" s="44"/>
      <c r="I36" s="45" t="s">
        <v>114</v>
      </c>
      <c r="J36" s="42"/>
      <c r="K36" s="42"/>
      <c r="O36" s="49" t="s">
        <v>105</v>
      </c>
    </row>
    <row r="37">
      <c r="B37" s="7" t="s">
        <v>115</v>
      </c>
      <c r="E37" s="38"/>
      <c r="F37" s="35" t="s">
        <v>89</v>
      </c>
      <c r="G37" s="4" t="s">
        <v>116</v>
      </c>
      <c r="H37" s="30"/>
      <c r="J37" s="42"/>
      <c r="K37" s="42"/>
      <c r="O37" s="39" t="s">
        <v>84</v>
      </c>
    </row>
    <row r="38">
      <c r="B38" s="4"/>
      <c r="C38" s="50" t="s">
        <v>117</v>
      </c>
      <c r="D38" s="50"/>
      <c r="E38" s="51"/>
      <c r="F38" s="52"/>
      <c r="G38" s="50"/>
      <c r="H38" s="53"/>
      <c r="I38" s="51"/>
      <c r="J38" s="51"/>
      <c r="K38" s="51"/>
      <c r="L38" s="51"/>
      <c r="M38" s="51"/>
      <c r="N38" s="51"/>
      <c r="O38" s="54" t="s">
        <v>118</v>
      </c>
      <c r="P38" s="51"/>
    </row>
    <row r="39">
      <c r="B39" s="4"/>
      <c r="C39" s="4" t="s">
        <v>119</v>
      </c>
      <c r="D39" s="4"/>
      <c r="F39" s="35"/>
      <c r="G39" s="4"/>
      <c r="H39" s="30"/>
      <c r="I39" s="45" t="s">
        <v>120</v>
      </c>
      <c r="J39" s="42"/>
      <c r="K39" s="42"/>
      <c r="O39" s="49" t="s">
        <v>105</v>
      </c>
    </row>
    <row r="40">
      <c r="B40" s="4"/>
      <c r="C40" s="4" t="s">
        <v>121</v>
      </c>
      <c r="D40" s="4"/>
      <c r="F40" s="35"/>
      <c r="G40" s="4"/>
      <c r="H40" s="30"/>
      <c r="J40" s="42"/>
      <c r="K40" s="42"/>
      <c r="O40" s="49" t="s">
        <v>105</v>
      </c>
    </row>
    <row r="41">
      <c r="B41" s="50" t="s">
        <v>122</v>
      </c>
      <c r="C41" s="51"/>
      <c r="D41" s="51"/>
      <c r="E41" s="51"/>
      <c r="F41" s="51"/>
      <c r="G41" s="50" t="s">
        <v>123</v>
      </c>
      <c r="H41" s="53"/>
      <c r="I41" s="50" t="s">
        <v>124</v>
      </c>
      <c r="J41" s="50" t="s">
        <v>97</v>
      </c>
      <c r="K41" s="51"/>
      <c r="L41" s="51"/>
      <c r="M41" s="51"/>
      <c r="N41" s="50" t="s">
        <v>125</v>
      </c>
      <c r="O41" s="51"/>
    </row>
    <row r="42">
      <c r="B42" s="7" t="s">
        <v>126</v>
      </c>
      <c r="E42" s="38"/>
      <c r="F42" s="35" t="s">
        <v>127</v>
      </c>
      <c r="G42" s="4" t="s">
        <v>128</v>
      </c>
      <c r="H42" s="30"/>
      <c r="O42" s="7" t="s">
        <v>129</v>
      </c>
    </row>
    <row r="43">
      <c r="B43" s="4"/>
      <c r="C43" s="4" t="s">
        <v>130</v>
      </c>
      <c r="D43" s="4"/>
      <c r="F43" s="35"/>
      <c r="G43" s="4"/>
      <c r="H43" s="30"/>
      <c r="I43" s="36" t="s">
        <v>103</v>
      </c>
      <c r="O43" s="49" t="s">
        <v>105</v>
      </c>
    </row>
    <row r="44">
      <c r="B44" s="4"/>
      <c r="C44" s="4" t="s">
        <v>131</v>
      </c>
      <c r="D44" s="4"/>
      <c r="F44" s="35"/>
      <c r="G44" s="4"/>
      <c r="H44" s="30"/>
      <c r="I44" s="36" t="s">
        <v>103</v>
      </c>
      <c r="O44" s="49" t="s">
        <v>105</v>
      </c>
    </row>
    <row r="45">
      <c r="B45" s="4"/>
      <c r="C45" s="47" t="s">
        <v>132</v>
      </c>
      <c r="D45" s="4"/>
      <c r="F45" s="35"/>
      <c r="G45" s="4"/>
      <c r="H45" s="30"/>
      <c r="I45" s="36" t="s">
        <v>56</v>
      </c>
      <c r="N45" s="47" t="s">
        <v>100</v>
      </c>
      <c r="O45" s="49" t="s">
        <v>105</v>
      </c>
    </row>
    <row r="46">
      <c r="B46" s="7" t="s">
        <v>133</v>
      </c>
      <c r="E46" s="38"/>
      <c r="G46" s="4" t="s">
        <v>134</v>
      </c>
      <c r="H46" s="30"/>
      <c r="O46" s="7" t="s">
        <v>129</v>
      </c>
    </row>
    <row r="47">
      <c r="B47" s="4" t="s">
        <v>135</v>
      </c>
      <c r="G47" s="4"/>
      <c r="H47" s="30"/>
      <c r="O47" s="4"/>
    </row>
    <row r="48">
      <c r="B48" s="4" t="s">
        <v>136</v>
      </c>
      <c r="G48" s="4"/>
      <c r="H48" s="30"/>
      <c r="N48" s="47" t="s">
        <v>100</v>
      </c>
      <c r="O48" s="4"/>
    </row>
    <row r="49">
      <c r="B49" s="4" t="s">
        <v>137</v>
      </c>
      <c r="G49" s="4"/>
      <c r="H49" s="30"/>
      <c r="O49" s="4"/>
    </row>
    <row r="50">
      <c r="B50" s="4" t="s">
        <v>138</v>
      </c>
      <c r="G50" s="4"/>
      <c r="H50" s="30"/>
      <c r="O50" s="4"/>
    </row>
    <row r="51">
      <c r="B51" s="4" t="s">
        <v>139</v>
      </c>
      <c r="G51" s="4"/>
      <c r="H51" s="30"/>
      <c r="O51" s="4"/>
    </row>
    <row r="52">
      <c r="B52" s="4" t="s">
        <v>140</v>
      </c>
      <c r="G52" s="4"/>
      <c r="H52" s="30"/>
      <c r="N52" s="47" t="s">
        <v>100</v>
      </c>
      <c r="O52" s="4"/>
    </row>
    <row r="53">
      <c r="B53" s="4" t="s">
        <v>141</v>
      </c>
      <c r="G53" s="4"/>
      <c r="H53" s="30"/>
      <c r="O53" s="4"/>
    </row>
    <row r="54">
      <c r="A54" s="55"/>
      <c r="B54" s="56" t="s">
        <v>142</v>
      </c>
      <c r="C54" s="57"/>
      <c r="D54" s="55"/>
      <c r="E54" s="55"/>
      <c r="F54" s="55"/>
      <c r="G54" s="56"/>
      <c r="H54" s="58"/>
      <c r="I54" s="55"/>
      <c r="J54" s="55"/>
      <c r="K54" s="55"/>
      <c r="L54" s="55"/>
      <c r="M54" s="55"/>
      <c r="N54" s="59" t="s">
        <v>100</v>
      </c>
      <c r="O54" s="56"/>
      <c r="P54" s="55"/>
      <c r="Q54" s="55"/>
      <c r="R54" s="55"/>
      <c r="S54" s="55"/>
      <c r="T54" s="55"/>
      <c r="U54" s="55"/>
      <c r="V54" s="55"/>
    </row>
    <row r="55">
      <c r="B55" s="4" t="s">
        <v>143</v>
      </c>
      <c r="C55" s="60"/>
      <c r="G55" s="4"/>
      <c r="H55" s="30"/>
      <c r="N55" s="47" t="s">
        <v>100</v>
      </c>
      <c r="O55" s="4"/>
    </row>
    <row r="56">
      <c r="B56" s="4" t="s">
        <v>144</v>
      </c>
      <c r="C56" s="61"/>
      <c r="G56" s="4"/>
      <c r="H56" s="30"/>
      <c r="N56" s="47" t="s">
        <v>100</v>
      </c>
      <c r="O56" s="4"/>
    </row>
    <row r="57">
      <c r="B57" s="4" t="s">
        <v>145</v>
      </c>
      <c r="C57" s="60"/>
      <c r="G57" s="4"/>
      <c r="H57" s="30"/>
      <c r="N57" s="47" t="s">
        <v>100</v>
      </c>
      <c r="O57" s="4"/>
    </row>
    <row r="58">
      <c r="A58" s="62"/>
      <c r="B58" s="62"/>
      <c r="C58" s="62"/>
      <c r="D58" s="62"/>
      <c r="E58" s="62"/>
      <c r="F58" s="62"/>
      <c r="G58" s="62"/>
      <c r="H58" s="63"/>
      <c r="I58" s="62"/>
      <c r="J58" s="62"/>
      <c r="K58" s="62"/>
      <c r="L58" s="62"/>
      <c r="M58" s="62"/>
      <c r="N58" s="62"/>
    </row>
    <row r="59">
      <c r="A59" s="64" t="s">
        <v>146</v>
      </c>
      <c r="B59" s="65"/>
      <c r="C59" s="65"/>
      <c r="D59" s="65"/>
      <c r="E59" s="66">
        <v>30.0</v>
      </c>
      <c r="F59" s="66"/>
      <c r="G59" s="67"/>
      <c r="H59" s="68"/>
      <c r="I59" s="66" t="s">
        <v>49</v>
      </c>
      <c r="J59" s="67"/>
      <c r="K59" s="67"/>
      <c r="L59" s="67"/>
      <c r="M59" s="67"/>
      <c r="N59" s="69" t="s">
        <v>147</v>
      </c>
      <c r="O59" s="67"/>
      <c r="P59" s="67"/>
    </row>
    <row r="60">
      <c r="B60" s="7" t="s">
        <v>148</v>
      </c>
      <c r="H60" s="33"/>
      <c r="J60" s="4" t="s">
        <v>149</v>
      </c>
    </row>
    <row r="61">
      <c r="B61" s="70" t="s">
        <v>150</v>
      </c>
      <c r="E61" s="4" t="s">
        <v>151</v>
      </c>
      <c r="H61" s="33"/>
      <c r="I61" s="4" t="s">
        <v>152</v>
      </c>
      <c r="J61" s="4"/>
    </row>
    <row r="62">
      <c r="B62" s="50" t="s">
        <v>153</v>
      </c>
      <c r="C62" s="46"/>
      <c r="D62" s="46"/>
      <c r="E62" s="46"/>
      <c r="F62" s="46"/>
      <c r="G62" s="46"/>
      <c r="H62" s="71"/>
      <c r="I62" s="46"/>
      <c r="J62" s="46"/>
      <c r="K62" s="46"/>
      <c r="L62" s="46"/>
      <c r="M62" s="46"/>
      <c r="N62" s="46"/>
      <c r="O62" s="46"/>
    </row>
    <row r="63">
      <c r="B63" s="7" t="s">
        <v>154</v>
      </c>
      <c r="E63" s="38"/>
      <c r="G63" s="4" t="s">
        <v>155</v>
      </c>
      <c r="H63" s="30"/>
      <c r="I63" s="66" t="s">
        <v>156</v>
      </c>
      <c r="J63" s="4" t="s">
        <v>149</v>
      </c>
      <c r="O63" s="7" t="s">
        <v>157</v>
      </c>
    </row>
    <row r="64">
      <c r="B64" s="70" t="s">
        <v>158</v>
      </c>
      <c r="F64" s="34" t="s">
        <v>159</v>
      </c>
      <c r="G64" s="4"/>
      <c r="H64" s="30"/>
      <c r="I64" s="66"/>
      <c r="J64" s="4"/>
      <c r="O64" s="4"/>
    </row>
    <row r="65">
      <c r="B65" s="72" t="s">
        <v>160</v>
      </c>
      <c r="C65" s="67"/>
      <c r="D65" s="67"/>
      <c r="E65" s="66">
        <v>28.0</v>
      </c>
      <c r="F65" s="73" t="s">
        <v>161</v>
      </c>
      <c r="G65" s="66" t="s">
        <v>162</v>
      </c>
      <c r="H65" s="74"/>
      <c r="I65" s="75" t="s">
        <v>163</v>
      </c>
      <c r="J65" s="66" t="s">
        <v>149</v>
      </c>
      <c r="K65" s="67"/>
      <c r="L65" s="67"/>
      <c r="M65" s="67"/>
      <c r="N65" s="76" t="s">
        <v>164</v>
      </c>
      <c r="O65" s="66" t="s">
        <v>165</v>
      </c>
      <c r="P65" s="67"/>
    </row>
    <row r="66">
      <c r="B66" s="70" t="s">
        <v>166</v>
      </c>
      <c r="E66" s="4">
        <v>11.0</v>
      </c>
      <c r="F66" s="4"/>
      <c r="H66" s="30" t="s">
        <v>167</v>
      </c>
      <c r="I66" s="4" t="s">
        <v>168</v>
      </c>
      <c r="J66" s="4"/>
      <c r="O66" s="7" t="s">
        <v>169</v>
      </c>
    </row>
    <row r="67">
      <c r="B67" s="4"/>
      <c r="G67" s="4"/>
      <c r="H67" s="77"/>
      <c r="I67" s="4"/>
      <c r="J67" s="4"/>
      <c r="O67" s="4"/>
    </row>
    <row r="68">
      <c r="B68" s="72" t="s">
        <v>170</v>
      </c>
      <c r="C68" s="67"/>
      <c r="D68" s="67"/>
      <c r="E68" s="78"/>
      <c r="F68" s="67"/>
      <c r="G68" s="66" t="s">
        <v>171</v>
      </c>
      <c r="H68" s="79"/>
      <c r="I68" s="66" t="s">
        <v>156</v>
      </c>
      <c r="J68" s="66" t="s">
        <v>149</v>
      </c>
      <c r="K68" s="67"/>
      <c r="L68" s="67"/>
      <c r="M68" s="67"/>
      <c r="N68" s="67"/>
      <c r="O68" s="66" t="s">
        <v>172</v>
      </c>
      <c r="P68" s="67"/>
    </row>
    <row r="69">
      <c r="B69" s="80" t="s">
        <v>173</v>
      </c>
      <c r="C69" s="51"/>
      <c r="D69" s="51"/>
      <c r="E69" s="51"/>
      <c r="F69" s="51"/>
      <c r="G69" s="51"/>
      <c r="H69" s="81"/>
      <c r="I69" s="50"/>
      <c r="J69" s="50" t="s">
        <v>174</v>
      </c>
      <c r="K69" s="51"/>
      <c r="L69" s="51"/>
      <c r="M69" s="51"/>
      <c r="N69" s="51"/>
      <c r="O69" s="50" t="s">
        <v>175</v>
      </c>
    </row>
    <row r="70">
      <c r="B70" s="50" t="s">
        <v>176</v>
      </c>
      <c r="C70" s="46"/>
      <c r="D70" s="46"/>
      <c r="E70" s="46"/>
      <c r="F70" s="46"/>
      <c r="G70" s="46"/>
      <c r="H70" s="82"/>
      <c r="I70" s="46"/>
      <c r="J70" s="46"/>
      <c r="K70" s="46"/>
      <c r="L70" s="46"/>
      <c r="M70" s="46"/>
      <c r="N70" s="46"/>
      <c r="O70" s="46"/>
    </row>
    <row r="71">
      <c r="B71" s="7" t="s">
        <v>177</v>
      </c>
      <c r="E71" s="38"/>
      <c r="G71" s="4" t="s">
        <v>178</v>
      </c>
      <c r="H71" s="77"/>
      <c r="I71" s="34" t="s">
        <v>179</v>
      </c>
      <c r="J71" s="4" t="s">
        <v>149</v>
      </c>
      <c r="O71" s="7" t="s">
        <v>180</v>
      </c>
      <c r="P71" s="46"/>
    </row>
    <row r="72">
      <c r="B72" s="7" t="s">
        <v>181</v>
      </c>
      <c r="E72" s="38"/>
      <c r="G72" s="4" t="s">
        <v>182</v>
      </c>
      <c r="H72" s="77"/>
      <c r="J72" s="4" t="s">
        <v>149</v>
      </c>
      <c r="O72" s="7" t="s">
        <v>183</v>
      </c>
      <c r="P72" s="46"/>
    </row>
    <row r="73">
      <c r="B73" s="7" t="s">
        <v>184</v>
      </c>
      <c r="E73" s="38"/>
      <c r="G73" s="4" t="s">
        <v>185</v>
      </c>
      <c r="H73" s="77"/>
      <c r="I73" s="34" t="s">
        <v>186</v>
      </c>
      <c r="J73" s="4" t="s">
        <v>149</v>
      </c>
      <c r="O73" s="7" t="s">
        <v>180</v>
      </c>
      <c r="P73" s="46"/>
    </row>
    <row r="74">
      <c r="B74" s="83"/>
      <c r="C74" s="83" t="s">
        <v>187</v>
      </c>
      <c r="D74" s="83"/>
      <c r="E74" s="83"/>
      <c r="F74" s="84"/>
      <c r="G74" s="83"/>
      <c r="H74" s="85"/>
      <c r="I74" s="86"/>
      <c r="J74" s="83"/>
      <c r="K74" s="86"/>
      <c r="L74" s="86"/>
      <c r="M74" s="86"/>
      <c r="N74" s="83"/>
      <c r="O74" s="83"/>
      <c r="P74" s="86"/>
    </row>
    <row r="75">
      <c r="B75" s="72" t="s">
        <v>188</v>
      </c>
      <c r="C75" s="67"/>
      <c r="D75" s="67"/>
      <c r="E75" s="66">
        <v>35.0</v>
      </c>
      <c r="F75" s="87" t="s">
        <v>189</v>
      </c>
      <c r="G75" s="66" t="s">
        <v>190</v>
      </c>
      <c r="H75" s="88" t="s">
        <v>191</v>
      </c>
      <c r="I75" s="67"/>
      <c r="J75" s="66" t="s">
        <v>192</v>
      </c>
      <c r="K75" s="67"/>
      <c r="L75" s="67"/>
      <c r="M75" s="67"/>
      <c r="N75" s="66" t="s">
        <v>193</v>
      </c>
      <c r="O75" s="72" t="s">
        <v>194</v>
      </c>
    </row>
    <row r="76">
      <c r="B76" s="70" t="s">
        <v>195</v>
      </c>
      <c r="F76" s="40" t="s">
        <v>196</v>
      </c>
      <c r="G76" s="4"/>
      <c r="H76" s="89" t="s">
        <v>197</v>
      </c>
      <c r="J76" s="4" t="s">
        <v>198</v>
      </c>
      <c r="N76" s="4"/>
      <c r="O76" s="7" t="s">
        <v>199</v>
      </c>
    </row>
    <row r="77">
      <c r="B77" s="72" t="s">
        <v>200</v>
      </c>
      <c r="C77" s="90"/>
      <c r="D77" s="90"/>
      <c r="E77" s="72">
        <v>13.0</v>
      </c>
      <c r="F77" s="91"/>
      <c r="G77" s="90"/>
      <c r="H77" s="92"/>
      <c r="I77" s="90"/>
      <c r="J77" s="72" t="s">
        <v>192</v>
      </c>
      <c r="K77" s="90"/>
      <c r="L77" s="90"/>
      <c r="M77" s="90"/>
      <c r="N77" s="72" t="s">
        <v>201</v>
      </c>
      <c r="O77" s="93" t="s">
        <v>202</v>
      </c>
    </row>
    <row r="78">
      <c r="B78" s="70" t="s">
        <v>203</v>
      </c>
      <c r="E78" s="4">
        <v>140.0</v>
      </c>
      <c r="F78" s="34"/>
      <c r="H78" s="89" t="s">
        <v>204</v>
      </c>
      <c r="J78" s="4"/>
      <c r="N78" s="4"/>
      <c r="O78" s="94" t="s">
        <v>205</v>
      </c>
    </row>
    <row r="79">
      <c r="B79" s="72" t="s">
        <v>206</v>
      </c>
      <c r="C79" s="67"/>
      <c r="D79" s="67"/>
      <c r="E79" s="66">
        <v>38.0</v>
      </c>
      <c r="F79" s="87"/>
      <c r="G79" s="66" t="s">
        <v>207</v>
      </c>
      <c r="H79" s="79"/>
      <c r="I79" s="67"/>
      <c r="J79" s="66" t="s">
        <v>192</v>
      </c>
      <c r="K79" s="67"/>
      <c r="L79" s="67"/>
      <c r="M79" s="67"/>
      <c r="N79" s="95" t="s">
        <v>201</v>
      </c>
      <c r="O79" s="96"/>
    </row>
    <row r="80">
      <c r="B80" s="70" t="s">
        <v>208</v>
      </c>
      <c r="C80" s="46"/>
      <c r="D80" s="46"/>
      <c r="E80" s="97">
        <v>38.0</v>
      </c>
      <c r="F80" s="98" t="s">
        <v>209</v>
      </c>
      <c r="G80" s="46"/>
      <c r="H80" s="82"/>
      <c r="I80" s="46"/>
      <c r="J80" s="7"/>
      <c r="K80" s="46"/>
      <c r="L80" s="46"/>
      <c r="M80" s="46"/>
      <c r="N80" s="46"/>
      <c r="O80" s="93" t="s">
        <v>202</v>
      </c>
    </row>
    <row r="81">
      <c r="B81" s="99" t="s">
        <v>210</v>
      </c>
      <c r="E81" s="4">
        <v>34.0</v>
      </c>
      <c r="F81" s="34"/>
      <c r="H81" s="89" t="s">
        <v>211</v>
      </c>
      <c r="J81" s="4"/>
      <c r="N81" s="29"/>
      <c r="O81" s="94" t="s">
        <v>212</v>
      </c>
    </row>
    <row r="82">
      <c r="B82" s="99" t="s">
        <v>210</v>
      </c>
      <c r="E82" s="4">
        <v>170.0</v>
      </c>
      <c r="F82" s="34"/>
      <c r="H82" s="89"/>
      <c r="J82" s="4"/>
      <c r="N82" s="29"/>
      <c r="O82" s="94" t="s">
        <v>213</v>
      </c>
    </row>
    <row r="83">
      <c r="B83" s="80" t="s">
        <v>210</v>
      </c>
      <c r="C83" s="51"/>
      <c r="D83" s="51"/>
      <c r="E83" s="51"/>
      <c r="F83" s="100"/>
      <c r="G83" s="51"/>
      <c r="H83" s="81"/>
      <c r="I83" s="51"/>
      <c r="J83" s="50"/>
      <c r="K83" s="51"/>
      <c r="L83" s="51"/>
      <c r="M83" s="51"/>
      <c r="N83" s="51"/>
      <c r="O83" s="94" t="s">
        <v>214</v>
      </c>
    </row>
    <row r="84">
      <c r="B84" s="80" t="s">
        <v>210</v>
      </c>
      <c r="C84" s="51"/>
      <c r="D84" s="51"/>
      <c r="E84" s="51"/>
      <c r="F84" s="100"/>
      <c r="G84" s="51"/>
      <c r="H84" s="81"/>
      <c r="I84" s="51"/>
      <c r="J84" s="50"/>
      <c r="K84" s="51"/>
      <c r="L84" s="51"/>
      <c r="M84" s="51"/>
      <c r="N84" s="51"/>
      <c r="O84" s="94" t="s">
        <v>215</v>
      </c>
    </row>
    <row r="85">
      <c r="B85" s="101" t="s">
        <v>210</v>
      </c>
      <c r="C85" s="51"/>
      <c r="D85" s="51"/>
      <c r="E85" s="51"/>
      <c r="F85" s="100"/>
      <c r="G85" s="51"/>
      <c r="H85" s="81"/>
      <c r="I85" s="51"/>
      <c r="J85" s="50"/>
      <c r="K85" s="51"/>
      <c r="L85" s="51"/>
      <c r="M85" s="51"/>
      <c r="N85" s="51"/>
      <c r="O85" s="94" t="s">
        <v>215</v>
      </c>
    </row>
    <row r="86">
      <c r="B86" s="72" t="s">
        <v>216</v>
      </c>
      <c r="C86" s="67"/>
      <c r="D86" s="67"/>
      <c r="E86" s="78"/>
      <c r="F86" s="87" t="s">
        <v>217</v>
      </c>
      <c r="G86" s="66" t="s">
        <v>218</v>
      </c>
      <c r="H86" s="79"/>
      <c r="I86" s="67"/>
      <c r="J86" s="66" t="s">
        <v>192</v>
      </c>
      <c r="K86" s="67"/>
      <c r="L86" s="67"/>
      <c r="M86" s="67"/>
      <c r="N86" s="67"/>
      <c r="O86" s="102" t="s">
        <v>219</v>
      </c>
    </row>
    <row r="87">
      <c r="B87" s="70" t="s">
        <v>220</v>
      </c>
      <c r="E87" s="38"/>
      <c r="F87" s="34" t="s">
        <v>221</v>
      </c>
      <c r="G87" s="4" t="s">
        <v>222</v>
      </c>
      <c r="H87" s="89" t="s">
        <v>223</v>
      </c>
      <c r="J87" s="4" t="s">
        <v>224</v>
      </c>
      <c r="O87" s="94" t="s">
        <v>205</v>
      </c>
      <c r="R87" s="103" t="s">
        <v>225</v>
      </c>
      <c r="S87" s="2"/>
      <c r="T87" s="104" t="s">
        <v>226</v>
      </c>
    </row>
    <row r="88">
      <c r="B88" s="72" t="s">
        <v>227</v>
      </c>
      <c r="C88" s="67"/>
      <c r="D88" s="67"/>
      <c r="E88" s="66">
        <v>30.0</v>
      </c>
      <c r="F88" s="87"/>
      <c r="G88" s="66" t="s">
        <v>228</v>
      </c>
      <c r="H88" s="105" t="s">
        <v>229</v>
      </c>
      <c r="I88" s="67"/>
      <c r="J88" s="66" t="s">
        <v>192</v>
      </c>
      <c r="K88" s="67"/>
      <c r="L88" s="67"/>
      <c r="M88" s="67"/>
      <c r="N88" s="95" t="s">
        <v>230</v>
      </c>
      <c r="O88" s="102" t="s">
        <v>231</v>
      </c>
    </row>
    <row r="89">
      <c r="B89" s="70" t="s">
        <v>232</v>
      </c>
      <c r="E89" s="4">
        <v>32.0</v>
      </c>
      <c r="F89" s="34" t="s">
        <v>233</v>
      </c>
      <c r="G89" s="4"/>
      <c r="H89" s="105" t="s">
        <v>234</v>
      </c>
      <c r="J89" s="4"/>
      <c r="N89" s="4"/>
      <c r="O89" s="94" t="s">
        <v>205</v>
      </c>
    </row>
    <row r="90">
      <c r="B90" s="72" t="s">
        <v>235</v>
      </c>
      <c r="C90" s="67"/>
      <c r="D90" s="67"/>
      <c r="E90" s="66">
        <v>37.0</v>
      </c>
      <c r="F90" s="87"/>
      <c r="G90" s="66" t="s">
        <v>236</v>
      </c>
      <c r="H90" s="79"/>
      <c r="I90" s="67"/>
      <c r="J90" s="66" t="s">
        <v>192</v>
      </c>
      <c r="K90" s="67"/>
      <c r="L90" s="67"/>
      <c r="M90" s="67"/>
      <c r="N90" s="72" t="s">
        <v>201</v>
      </c>
      <c r="O90" s="93" t="s">
        <v>202</v>
      </c>
    </row>
    <row r="91">
      <c r="B91" s="70" t="s">
        <v>237</v>
      </c>
      <c r="E91" s="4"/>
      <c r="F91" s="34" t="s">
        <v>238</v>
      </c>
      <c r="G91" s="4"/>
      <c r="H91" s="30" t="s">
        <v>239</v>
      </c>
      <c r="J91" s="4"/>
      <c r="N91" s="7"/>
      <c r="O91" s="93" t="s">
        <v>202</v>
      </c>
    </row>
    <row r="92">
      <c r="B92" s="4"/>
      <c r="E92" s="4"/>
      <c r="F92" s="34"/>
      <c r="G92" s="4"/>
      <c r="H92" s="30"/>
      <c r="J92" s="4"/>
      <c r="N92" s="4"/>
      <c r="O92" s="106"/>
    </row>
    <row r="93">
      <c r="B93" s="66" t="s">
        <v>240</v>
      </c>
      <c r="C93" s="67"/>
      <c r="D93" s="67"/>
      <c r="E93" s="107">
        <v>20.0</v>
      </c>
      <c r="F93" s="87" t="s">
        <v>241</v>
      </c>
      <c r="G93" s="66" t="s">
        <v>242</v>
      </c>
      <c r="H93" s="74"/>
      <c r="I93" s="67"/>
      <c r="J93" s="66" t="s">
        <v>192</v>
      </c>
      <c r="K93" s="67"/>
      <c r="L93" s="67"/>
      <c r="M93" s="67"/>
      <c r="N93" s="107" t="s">
        <v>243</v>
      </c>
      <c r="O93" s="102" t="s">
        <v>219</v>
      </c>
    </row>
    <row r="94">
      <c r="B94" s="108" t="s">
        <v>244</v>
      </c>
      <c r="E94" s="109">
        <v>700.0</v>
      </c>
      <c r="F94" s="34"/>
      <c r="H94" s="30" t="s">
        <v>245</v>
      </c>
      <c r="N94" s="110"/>
      <c r="O94" s="4"/>
    </row>
    <row r="95">
      <c r="B95" s="111" t="s">
        <v>246</v>
      </c>
      <c r="E95" s="112" t="s">
        <v>247</v>
      </c>
      <c r="F95" s="34"/>
      <c r="G95" s="113"/>
      <c r="H95" s="30" t="s">
        <v>248</v>
      </c>
      <c r="N95" s="110"/>
      <c r="O95" s="8" t="s">
        <v>249</v>
      </c>
    </row>
    <row r="96">
      <c r="B96" s="70" t="s">
        <v>246</v>
      </c>
      <c r="E96" s="109"/>
      <c r="F96" s="35" t="s">
        <v>250</v>
      </c>
      <c r="G96" s="4" t="s">
        <v>251</v>
      </c>
      <c r="H96" s="114" t="s">
        <v>252</v>
      </c>
      <c r="N96" s="109" t="s">
        <v>253</v>
      </c>
      <c r="O96" s="94" t="s">
        <v>254</v>
      </c>
    </row>
    <row r="97">
      <c r="B97" s="111"/>
      <c r="C97" s="4" t="s">
        <v>255</v>
      </c>
      <c r="D97" s="4"/>
      <c r="E97" s="115" t="s">
        <v>256</v>
      </c>
      <c r="F97" s="34"/>
      <c r="G97" s="35" t="s">
        <v>257</v>
      </c>
      <c r="H97" s="30"/>
      <c r="I97" s="4" t="s">
        <v>258</v>
      </c>
      <c r="K97" s="109" t="s">
        <v>259</v>
      </c>
      <c r="L97" s="6" t="s">
        <v>260</v>
      </c>
      <c r="M97" s="109" t="s">
        <v>259</v>
      </c>
      <c r="N97" s="6" t="s">
        <v>261</v>
      </c>
      <c r="O97" s="8" t="s">
        <v>262</v>
      </c>
    </row>
    <row r="98">
      <c r="B98" s="111"/>
      <c r="C98" s="4" t="s">
        <v>263</v>
      </c>
      <c r="E98" s="115"/>
      <c r="F98" s="34"/>
      <c r="G98" s="113"/>
      <c r="H98" s="30"/>
      <c r="I98" s="4"/>
      <c r="K98" s="109"/>
      <c r="L98" s="6"/>
      <c r="M98" s="109"/>
      <c r="N98" s="6"/>
      <c r="O98" s="8"/>
    </row>
    <row r="99">
      <c r="B99" s="111"/>
      <c r="C99" s="4"/>
      <c r="D99" s="4"/>
      <c r="E99" s="115"/>
      <c r="F99" s="34"/>
      <c r="G99" s="113"/>
      <c r="H99" s="30"/>
      <c r="I99" s="4"/>
      <c r="K99" s="109"/>
      <c r="L99" s="6"/>
      <c r="M99" s="109"/>
      <c r="N99" s="6"/>
      <c r="O99" s="8"/>
    </row>
    <row r="100">
      <c r="B100" s="111"/>
      <c r="C100" s="4"/>
      <c r="D100" s="4"/>
      <c r="E100" s="115"/>
      <c r="F100" s="34"/>
      <c r="G100" s="113"/>
      <c r="H100" s="30"/>
      <c r="I100" s="4"/>
      <c r="K100" s="109"/>
      <c r="L100" s="6"/>
      <c r="M100" s="109"/>
      <c r="N100" s="6"/>
      <c r="O100" s="8"/>
    </row>
    <row r="101">
      <c r="B101" s="111"/>
      <c r="C101" s="7" t="s">
        <v>264</v>
      </c>
      <c r="D101" s="7"/>
      <c r="E101" s="97"/>
      <c r="F101" s="39"/>
      <c r="G101" s="116"/>
      <c r="H101" s="117"/>
      <c r="I101" s="7" t="s">
        <v>265</v>
      </c>
      <c r="J101" s="46"/>
      <c r="K101" s="109" t="s">
        <v>259</v>
      </c>
      <c r="L101" s="7" t="s">
        <v>266</v>
      </c>
      <c r="M101" s="109" t="s">
        <v>259</v>
      </c>
      <c r="N101" s="118" t="s">
        <v>267</v>
      </c>
      <c r="O101" s="94" t="s">
        <v>268</v>
      </c>
      <c r="P101" s="46"/>
    </row>
    <row r="102">
      <c r="B102" s="111"/>
      <c r="C102" s="4" t="s">
        <v>269</v>
      </c>
      <c r="D102" s="4"/>
      <c r="E102" s="119" t="s">
        <v>270</v>
      </c>
      <c r="F102" s="34"/>
      <c r="G102" s="113"/>
      <c r="H102" s="35" t="s">
        <v>271</v>
      </c>
      <c r="I102" s="4" t="s">
        <v>258</v>
      </c>
      <c r="K102" s="109" t="s">
        <v>259</v>
      </c>
      <c r="L102" s="6" t="s">
        <v>260</v>
      </c>
      <c r="M102" s="109" t="s">
        <v>259</v>
      </c>
      <c r="N102" s="6" t="s">
        <v>261</v>
      </c>
      <c r="O102" s="8" t="s">
        <v>262</v>
      </c>
    </row>
    <row r="103">
      <c r="B103" s="111"/>
      <c r="C103" s="4" t="s">
        <v>272</v>
      </c>
      <c r="D103" s="4"/>
      <c r="E103" s="119" t="s">
        <v>273</v>
      </c>
      <c r="F103" s="34"/>
      <c r="G103" s="113"/>
      <c r="H103" s="35" t="s">
        <v>274</v>
      </c>
      <c r="I103" s="4" t="s">
        <v>275</v>
      </c>
      <c r="K103" s="109"/>
      <c r="L103" s="6"/>
      <c r="M103" s="109"/>
      <c r="N103" s="6"/>
      <c r="O103" s="8" t="s">
        <v>276</v>
      </c>
    </row>
    <row r="104">
      <c r="B104" s="111"/>
      <c r="C104" s="4"/>
      <c r="D104" s="34" t="s">
        <v>277</v>
      </c>
      <c r="E104" s="115" t="s">
        <v>278</v>
      </c>
      <c r="F104" s="34"/>
      <c r="G104" s="113"/>
      <c r="H104" s="34" t="s">
        <v>279</v>
      </c>
      <c r="I104" s="4" t="s">
        <v>280</v>
      </c>
      <c r="K104" s="109"/>
      <c r="L104" s="6"/>
      <c r="M104" s="109"/>
      <c r="N104" s="6"/>
      <c r="O104" s="8" t="s">
        <v>281</v>
      </c>
    </row>
    <row r="105">
      <c r="B105" s="111"/>
      <c r="C105" s="4"/>
      <c r="D105" s="34" t="s">
        <v>282</v>
      </c>
      <c r="E105" s="119" t="s">
        <v>283</v>
      </c>
      <c r="F105" s="34"/>
      <c r="G105" s="113"/>
      <c r="H105" s="35" t="s">
        <v>284</v>
      </c>
      <c r="I105" s="4" t="s">
        <v>280</v>
      </c>
      <c r="K105" s="109"/>
      <c r="L105" s="6"/>
      <c r="M105" s="109"/>
      <c r="N105" s="6"/>
      <c r="O105" s="8" t="s">
        <v>281</v>
      </c>
    </row>
    <row r="106">
      <c r="B106" s="111"/>
      <c r="C106" s="4"/>
      <c r="D106" s="39" t="s">
        <v>285</v>
      </c>
      <c r="E106" s="115" t="s">
        <v>286</v>
      </c>
      <c r="F106" s="34" t="s">
        <v>287</v>
      </c>
      <c r="G106" s="113"/>
      <c r="H106" s="35" t="s">
        <v>288</v>
      </c>
      <c r="I106" s="7" t="s">
        <v>289</v>
      </c>
      <c r="K106" s="109"/>
      <c r="L106" s="6"/>
      <c r="M106" s="109"/>
      <c r="N106" s="6"/>
      <c r="O106" s="94" t="s">
        <v>290</v>
      </c>
      <c r="P106" s="46"/>
    </row>
    <row r="107">
      <c r="B107" s="111"/>
      <c r="C107" s="4"/>
      <c r="D107" s="34" t="s">
        <v>291</v>
      </c>
      <c r="E107" s="115"/>
      <c r="F107" s="34"/>
      <c r="G107" s="113"/>
      <c r="H107" s="30"/>
      <c r="I107" s="4" t="s">
        <v>292</v>
      </c>
      <c r="K107" s="109"/>
      <c r="L107" s="6"/>
      <c r="M107" s="109"/>
      <c r="N107" s="6"/>
      <c r="O107" s="8" t="s">
        <v>293</v>
      </c>
    </row>
    <row r="108">
      <c r="B108" s="111"/>
      <c r="C108" s="4"/>
      <c r="D108" s="39" t="s">
        <v>294</v>
      </c>
      <c r="E108" s="120"/>
      <c r="F108" s="34"/>
      <c r="G108" s="113"/>
      <c r="H108" s="30"/>
      <c r="I108" s="7" t="s">
        <v>295</v>
      </c>
      <c r="K108" s="109"/>
      <c r="L108" s="6"/>
      <c r="M108" s="109"/>
      <c r="N108" s="6"/>
      <c r="O108" s="94" t="s">
        <v>296</v>
      </c>
      <c r="P108" s="46"/>
    </row>
    <row r="109">
      <c r="B109" s="111"/>
      <c r="C109" s="4" t="s">
        <v>297</v>
      </c>
      <c r="D109" s="7"/>
      <c r="E109" s="97"/>
      <c r="F109" s="39" t="s">
        <v>298</v>
      </c>
      <c r="G109" s="116"/>
      <c r="H109" s="117"/>
      <c r="I109" s="7" t="s">
        <v>265</v>
      </c>
      <c r="J109" s="46"/>
      <c r="K109" s="109" t="s">
        <v>259</v>
      </c>
      <c r="L109" s="7" t="s">
        <v>266</v>
      </c>
      <c r="M109" s="109" t="s">
        <v>259</v>
      </c>
      <c r="N109" s="118" t="s">
        <v>267</v>
      </c>
      <c r="O109" s="106" t="s">
        <v>299</v>
      </c>
    </row>
    <row r="110">
      <c r="B110" s="111"/>
      <c r="C110" s="7" t="s">
        <v>300</v>
      </c>
      <c r="D110" s="7"/>
      <c r="E110" s="97"/>
      <c r="F110" s="39" t="s">
        <v>298</v>
      </c>
      <c r="G110" s="116"/>
      <c r="H110" s="117"/>
      <c r="I110" s="7" t="s">
        <v>265</v>
      </c>
      <c r="J110" s="46"/>
      <c r="K110" s="109" t="s">
        <v>259</v>
      </c>
      <c r="L110" s="7" t="s">
        <v>266</v>
      </c>
      <c r="M110" s="109" t="s">
        <v>259</v>
      </c>
      <c r="N110" s="118" t="s">
        <v>267</v>
      </c>
      <c r="O110" s="94" t="s">
        <v>301</v>
      </c>
    </row>
    <row r="111">
      <c r="B111" s="111"/>
      <c r="C111" s="7" t="s">
        <v>302</v>
      </c>
      <c r="D111" s="7"/>
      <c r="E111" s="97"/>
      <c r="F111" s="39" t="s">
        <v>298</v>
      </c>
      <c r="G111" s="116"/>
      <c r="H111" s="117"/>
      <c r="I111" s="7" t="s">
        <v>265</v>
      </c>
      <c r="J111" s="46"/>
      <c r="K111" s="109" t="s">
        <v>259</v>
      </c>
      <c r="L111" s="7" t="s">
        <v>266</v>
      </c>
      <c r="M111" s="109" t="s">
        <v>259</v>
      </c>
      <c r="N111" s="118" t="s">
        <v>267</v>
      </c>
      <c r="O111" s="94" t="s">
        <v>301</v>
      </c>
    </row>
    <row r="112">
      <c r="C112" s="4" t="s">
        <v>300</v>
      </c>
      <c r="F112" s="32"/>
      <c r="H112" s="33"/>
      <c r="O112" s="4" t="s">
        <v>303</v>
      </c>
    </row>
    <row r="113">
      <c r="B113" s="121"/>
      <c r="C113" s="121"/>
      <c r="D113" s="121"/>
      <c r="E113" s="121"/>
      <c r="F113" s="122"/>
      <c r="G113" s="121"/>
      <c r="H113" s="123"/>
      <c r="I113" s="121"/>
      <c r="J113" s="121"/>
      <c r="K113" s="121"/>
      <c r="L113" s="121"/>
      <c r="M113" s="121"/>
      <c r="N113" s="121"/>
      <c r="O113" s="121"/>
    </row>
    <row r="115">
      <c r="E115">
        <f>48+99+80+76+47+72+43+80+44+27+9</f>
        <v>625</v>
      </c>
    </row>
    <row r="116">
      <c r="E116">
        <f>E115/11</f>
        <v>56.81818182</v>
      </c>
    </row>
  </sheetData>
  <hyperlinks>
    <hyperlink r:id="rId1" ref="A2"/>
    <hyperlink r:id="rId2" ref="B2"/>
    <hyperlink r:id="rId3" location="gid=53142186" ref="T87"/>
  </hyperlinks>
  <printOptions gridLines="1" horizontalCentered="1"/>
  <pageMargins bottom="0.75" footer="0.0" header="0.0" left="0.7" right="0.7" top="0.75"/>
  <pageSetup fitToHeight="0" cellComments="atEnd" orientation="landscape" pageOrder="overThenDown"/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>
      <pane ySplit="3.0" topLeftCell="A4" activePane="bottomLeft" state="frozen"/>
      <selection activeCell="B5" sqref="B5" pane="bottomLeft"/>
    </sheetView>
  </sheetViews>
  <sheetFormatPr customHeight="1" defaultColWidth="12.63" defaultRowHeight="15.75"/>
  <cols>
    <col customWidth="1" min="1" max="1" width="10.25"/>
    <col customWidth="1" min="2" max="2" width="8.0"/>
    <col customWidth="1" min="3" max="3" width="9.38"/>
    <col customWidth="1" min="4" max="4" width="4.88"/>
    <col customWidth="1" min="5" max="5" width="7.75"/>
    <col customWidth="1" min="6" max="6" width="8.75"/>
    <col customWidth="1" min="7" max="7" width="5.0"/>
    <col customWidth="1" min="8" max="8" width="8.63"/>
    <col customWidth="1" min="9" max="9" width="10.25"/>
    <col customWidth="1" min="11" max="11" width="11.75"/>
    <col customWidth="1" min="12" max="12" width="6.63"/>
    <col customWidth="1" min="13" max="13" width="10.5"/>
    <col customWidth="1" hidden="1" min="14" max="14" width="10.0"/>
    <col customWidth="1" hidden="1" min="15" max="15" width="9.63"/>
    <col customWidth="1" hidden="1" min="16" max="16" width="8.38"/>
    <col customWidth="1" min="17" max="17" width="8.75"/>
    <col customWidth="1" min="22" max="22" width="17.25"/>
  </cols>
  <sheetData>
    <row r="1">
      <c r="A1" s="103" t="s">
        <v>304</v>
      </c>
      <c r="B1" s="103"/>
      <c r="C1" s="103"/>
      <c r="D1" s="103"/>
      <c r="E1" s="2"/>
      <c r="F1" s="2"/>
      <c r="G1" s="2"/>
      <c r="H1" s="4"/>
      <c r="I1" s="4"/>
      <c r="J1" s="4"/>
      <c r="K1" s="4"/>
      <c r="L1" s="4"/>
      <c r="M1" s="4" t="s">
        <v>305</v>
      </c>
    </row>
    <row r="2">
      <c r="A2" s="124" t="s">
        <v>28</v>
      </c>
      <c r="B2" s="104" t="s">
        <v>29</v>
      </c>
      <c r="C2" s="125"/>
      <c r="D2" s="16"/>
      <c r="E2" s="16"/>
      <c r="F2" s="16"/>
      <c r="G2" s="16"/>
      <c r="J2" s="17" t="s">
        <v>30</v>
      </c>
      <c r="K2" s="18"/>
      <c r="L2" s="19"/>
      <c r="M2" s="19" t="s">
        <v>31</v>
      </c>
      <c r="N2" s="20"/>
      <c r="O2" s="20"/>
      <c r="P2" s="20"/>
      <c r="Q2" s="21"/>
    </row>
    <row r="3">
      <c r="A3" s="22" t="s">
        <v>32</v>
      </c>
      <c r="B3" s="22" t="s">
        <v>306</v>
      </c>
      <c r="C3" s="23" t="s">
        <v>33</v>
      </c>
      <c r="D3" s="22" t="s">
        <v>34</v>
      </c>
      <c r="E3" s="26" t="s">
        <v>36</v>
      </c>
      <c r="F3" s="26" t="s">
        <v>307</v>
      </c>
      <c r="G3" s="126" t="s">
        <v>308</v>
      </c>
      <c r="H3" s="24" t="s">
        <v>38</v>
      </c>
      <c r="I3" s="24" t="s">
        <v>39</v>
      </c>
      <c r="J3" s="22" t="s">
        <v>40</v>
      </c>
      <c r="K3" s="25" t="s">
        <v>41</v>
      </c>
      <c r="L3" s="26" t="s">
        <v>309</v>
      </c>
      <c r="M3" s="26" t="s">
        <v>310</v>
      </c>
      <c r="N3" s="26" t="s">
        <v>311</v>
      </c>
      <c r="O3" s="26" t="s">
        <v>312</v>
      </c>
      <c r="P3" s="26" t="s">
        <v>313</v>
      </c>
      <c r="Q3" s="26" t="s">
        <v>45</v>
      </c>
      <c r="R3" s="27" t="s">
        <v>46</v>
      </c>
      <c r="S3" s="4" t="s">
        <v>314</v>
      </c>
    </row>
    <row r="4">
      <c r="A4" s="50" t="s">
        <v>315</v>
      </c>
      <c r="B4" s="53" t="s">
        <v>316</v>
      </c>
      <c r="C4" s="51"/>
      <c r="D4" s="51"/>
      <c r="E4" s="127"/>
      <c r="F4" s="127"/>
      <c r="G4" s="127"/>
      <c r="H4" s="50" t="s">
        <v>317</v>
      </c>
      <c r="I4" s="128"/>
      <c r="J4" s="51"/>
      <c r="K4" s="51"/>
      <c r="L4" s="50"/>
      <c r="M4" s="129" t="s">
        <v>318</v>
      </c>
      <c r="N4" s="51"/>
      <c r="O4" s="51"/>
      <c r="P4" s="51"/>
      <c r="Q4" s="51"/>
      <c r="R4" s="130" t="s">
        <v>319</v>
      </c>
      <c r="T4" s="51"/>
      <c r="U4" s="51"/>
    </row>
    <row r="5">
      <c r="A5" s="50" t="s">
        <v>320</v>
      </c>
      <c r="B5" s="53" t="s">
        <v>321</v>
      </c>
      <c r="C5" s="51"/>
      <c r="D5" s="51"/>
      <c r="E5" s="127"/>
      <c r="F5" s="127"/>
      <c r="G5" s="127"/>
      <c r="H5" s="50" t="s">
        <v>322</v>
      </c>
      <c r="I5" s="128"/>
      <c r="J5" s="51"/>
      <c r="K5" s="51"/>
      <c r="L5" s="50"/>
      <c r="M5" s="129" t="s">
        <v>323</v>
      </c>
      <c r="N5" s="51"/>
      <c r="O5" s="51"/>
      <c r="P5" s="51"/>
      <c r="Q5" s="51"/>
      <c r="R5" s="130" t="s">
        <v>324</v>
      </c>
    </row>
    <row r="6">
      <c r="A6" s="50" t="s">
        <v>325</v>
      </c>
      <c r="B6" s="53" t="s">
        <v>326</v>
      </c>
      <c r="C6" s="51"/>
      <c r="D6" s="51"/>
      <c r="E6" s="127"/>
      <c r="F6" s="127"/>
      <c r="G6" s="127"/>
      <c r="H6" s="50" t="s">
        <v>317</v>
      </c>
      <c r="I6" s="128"/>
      <c r="J6" s="51"/>
      <c r="K6" s="51"/>
      <c r="L6" s="50"/>
      <c r="M6" s="129" t="s">
        <v>318</v>
      </c>
      <c r="N6" s="51"/>
      <c r="O6" s="51"/>
      <c r="P6" s="51"/>
      <c r="Q6" s="51"/>
      <c r="R6" s="130" t="s">
        <v>327</v>
      </c>
      <c r="T6" s="51"/>
      <c r="U6" s="51"/>
    </row>
    <row r="7">
      <c r="A7" s="4" t="s">
        <v>328</v>
      </c>
      <c r="B7" s="131" t="s">
        <v>329</v>
      </c>
      <c r="E7" s="132">
        <v>5.0</v>
      </c>
      <c r="F7" s="132"/>
      <c r="G7" s="132" t="s">
        <v>330</v>
      </c>
      <c r="H7" s="4" t="s">
        <v>331</v>
      </c>
      <c r="I7" s="77" t="s">
        <v>332</v>
      </c>
      <c r="J7" s="4" t="s">
        <v>333</v>
      </c>
      <c r="L7" s="4" t="s">
        <v>334</v>
      </c>
      <c r="M7" s="133" t="s">
        <v>335</v>
      </c>
      <c r="R7" s="134" t="s">
        <v>336</v>
      </c>
    </row>
    <row r="8">
      <c r="A8" s="4" t="s">
        <v>337</v>
      </c>
      <c r="B8" s="30"/>
      <c r="C8" s="4"/>
      <c r="E8" s="33"/>
      <c r="F8" s="33"/>
      <c r="G8" s="33"/>
      <c r="H8" s="4"/>
      <c r="I8" s="77" t="s">
        <v>338</v>
      </c>
      <c r="L8" s="4"/>
      <c r="M8" s="4"/>
      <c r="R8" s="135"/>
    </row>
    <row r="9">
      <c r="B9" s="30"/>
      <c r="C9" s="5" t="s">
        <v>339</v>
      </c>
      <c r="E9" s="33"/>
      <c r="F9" s="33"/>
      <c r="G9" s="33"/>
      <c r="H9" s="4"/>
      <c r="I9" s="77"/>
      <c r="L9" s="4" t="s">
        <v>334</v>
      </c>
      <c r="M9" s="133" t="s">
        <v>340</v>
      </c>
      <c r="R9" s="135" t="s">
        <v>341</v>
      </c>
    </row>
    <row r="10">
      <c r="A10" s="4"/>
      <c r="B10" s="30"/>
      <c r="C10" s="136" t="s">
        <v>342</v>
      </c>
      <c r="E10" s="33"/>
      <c r="F10" s="33"/>
      <c r="G10" s="33"/>
      <c r="H10" s="4"/>
      <c r="I10" s="77"/>
      <c r="L10" s="4"/>
      <c r="M10" s="4"/>
      <c r="R10" s="135" t="s">
        <v>343</v>
      </c>
    </row>
    <row r="11">
      <c r="A11" s="4"/>
      <c r="B11" s="30"/>
      <c r="C11" s="137" t="s">
        <v>342</v>
      </c>
      <c r="E11" s="33"/>
      <c r="F11" s="33"/>
      <c r="G11" s="33"/>
      <c r="H11" s="4"/>
      <c r="I11" s="77"/>
      <c r="L11" s="4"/>
      <c r="M11" s="4"/>
      <c r="R11" s="135" t="s">
        <v>344</v>
      </c>
    </row>
    <row r="12">
      <c r="A12" s="4"/>
      <c r="B12" s="30"/>
      <c r="C12" s="138" t="s">
        <v>342</v>
      </c>
      <c r="D12" s="46"/>
      <c r="E12" s="71"/>
      <c r="F12" s="71"/>
      <c r="G12" s="71"/>
      <c r="H12" s="7"/>
      <c r="I12" s="139"/>
      <c r="J12" s="46"/>
      <c r="K12" s="46"/>
      <c r="L12" s="7"/>
      <c r="M12" s="7"/>
      <c r="N12" s="46"/>
      <c r="O12" s="46"/>
      <c r="P12" s="46"/>
      <c r="Q12" s="46"/>
      <c r="R12" s="140" t="s">
        <v>345</v>
      </c>
      <c r="S12" s="46"/>
    </row>
    <row r="13">
      <c r="A13" s="4"/>
      <c r="B13" s="30"/>
      <c r="C13" s="138" t="s">
        <v>342</v>
      </c>
      <c r="D13" s="141"/>
      <c r="E13" s="142"/>
      <c r="F13" s="142"/>
      <c r="G13" s="142"/>
      <c r="H13" s="143"/>
      <c r="I13" s="144"/>
      <c r="J13" s="141"/>
      <c r="K13" s="141"/>
      <c r="L13" s="143"/>
      <c r="M13" s="143"/>
      <c r="N13" s="141"/>
      <c r="O13" s="141"/>
      <c r="P13" s="141"/>
      <c r="Q13" s="141"/>
      <c r="R13" s="145" t="s">
        <v>346</v>
      </c>
      <c r="S13" s="46"/>
      <c r="T13" s="121"/>
      <c r="U13" s="121"/>
      <c r="W13" s="4" t="s">
        <v>347</v>
      </c>
    </row>
    <row r="14">
      <c r="A14" s="4"/>
      <c r="B14" s="30"/>
      <c r="C14" s="7" t="s">
        <v>348</v>
      </c>
      <c r="E14" s="30">
        <v>50.0</v>
      </c>
      <c r="F14" s="30" t="s">
        <v>349</v>
      </c>
      <c r="G14" s="33"/>
      <c r="H14" s="4"/>
      <c r="I14" s="146" t="s">
        <v>350</v>
      </c>
      <c r="J14" s="4" t="s">
        <v>351</v>
      </c>
      <c r="L14" s="4" t="s">
        <v>334</v>
      </c>
      <c r="M14" s="133" t="s">
        <v>340</v>
      </c>
      <c r="Q14" s="4" t="s">
        <v>352</v>
      </c>
      <c r="R14" s="140" t="s">
        <v>353</v>
      </c>
      <c r="V14" s="104" t="s">
        <v>347</v>
      </c>
    </row>
    <row r="15">
      <c r="A15" s="4"/>
      <c r="B15" s="30"/>
      <c r="C15" s="7" t="s">
        <v>354</v>
      </c>
      <c r="E15" s="33"/>
      <c r="F15" s="114" t="s">
        <v>355</v>
      </c>
      <c r="G15" s="33"/>
      <c r="H15" s="4"/>
      <c r="I15" s="146" t="s">
        <v>356</v>
      </c>
      <c r="K15" s="4" t="s">
        <v>357</v>
      </c>
      <c r="L15" s="4"/>
      <c r="M15" s="147"/>
      <c r="Q15" s="4"/>
      <c r="R15" s="148" t="s">
        <v>358</v>
      </c>
      <c r="S15" s="135"/>
      <c r="V15" s="104"/>
    </row>
    <row r="16">
      <c r="A16" s="4"/>
      <c r="B16" s="30"/>
      <c r="C16" s="7" t="s">
        <v>359</v>
      </c>
      <c r="D16" s="46"/>
      <c r="E16" s="33"/>
      <c r="F16" s="30" t="s">
        <v>360</v>
      </c>
      <c r="G16" s="33"/>
      <c r="H16" s="4"/>
      <c r="I16" s="77" t="s">
        <v>361</v>
      </c>
      <c r="K16" s="4" t="s">
        <v>362</v>
      </c>
      <c r="L16" s="4"/>
      <c r="M16" s="147"/>
      <c r="Q16" s="4"/>
      <c r="R16" s="7" t="s">
        <v>363</v>
      </c>
      <c r="S16" s="135"/>
      <c r="V16" s="104"/>
    </row>
    <row r="17">
      <c r="A17" s="4"/>
      <c r="B17" s="30"/>
      <c r="C17" s="7" t="s">
        <v>364</v>
      </c>
      <c r="D17" s="46"/>
      <c r="E17" s="33"/>
      <c r="F17" s="33"/>
      <c r="G17" s="33"/>
      <c r="H17" s="4"/>
      <c r="I17" s="77"/>
      <c r="J17" s="149" t="s">
        <v>365</v>
      </c>
      <c r="L17" s="4"/>
      <c r="M17" s="147"/>
      <c r="Q17" s="4"/>
      <c r="S17" s="135"/>
      <c r="V17" s="104"/>
    </row>
    <row r="18">
      <c r="A18" s="4"/>
      <c r="B18" s="30"/>
      <c r="C18" s="7" t="s">
        <v>366</v>
      </c>
      <c r="D18" s="46"/>
      <c r="E18" s="33"/>
      <c r="F18" s="30" t="s">
        <v>367</v>
      </c>
      <c r="G18" s="33"/>
      <c r="H18" s="4"/>
      <c r="I18" s="77"/>
      <c r="K18" s="4" t="s">
        <v>368</v>
      </c>
      <c r="L18" s="4"/>
      <c r="M18" s="147"/>
      <c r="Q18" s="4"/>
      <c r="R18" s="140" t="s">
        <v>369</v>
      </c>
      <c r="S18" s="135"/>
      <c r="V18" s="104"/>
    </row>
    <row r="19">
      <c r="A19" s="4"/>
      <c r="B19" s="30"/>
      <c r="C19" s="150" t="s">
        <v>370</v>
      </c>
      <c r="D19" s="46"/>
      <c r="E19" s="71"/>
      <c r="F19" s="71"/>
      <c r="G19" s="71"/>
      <c r="H19" s="7"/>
      <c r="I19" s="139"/>
      <c r="J19" s="7" t="s">
        <v>371</v>
      </c>
      <c r="K19" s="46"/>
      <c r="L19" s="7"/>
      <c r="M19" s="151"/>
      <c r="N19" s="46"/>
      <c r="O19" s="46"/>
      <c r="P19" s="46"/>
      <c r="Q19" s="7"/>
      <c r="R19" s="140" t="s">
        <v>372</v>
      </c>
      <c r="S19" s="135"/>
      <c r="V19" s="104"/>
    </row>
    <row r="20">
      <c r="A20" s="4"/>
      <c r="B20" s="30"/>
      <c r="C20" s="7" t="s">
        <v>373</v>
      </c>
      <c r="D20" s="46"/>
      <c r="E20" s="71"/>
      <c r="F20" s="71"/>
      <c r="G20" s="71"/>
      <c r="H20" s="7"/>
      <c r="I20" s="139"/>
      <c r="J20" s="7" t="s">
        <v>351</v>
      </c>
      <c r="K20" s="46"/>
      <c r="L20" s="7"/>
      <c r="M20" s="151"/>
      <c r="N20" s="46"/>
      <c r="O20" s="46"/>
      <c r="P20" s="46"/>
      <c r="Q20" s="7"/>
      <c r="R20" s="140" t="s">
        <v>369</v>
      </c>
      <c r="S20" s="135"/>
      <c r="V20" s="104"/>
    </row>
    <row r="21">
      <c r="A21" s="4"/>
      <c r="B21" s="30"/>
      <c r="C21" s="152" t="s">
        <v>374</v>
      </c>
      <c r="E21" s="33"/>
      <c r="F21" s="33"/>
      <c r="G21" s="33"/>
      <c r="H21" s="4"/>
      <c r="I21" s="77"/>
      <c r="J21" s="4"/>
      <c r="L21" s="4"/>
      <c r="M21" s="147"/>
      <c r="Q21" s="4"/>
      <c r="S21" s="135"/>
      <c r="V21" s="104"/>
    </row>
    <row r="22">
      <c r="A22" s="4"/>
      <c r="B22" s="30"/>
      <c r="C22" s="152" t="s">
        <v>375</v>
      </c>
      <c r="E22" s="33"/>
      <c r="F22" s="33"/>
      <c r="G22" s="33"/>
      <c r="H22" s="4"/>
      <c r="I22" s="77"/>
      <c r="J22" s="4"/>
      <c r="L22" s="4"/>
      <c r="M22" s="147"/>
      <c r="Q22" s="4"/>
      <c r="S22" s="135"/>
      <c r="V22" s="104"/>
    </row>
    <row r="23">
      <c r="A23" s="4"/>
      <c r="B23" s="30"/>
      <c r="C23" s="152" t="s">
        <v>376</v>
      </c>
      <c r="E23" s="33"/>
      <c r="F23" s="33"/>
      <c r="G23" s="33"/>
      <c r="H23" s="4"/>
      <c r="I23" s="77"/>
      <c r="J23" s="4"/>
      <c r="L23" s="4"/>
      <c r="M23" s="147"/>
      <c r="Q23" s="4"/>
      <c r="S23" s="135"/>
      <c r="V23" s="104"/>
    </row>
    <row r="24">
      <c r="A24" s="4"/>
      <c r="B24" s="30"/>
      <c r="C24" s="152" t="s">
        <v>377</v>
      </c>
      <c r="E24" s="33"/>
      <c r="F24" s="33"/>
      <c r="G24" s="33"/>
      <c r="H24" s="4"/>
      <c r="I24" s="77"/>
      <c r="J24" s="4"/>
      <c r="L24" s="4"/>
      <c r="M24" s="147"/>
      <c r="Q24" s="4"/>
      <c r="S24" s="135"/>
      <c r="V24" s="104"/>
    </row>
    <row r="25">
      <c r="A25" s="4"/>
      <c r="B25" s="30"/>
      <c r="C25" s="152" t="s">
        <v>378</v>
      </c>
      <c r="E25" s="33"/>
      <c r="F25" s="33"/>
      <c r="G25" s="33"/>
      <c r="H25" s="4"/>
      <c r="I25" s="77"/>
      <c r="J25" s="4"/>
      <c r="L25" s="4"/>
      <c r="M25" s="147"/>
      <c r="Q25" s="4"/>
      <c r="S25" s="135"/>
      <c r="V25" s="104"/>
    </row>
    <row r="26">
      <c r="A26" s="4"/>
      <c r="B26" s="30"/>
      <c r="C26" s="66" t="s">
        <v>379</v>
      </c>
      <c r="D26" s="67"/>
      <c r="E26" s="74">
        <v>100.0</v>
      </c>
      <c r="F26" s="75" t="s">
        <v>380</v>
      </c>
      <c r="G26" s="68"/>
      <c r="H26" s="66"/>
      <c r="I26" s="153" t="s">
        <v>381</v>
      </c>
      <c r="J26" s="67"/>
      <c r="K26" s="66" t="s">
        <v>382</v>
      </c>
      <c r="L26" s="66" t="s">
        <v>334</v>
      </c>
      <c r="M26" s="154" t="s">
        <v>383</v>
      </c>
      <c r="N26" s="67"/>
      <c r="O26" s="67"/>
      <c r="P26" s="67"/>
      <c r="Q26" s="4" t="s">
        <v>352</v>
      </c>
      <c r="R26" s="72" t="s">
        <v>384</v>
      </c>
      <c r="S26" s="155" t="s">
        <v>385</v>
      </c>
      <c r="T26" s="67"/>
      <c r="U26" s="67"/>
      <c r="V26" s="104" t="s">
        <v>347</v>
      </c>
    </row>
    <row r="27">
      <c r="A27" s="4"/>
      <c r="B27" s="30"/>
      <c r="C27" s="4" t="s">
        <v>386</v>
      </c>
      <c r="E27" s="33"/>
      <c r="F27" s="30" t="s">
        <v>387</v>
      </c>
      <c r="G27" s="33"/>
      <c r="H27" s="4"/>
      <c r="I27" s="77" t="s">
        <v>388</v>
      </c>
      <c r="K27" s="4" t="s">
        <v>389</v>
      </c>
      <c r="L27" s="4"/>
      <c r="M27" s="104"/>
      <c r="Q27" s="4"/>
      <c r="R27" s="7" t="s">
        <v>202</v>
      </c>
      <c r="S27" s="135"/>
      <c r="V27" s="104"/>
    </row>
    <row r="28">
      <c r="A28" s="4"/>
      <c r="B28" s="30"/>
      <c r="C28" s="7" t="s">
        <v>390</v>
      </c>
      <c r="D28" s="46"/>
      <c r="E28" s="33"/>
      <c r="F28" s="114" t="s">
        <v>391</v>
      </c>
      <c r="G28" s="33"/>
      <c r="H28" s="4"/>
      <c r="I28" s="77"/>
      <c r="K28" s="4" t="s">
        <v>392</v>
      </c>
      <c r="L28" s="4"/>
      <c r="M28" s="104"/>
      <c r="Q28" s="4"/>
      <c r="R28" s="7" t="s">
        <v>393</v>
      </c>
      <c r="S28" s="135"/>
      <c r="V28" s="104"/>
    </row>
    <row r="29">
      <c r="A29" s="4"/>
      <c r="B29" s="30"/>
      <c r="C29" s="4" t="s">
        <v>394</v>
      </c>
      <c r="E29" s="33"/>
      <c r="L29" s="4"/>
      <c r="M29" s="104"/>
      <c r="Q29" s="4"/>
      <c r="S29" s="135" t="s">
        <v>395</v>
      </c>
      <c r="V29" s="104"/>
    </row>
    <row r="30">
      <c r="A30" s="4"/>
      <c r="B30" s="30"/>
      <c r="C30" s="4" t="s">
        <v>396</v>
      </c>
      <c r="E30" s="33"/>
      <c r="F30" s="30" t="s">
        <v>397</v>
      </c>
      <c r="G30" s="33"/>
      <c r="H30" s="4"/>
      <c r="I30" s="77"/>
      <c r="L30" s="4"/>
      <c r="M30" s="104"/>
      <c r="Q30" s="4"/>
      <c r="R30" s="140" t="s">
        <v>369</v>
      </c>
      <c r="S30" s="135"/>
      <c r="V30" s="104"/>
    </row>
    <row r="31">
      <c r="A31" s="4"/>
      <c r="B31" s="30"/>
      <c r="C31" s="4" t="s">
        <v>398</v>
      </c>
      <c r="E31" s="33"/>
      <c r="F31" s="33"/>
      <c r="G31" s="33"/>
      <c r="H31" s="4"/>
      <c r="I31" s="77"/>
      <c r="L31" s="4"/>
      <c r="M31" s="104"/>
      <c r="Q31" s="4"/>
      <c r="S31" s="135"/>
      <c r="V31" s="104"/>
    </row>
    <row r="32">
      <c r="A32" s="4"/>
      <c r="B32" s="30"/>
      <c r="C32" s="50" t="s">
        <v>399</v>
      </c>
      <c r="D32" s="51"/>
      <c r="E32" s="127"/>
      <c r="F32" s="127"/>
      <c r="G32" s="127"/>
      <c r="H32" s="50"/>
      <c r="I32" s="128"/>
      <c r="J32" s="51"/>
      <c r="K32" s="51"/>
      <c r="L32" s="50"/>
      <c r="M32" s="156"/>
      <c r="N32" s="51"/>
      <c r="O32" s="51"/>
      <c r="P32" s="51"/>
      <c r="Q32" s="50"/>
      <c r="R32" s="51"/>
      <c r="S32" s="130" t="s">
        <v>400</v>
      </c>
      <c r="V32" s="104"/>
    </row>
    <row r="33">
      <c r="A33" s="4"/>
      <c r="B33" s="30"/>
      <c r="C33" s="4" t="s">
        <v>401</v>
      </c>
      <c r="E33" s="33"/>
      <c r="F33" s="33"/>
      <c r="G33" s="33"/>
      <c r="H33" s="4"/>
      <c r="I33" s="77"/>
      <c r="L33" s="4"/>
      <c r="M33" s="104"/>
      <c r="Q33" s="4"/>
      <c r="S33" s="135" t="s">
        <v>402</v>
      </c>
      <c r="V33" s="104"/>
    </row>
    <row r="34">
      <c r="A34" s="4"/>
      <c r="B34" s="30"/>
      <c r="C34" s="157" t="s">
        <v>403</v>
      </c>
      <c r="E34" s="33"/>
      <c r="F34" s="33"/>
      <c r="G34" s="33"/>
      <c r="H34" s="4"/>
      <c r="I34" s="77"/>
      <c r="L34" s="4"/>
      <c r="M34" s="104"/>
      <c r="Q34" s="4"/>
      <c r="S34" s="135" t="s">
        <v>404</v>
      </c>
      <c r="V34" s="104"/>
    </row>
    <row r="35">
      <c r="A35" s="4"/>
      <c r="B35" s="30"/>
      <c r="C35" s="50" t="s">
        <v>405</v>
      </c>
      <c r="D35" s="51"/>
      <c r="E35" s="127"/>
      <c r="F35" s="127"/>
      <c r="G35" s="127"/>
      <c r="H35" s="50"/>
      <c r="I35" s="128" t="s">
        <v>406</v>
      </c>
      <c r="J35" s="51"/>
      <c r="K35" s="51"/>
      <c r="L35" s="50" t="s">
        <v>334</v>
      </c>
      <c r="M35" s="129" t="s">
        <v>340</v>
      </c>
      <c r="N35" s="51"/>
      <c r="O35" s="51"/>
      <c r="P35" s="51"/>
      <c r="Q35" s="51"/>
      <c r="R35" s="51"/>
      <c r="S35" s="130" t="s">
        <v>407</v>
      </c>
      <c r="X35" s="4" t="s">
        <v>408</v>
      </c>
    </row>
    <row r="36">
      <c r="A36" s="4"/>
      <c r="B36" s="30"/>
      <c r="C36" s="4" t="s">
        <v>405</v>
      </c>
      <c r="E36" s="114" t="s">
        <v>409</v>
      </c>
      <c r="F36" s="30"/>
      <c r="G36" s="33"/>
      <c r="H36" s="4"/>
      <c r="I36" s="158" t="s">
        <v>410</v>
      </c>
      <c r="J36" s="4"/>
      <c r="L36" s="4"/>
      <c r="M36" s="4"/>
      <c r="S36" s="135" t="s">
        <v>411</v>
      </c>
    </row>
    <row r="37">
      <c r="A37" s="4"/>
      <c r="B37" s="30"/>
      <c r="C37" s="159" t="s">
        <v>412</v>
      </c>
      <c r="E37" s="33"/>
      <c r="F37" s="30" t="s">
        <v>413</v>
      </c>
      <c r="G37" s="33"/>
      <c r="H37" s="4"/>
      <c r="I37" s="160" t="s">
        <v>414</v>
      </c>
      <c r="J37" s="4" t="s">
        <v>415</v>
      </c>
      <c r="L37" s="4"/>
      <c r="M37" s="4"/>
      <c r="S37" s="135" t="s">
        <v>416</v>
      </c>
    </row>
    <row r="38">
      <c r="A38" s="4"/>
      <c r="B38" s="30"/>
      <c r="C38" s="5" t="s">
        <v>412</v>
      </c>
      <c r="E38" s="33"/>
      <c r="F38" s="33"/>
      <c r="G38" s="33"/>
      <c r="H38" s="4"/>
      <c r="I38" s="32"/>
      <c r="L38" s="4"/>
      <c r="M38" s="4"/>
      <c r="S38" s="135" t="s">
        <v>417</v>
      </c>
    </row>
    <row r="39">
      <c r="A39" s="4"/>
      <c r="B39" s="30"/>
      <c r="C39" s="7" t="s">
        <v>418</v>
      </c>
      <c r="E39" s="33"/>
      <c r="F39" s="33"/>
      <c r="G39" s="33"/>
      <c r="H39" s="4"/>
      <c r="I39" s="160" t="s">
        <v>419</v>
      </c>
      <c r="J39" s="4" t="s">
        <v>420</v>
      </c>
      <c r="L39" s="4"/>
      <c r="M39" s="4"/>
      <c r="S39" s="140" t="s">
        <v>421</v>
      </c>
    </row>
    <row r="40">
      <c r="A40" s="4"/>
      <c r="B40" s="30"/>
      <c r="C40" s="50" t="s">
        <v>412</v>
      </c>
      <c r="D40" s="51"/>
      <c r="E40" s="127"/>
      <c r="F40" s="127"/>
      <c r="G40" s="127"/>
      <c r="H40" s="50"/>
      <c r="I40" s="128"/>
      <c r="J40" s="51"/>
      <c r="K40" s="51"/>
      <c r="L40" s="50"/>
      <c r="M40" s="50"/>
      <c r="N40" s="51"/>
      <c r="O40" s="51"/>
      <c r="P40" s="51"/>
      <c r="Q40" s="51"/>
      <c r="R40" s="51"/>
      <c r="S40" s="130" t="s">
        <v>422</v>
      </c>
      <c r="T40" s="51"/>
    </row>
    <row r="41">
      <c r="A41" s="4"/>
      <c r="B41" s="30"/>
      <c r="C41" s="50" t="s">
        <v>412</v>
      </c>
      <c r="D41" s="51"/>
      <c r="E41" s="127"/>
      <c r="F41" s="127"/>
      <c r="G41" s="127"/>
      <c r="H41" s="50"/>
      <c r="I41" s="128"/>
      <c r="J41" s="51"/>
      <c r="K41" s="51"/>
      <c r="L41" s="50"/>
      <c r="M41" s="50"/>
      <c r="N41" s="51"/>
      <c r="O41" s="51"/>
      <c r="P41" s="51"/>
      <c r="Q41" s="51"/>
      <c r="R41" s="51"/>
      <c r="S41" s="130" t="s">
        <v>422</v>
      </c>
      <c r="T41" s="51"/>
    </row>
    <row r="42">
      <c r="A42" s="4"/>
      <c r="B42" s="30"/>
      <c r="C42" s="4" t="s">
        <v>423</v>
      </c>
      <c r="E42" s="33"/>
      <c r="F42" s="30" t="s">
        <v>424</v>
      </c>
      <c r="G42" s="33"/>
      <c r="H42" s="4"/>
      <c r="I42" s="160" t="s">
        <v>425</v>
      </c>
      <c r="J42" s="4" t="s">
        <v>426</v>
      </c>
      <c r="L42" s="4"/>
      <c r="M42" s="4"/>
      <c r="S42" s="135" t="s">
        <v>427</v>
      </c>
    </row>
    <row r="43">
      <c r="A43" s="4"/>
      <c r="B43" s="30"/>
      <c r="C43" s="161" t="s">
        <v>428</v>
      </c>
      <c r="D43" s="67"/>
      <c r="E43" s="68"/>
      <c r="F43" s="74" t="s">
        <v>429</v>
      </c>
      <c r="G43" s="68"/>
      <c r="H43" s="66"/>
      <c r="I43" s="79"/>
      <c r="J43" s="67"/>
      <c r="K43" s="67"/>
      <c r="L43" s="66" t="s">
        <v>334</v>
      </c>
      <c r="M43" s="66" t="s">
        <v>430</v>
      </c>
      <c r="N43" s="67"/>
      <c r="O43" s="67"/>
      <c r="P43" s="67"/>
      <c r="Q43" s="37" t="s">
        <v>431</v>
      </c>
      <c r="R43" s="67"/>
      <c r="S43" s="155" t="s">
        <v>341</v>
      </c>
      <c r="T43" s="67"/>
      <c r="U43" s="67"/>
    </row>
    <row r="44">
      <c r="A44" s="4"/>
      <c r="B44" s="30"/>
      <c r="C44" s="7" t="s">
        <v>432</v>
      </c>
      <c r="E44" s="30">
        <v>160.0</v>
      </c>
      <c r="F44" s="114" t="s">
        <v>433</v>
      </c>
      <c r="G44" s="33"/>
      <c r="H44" s="4"/>
      <c r="I44" s="77"/>
      <c r="J44" s="4"/>
      <c r="K44" s="4"/>
      <c r="L44" s="4"/>
      <c r="M44" s="4"/>
      <c r="S44" s="162" t="s">
        <v>434</v>
      </c>
    </row>
    <row r="45">
      <c r="A45" s="4"/>
      <c r="B45" s="30"/>
      <c r="C45" s="7" t="s">
        <v>432</v>
      </c>
      <c r="E45" s="33"/>
      <c r="F45" s="30"/>
      <c r="G45" s="33"/>
      <c r="H45" s="4"/>
      <c r="I45" s="77"/>
      <c r="J45" s="4"/>
      <c r="K45" s="4"/>
      <c r="L45" s="4"/>
      <c r="M45" s="4"/>
      <c r="S45" s="162" t="s">
        <v>435</v>
      </c>
    </row>
    <row r="46">
      <c r="A46" s="4"/>
      <c r="B46" s="30"/>
      <c r="C46" s="152" t="s">
        <v>436</v>
      </c>
      <c r="E46" s="33"/>
      <c r="F46" s="30" t="s">
        <v>437</v>
      </c>
      <c r="G46" s="33"/>
      <c r="H46" s="4"/>
      <c r="I46" s="160" t="s">
        <v>438</v>
      </c>
      <c r="J46" s="4" t="s">
        <v>439</v>
      </c>
      <c r="K46" s="4" t="s">
        <v>389</v>
      </c>
      <c r="L46" s="4"/>
      <c r="M46" s="4"/>
      <c r="S46" s="163" t="s">
        <v>440</v>
      </c>
    </row>
    <row r="47">
      <c r="A47" s="4"/>
      <c r="B47" s="30"/>
      <c r="C47" s="7" t="s">
        <v>441</v>
      </c>
      <c r="D47" s="46"/>
      <c r="E47" s="71"/>
      <c r="F47" s="117" t="s">
        <v>442</v>
      </c>
      <c r="G47" s="71"/>
      <c r="H47" s="7"/>
      <c r="I47" s="164" t="s">
        <v>443</v>
      </c>
      <c r="J47" s="7" t="s">
        <v>439</v>
      </c>
      <c r="K47" s="165" t="s">
        <v>389</v>
      </c>
      <c r="L47" s="7"/>
      <c r="M47" s="7"/>
      <c r="N47" s="46"/>
      <c r="O47" s="46"/>
      <c r="P47" s="46"/>
      <c r="Q47" s="46"/>
      <c r="R47" s="7" t="s">
        <v>202</v>
      </c>
      <c r="S47" s="162" t="s">
        <v>444</v>
      </c>
    </row>
    <row r="48">
      <c r="A48" s="4"/>
      <c r="B48" s="30"/>
      <c r="C48" s="152" t="s">
        <v>445</v>
      </c>
      <c r="E48" s="33"/>
      <c r="F48" s="30" t="s">
        <v>446</v>
      </c>
      <c r="G48" s="33"/>
      <c r="H48" s="4"/>
      <c r="I48" s="160" t="s">
        <v>447</v>
      </c>
      <c r="J48" s="4" t="s">
        <v>439</v>
      </c>
      <c r="K48" s="166" t="s">
        <v>389</v>
      </c>
      <c r="L48" s="4"/>
      <c r="M48" s="4"/>
      <c r="S48" s="163" t="s">
        <v>440</v>
      </c>
    </row>
    <row r="49">
      <c r="A49" s="4"/>
      <c r="B49" s="30"/>
      <c r="C49" s="152" t="s">
        <v>448</v>
      </c>
      <c r="E49" s="33"/>
      <c r="F49" s="33"/>
      <c r="G49" s="33"/>
      <c r="H49" s="4"/>
      <c r="I49" s="160"/>
      <c r="J49" s="4" t="s">
        <v>439</v>
      </c>
      <c r="L49" s="4"/>
      <c r="M49" s="4"/>
      <c r="S49" s="163" t="s">
        <v>440</v>
      </c>
    </row>
    <row r="50">
      <c r="A50" s="4"/>
      <c r="B50" s="30"/>
      <c r="C50" s="152" t="s">
        <v>449</v>
      </c>
      <c r="E50" s="33"/>
      <c r="F50" s="33"/>
      <c r="G50" s="33"/>
      <c r="H50" s="4"/>
      <c r="I50" s="160"/>
      <c r="J50" s="4" t="s">
        <v>439</v>
      </c>
      <c r="L50" s="4"/>
      <c r="M50" s="4"/>
      <c r="S50" s="163" t="s">
        <v>440</v>
      </c>
    </row>
    <row r="51">
      <c r="A51" s="4"/>
      <c r="B51" s="30"/>
      <c r="C51" s="5" t="s">
        <v>450</v>
      </c>
      <c r="E51" s="33"/>
      <c r="F51" s="167"/>
      <c r="G51" s="33"/>
      <c r="H51" s="4"/>
      <c r="I51" s="160" t="s">
        <v>451</v>
      </c>
      <c r="J51" s="4"/>
      <c r="L51" s="4"/>
      <c r="M51" s="4"/>
      <c r="S51" s="135" t="s">
        <v>417</v>
      </c>
    </row>
    <row r="52">
      <c r="A52" s="4"/>
      <c r="B52" s="30"/>
      <c r="C52" s="50" t="s">
        <v>452</v>
      </c>
      <c r="D52" s="51"/>
      <c r="E52" s="127"/>
      <c r="F52" s="168"/>
      <c r="G52" s="127"/>
      <c r="H52" s="50"/>
      <c r="I52" s="128"/>
      <c r="J52" s="50"/>
      <c r="K52" s="51"/>
      <c r="L52" s="50"/>
      <c r="M52" s="50"/>
      <c r="N52" s="51"/>
      <c r="O52" s="51"/>
      <c r="P52" s="51"/>
      <c r="Q52" s="51"/>
      <c r="R52" s="51"/>
      <c r="S52" s="130" t="s">
        <v>453</v>
      </c>
      <c r="T52" s="51"/>
    </row>
    <row r="53">
      <c r="A53" s="4"/>
      <c r="B53" s="30"/>
      <c r="C53" s="50" t="s">
        <v>454</v>
      </c>
      <c r="E53" s="33"/>
      <c r="F53" s="167"/>
      <c r="G53" s="33"/>
      <c r="H53" s="4"/>
      <c r="I53" s="77"/>
      <c r="J53" s="4"/>
      <c r="L53" s="4"/>
      <c r="M53" s="4"/>
      <c r="S53" s="135" t="s">
        <v>455</v>
      </c>
    </row>
    <row r="54">
      <c r="A54" s="4"/>
      <c r="B54" s="30"/>
      <c r="C54" s="50" t="s">
        <v>456</v>
      </c>
      <c r="E54" s="33"/>
      <c r="F54" s="167"/>
      <c r="G54" s="33"/>
      <c r="H54" s="4"/>
      <c r="I54" s="77"/>
      <c r="J54" s="4"/>
      <c r="L54" s="4"/>
      <c r="M54" s="4"/>
      <c r="S54" s="135" t="s">
        <v>457</v>
      </c>
    </row>
    <row r="55">
      <c r="A55" s="4"/>
      <c r="B55" s="30"/>
      <c r="C55" s="7" t="s">
        <v>458</v>
      </c>
      <c r="E55" s="114" t="s">
        <v>459</v>
      </c>
      <c r="F55" s="114"/>
      <c r="G55" s="33"/>
      <c r="H55" s="4"/>
      <c r="I55" s="146" t="s">
        <v>460</v>
      </c>
      <c r="J55" s="4"/>
      <c r="L55" s="4"/>
      <c r="M55" s="4"/>
      <c r="S55" s="135" t="s">
        <v>461</v>
      </c>
    </row>
    <row r="56">
      <c r="A56" s="4"/>
      <c r="B56" s="30"/>
      <c r="C56" s="7" t="s">
        <v>462</v>
      </c>
      <c r="D56" s="46"/>
      <c r="E56" s="71"/>
      <c r="F56" s="169"/>
      <c r="G56" s="71"/>
      <c r="H56" s="7"/>
      <c r="I56" s="139"/>
      <c r="J56" s="7"/>
      <c r="K56" s="46"/>
      <c r="L56" s="7"/>
      <c r="M56" s="7"/>
      <c r="N56" s="46"/>
      <c r="O56" s="46"/>
      <c r="P56" s="46"/>
      <c r="Q56" s="46"/>
      <c r="R56" s="46"/>
      <c r="S56" s="140" t="s">
        <v>463</v>
      </c>
      <c r="T56" s="46"/>
    </row>
    <row r="57">
      <c r="A57" s="4"/>
      <c r="B57" s="30"/>
      <c r="C57" s="7" t="s">
        <v>464</v>
      </c>
      <c r="D57" s="46"/>
      <c r="E57" s="71"/>
      <c r="F57" s="169"/>
      <c r="G57" s="71"/>
      <c r="H57" s="7"/>
      <c r="I57" s="139"/>
      <c r="J57" s="7"/>
      <c r="K57" s="46"/>
      <c r="L57" s="7"/>
      <c r="M57" s="7"/>
      <c r="N57" s="46"/>
      <c r="O57" s="46"/>
      <c r="P57" s="46"/>
      <c r="Q57" s="46"/>
      <c r="R57" s="46"/>
      <c r="S57" s="140" t="s">
        <v>465</v>
      </c>
      <c r="T57" s="46"/>
    </row>
    <row r="58">
      <c r="A58" s="4"/>
      <c r="B58" s="30"/>
      <c r="C58" s="4" t="s">
        <v>466</v>
      </c>
      <c r="E58" s="30" t="s">
        <v>467</v>
      </c>
      <c r="F58" s="167"/>
      <c r="G58" s="33"/>
      <c r="H58" s="4"/>
      <c r="I58" s="77" t="s">
        <v>468</v>
      </c>
      <c r="J58" s="4"/>
      <c r="L58" s="4"/>
      <c r="M58" s="4"/>
      <c r="S58" s="135"/>
    </row>
    <row r="59">
      <c r="A59" s="4"/>
      <c r="B59" s="30"/>
      <c r="C59" s="4"/>
      <c r="E59" s="33">
        <f>sum(E14,E26,E44,)</f>
        <v>310</v>
      </c>
      <c r="F59" s="167"/>
      <c r="G59" s="33"/>
      <c r="H59" s="4"/>
      <c r="I59" s="77"/>
      <c r="J59" s="4"/>
      <c r="L59" s="4"/>
      <c r="M59" s="4"/>
      <c r="S59" s="135"/>
    </row>
    <row r="60">
      <c r="A60" s="50" t="s">
        <v>469</v>
      </c>
      <c r="B60" s="53" t="s">
        <v>470</v>
      </c>
      <c r="C60" s="51"/>
      <c r="D60" s="51"/>
      <c r="E60" s="127"/>
      <c r="F60" s="168"/>
      <c r="G60" s="127"/>
      <c r="H60" s="50" t="s">
        <v>317</v>
      </c>
      <c r="I60" s="128"/>
      <c r="J60" s="51"/>
      <c r="K60" s="51"/>
      <c r="L60" s="46"/>
      <c r="M60" s="46"/>
      <c r="N60" s="51"/>
      <c r="O60" s="51"/>
      <c r="P60" s="51"/>
      <c r="Q60" s="51"/>
      <c r="R60" s="51"/>
      <c r="S60" s="130" t="s">
        <v>327</v>
      </c>
      <c r="T60" s="51"/>
      <c r="U60" s="51"/>
    </row>
    <row r="61">
      <c r="A61" s="50" t="s">
        <v>471</v>
      </c>
      <c r="B61" s="53" t="s">
        <v>472</v>
      </c>
      <c r="C61" s="51"/>
      <c r="D61" s="51"/>
      <c r="E61" s="127"/>
      <c r="F61" s="168"/>
      <c r="G61" s="127"/>
      <c r="H61" s="50" t="s">
        <v>317</v>
      </c>
      <c r="I61" s="128"/>
      <c r="J61" s="51"/>
      <c r="K61" s="51"/>
      <c r="L61" s="50"/>
      <c r="M61" s="129" t="s">
        <v>318</v>
      </c>
      <c r="N61" s="51"/>
      <c r="O61" s="51"/>
      <c r="P61" s="51"/>
      <c r="Q61" s="51"/>
      <c r="R61" s="51"/>
      <c r="S61" s="130" t="s">
        <v>327</v>
      </c>
      <c r="T61" s="51"/>
      <c r="U61" s="51"/>
    </row>
    <row r="62">
      <c r="A62" s="4" t="s">
        <v>473</v>
      </c>
      <c r="B62" s="131" t="s">
        <v>474</v>
      </c>
      <c r="E62" s="132" t="s">
        <v>475</v>
      </c>
      <c r="F62" s="170"/>
      <c r="G62" s="132" t="s">
        <v>330</v>
      </c>
      <c r="H62" s="4" t="s">
        <v>331</v>
      </c>
      <c r="I62" s="77" t="s">
        <v>476</v>
      </c>
      <c r="L62" s="4"/>
      <c r="S62" s="171" t="s">
        <v>327</v>
      </c>
    </row>
    <row r="63">
      <c r="A63" s="4"/>
      <c r="B63" s="30"/>
      <c r="C63" s="7" t="s">
        <v>477</v>
      </c>
      <c r="E63" s="30">
        <v>75.0</v>
      </c>
      <c r="F63" s="114" t="s">
        <v>478</v>
      </c>
      <c r="G63" s="33"/>
      <c r="H63" s="4"/>
      <c r="I63" s="146" t="s">
        <v>479</v>
      </c>
      <c r="K63" s="66" t="s">
        <v>480</v>
      </c>
      <c r="L63" s="4" t="s">
        <v>481</v>
      </c>
      <c r="M63" s="133" t="s">
        <v>482</v>
      </c>
      <c r="Q63" s="4" t="s">
        <v>352</v>
      </c>
      <c r="S63" s="140" t="s">
        <v>483</v>
      </c>
      <c r="V63" s="104" t="s">
        <v>347</v>
      </c>
    </row>
    <row r="64">
      <c r="A64" s="4"/>
      <c r="B64" s="30"/>
      <c r="C64" s="47" t="s">
        <v>484</v>
      </c>
      <c r="D64" s="172"/>
      <c r="E64" s="173"/>
      <c r="F64" s="174"/>
      <c r="G64" s="173"/>
      <c r="H64" s="47"/>
      <c r="I64" s="175"/>
      <c r="J64" s="172"/>
      <c r="K64" s="172"/>
      <c r="L64" s="47"/>
      <c r="M64" s="47"/>
      <c r="N64" s="172"/>
      <c r="O64" s="172"/>
      <c r="P64" s="172"/>
      <c r="Q64" s="47"/>
      <c r="R64" s="172"/>
      <c r="S64" s="176" t="s">
        <v>485</v>
      </c>
      <c r="V64" s="104"/>
    </row>
    <row r="65">
      <c r="A65" s="4"/>
      <c r="B65" s="30"/>
      <c r="C65" s="47" t="s">
        <v>486</v>
      </c>
      <c r="D65" s="172"/>
      <c r="E65" s="173"/>
      <c r="F65" s="174"/>
      <c r="G65" s="173"/>
      <c r="H65" s="47"/>
      <c r="I65" s="175"/>
      <c r="J65" s="172"/>
      <c r="K65" s="172"/>
      <c r="L65" s="47"/>
      <c r="M65" s="47"/>
      <c r="N65" s="172"/>
      <c r="O65" s="172"/>
      <c r="P65" s="172"/>
      <c r="Q65" s="47"/>
      <c r="R65" s="172"/>
      <c r="S65" s="176" t="s">
        <v>485</v>
      </c>
      <c r="V65" s="104"/>
    </row>
    <row r="66">
      <c r="A66" s="4"/>
      <c r="B66" s="30"/>
      <c r="C66" s="47" t="s">
        <v>487</v>
      </c>
      <c r="D66" s="172"/>
      <c r="E66" s="173"/>
      <c r="F66" s="174"/>
      <c r="G66" s="173"/>
      <c r="H66" s="47"/>
      <c r="I66" s="175"/>
      <c r="J66" s="172"/>
      <c r="K66" s="172"/>
      <c r="L66" s="47"/>
      <c r="M66" s="47"/>
      <c r="N66" s="172"/>
      <c r="O66" s="172"/>
      <c r="P66" s="172"/>
      <c r="Q66" s="47"/>
      <c r="R66" s="172"/>
      <c r="S66" s="176" t="s">
        <v>485</v>
      </c>
      <c r="V66" s="104"/>
    </row>
    <row r="67">
      <c r="A67" s="4"/>
      <c r="B67" s="30"/>
      <c r="C67" s="152" t="s">
        <v>488</v>
      </c>
      <c r="E67" s="33"/>
      <c r="F67" s="167"/>
      <c r="G67" s="33"/>
      <c r="H67" s="4"/>
      <c r="I67" s="77"/>
      <c r="L67" s="4"/>
      <c r="M67" s="4"/>
      <c r="Q67" s="4"/>
      <c r="S67" s="177" t="s">
        <v>489</v>
      </c>
      <c r="V67" s="104"/>
    </row>
    <row r="68">
      <c r="A68" s="4"/>
      <c r="B68" s="30"/>
      <c r="C68" s="50" t="s">
        <v>490</v>
      </c>
      <c r="D68" s="51"/>
      <c r="E68" s="127"/>
      <c r="F68" s="168"/>
      <c r="G68" s="127"/>
      <c r="H68" s="50"/>
      <c r="I68" s="128"/>
      <c r="J68" s="51"/>
      <c r="K68" s="51"/>
      <c r="L68" s="50"/>
      <c r="M68" s="50"/>
      <c r="N68" s="51"/>
      <c r="O68" s="51"/>
      <c r="P68" s="51"/>
      <c r="Q68" s="50"/>
      <c r="R68" s="51"/>
      <c r="S68" s="178" t="s">
        <v>491</v>
      </c>
      <c r="T68" s="51"/>
      <c r="V68" s="179"/>
    </row>
    <row r="69">
      <c r="A69" s="4"/>
      <c r="B69" s="30"/>
      <c r="C69" s="50" t="s">
        <v>492</v>
      </c>
      <c r="D69" s="51"/>
      <c r="E69" s="127"/>
      <c r="F69" s="168"/>
      <c r="G69" s="127"/>
      <c r="H69" s="50"/>
      <c r="I69" s="128"/>
      <c r="J69" s="180" t="s">
        <v>493</v>
      </c>
      <c r="K69" s="51"/>
      <c r="L69" s="50"/>
      <c r="M69" s="50"/>
      <c r="N69" s="51"/>
      <c r="O69" s="51"/>
      <c r="P69" s="51"/>
      <c r="Q69" s="50"/>
      <c r="R69" s="51"/>
      <c r="S69" s="178" t="s">
        <v>494</v>
      </c>
      <c r="T69" s="51"/>
      <c r="V69" s="104"/>
    </row>
    <row r="70">
      <c r="A70" s="4"/>
      <c r="B70" s="30"/>
      <c r="C70" s="47" t="s">
        <v>495</v>
      </c>
      <c r="D70" s="172"/>
      <c r="E70" s="173"/>
      <c r="F70" s="174"/>
      <c r="G70" s="173"/>
      <c r="H70" s="47"/>
      <c r="I70" s="175"/>
      <c r="J70" s="172"/>
      <c r="K70" s="172"/>
      <c r="L70" s="47"/>
      <c r="M70" s="47"/>
      <c r="N70" s="172"/>
      <c r="O70" s="172"/>
      <c r="P70" s="172"/>
      <c r="Q70" s="47"/>
      <c r="R70" s="172"/>
      <c r="S70" s="176" t="s">
        <v>485</v>
      </c>
      <c r="V70" s="104"/>
    </row>
    <row r="71">
      <c r="A71" s="4"/>
      <c r="B71" s="30"/>
      <c r="C71" s="4" t="s">
        <v>496</v>
      </c>
      <c r="E71" s="33"/>
      <c r="F71" s="167"/>
      <c r="G71" s="33"/>
      <c r="H71" s="4"/>
      <c r="I71" s="77"/>
      <c r="L71" s="4"/>
      <c r="M71" s="4"/>
      <c r="Q71" s="4"/>
      <c r="S71" s="140" t="s">
        <v>369</v>
      </c>
      <c r="V71" s="104"/>
    </row>
    <row r="72">
      <c r="A72" s="4"/>
      <c r="B72" s="30"/>
      <c r="C72" s="4" t="s">
        <v>497</v>
      </c>
      <c r="E72" s="33"/>
      <c r="F72" s="167"/>
      <c r="G72" s="33"/>
      <c r="H72" s="4"/>
      <c r="I72" s="77"/>
      <c r="L72" s="4"/>
      <c r="M72" s="4"/>
      <c r="Q72" s="4"/>
      <c r="S72" s="135"/>
      <c r="V72" s="104"/>
    </row>
    <row r="73">
      <c r="A73" s="4"/>
      <c r="B73" s="30"/>
      <c r="C73" s="69" t="s">
        <v>498</v>
      </c>
      <c r="D73" s="181"/>
      <c r="E73" s="182">
        <v>200.0</v>
      </c>
      <c r="F73" s="183" t="s">
        <v>499</v>
      </c>
      <c r="G73" s="184"/>
      <c r="H73" s="69"/>
      <c r="I73" s="185" t="s">
        <v>500</v>
      </c>
      <c r="J73" s="181"/>
      <c r="K73" s="181"/>
      <c r="L73" s="69" t="s">
        <v>481</v>
      </c>
      <c r="M73" s="186" t="s">
        <v>340</v>
      </c>
      <c r="N73" s="181"/>
      <c r="O73" s="181"/>
      <c r="P73" s="181"/>
      <c r="Q73" s="69" t="s">
        <v>352</v>
      </c>
      <c r="R73" s="181"/>
      <c r="S73" s="187" t="s">
        <v>501</v>
      </c>
      <c r="T73" s="181"/>
      <c r="U73" s="67"/>
      <c r="V73" s="104" t="s">
        <v>347</v>
      </c>
    </row>
    <row r="74">
      <c r="A74" s="4"/>
      <c r="B74" s="30"/>
      <c r="C74" s="4" t="s">
        <v>502</v>
      </c>
      <c r="E74" s="33"/>
      <c r="F74" s="167"/>
      <c r="G74" s="33"/>
      <c r="H74" s="4"/>
      <c r="I74" s="77"/>
      <c r="J74" s="149" t="s">
        <v>365</v>
      </c>
      <c r="L74" s="4"/>
      <c r="M74" s="4"/>
      <c r="Q74" s="4"/>
      <c r="S74" s="140" t="s">
        <v>503</v>
      </c>
      <c r="V74" s="104"/>
    </row>
    <row r="75">
      <c r="A75" s="4"/>
      <c r="B75" s="30"/>
      <c r="C75" s="4" t="s">
        <v>504</v>
      </c>
      <c r="E75" s="33"/>
      <c r="F75" s="114" t="s">
        <v>505</v>
      </c>
      <c r="G75" s="33"/>
      <c r="H75" s="4"/>
      <c r="I75" s="77" t="s">
        <v>506</v>
      </c>
      <c r="K75" s="66" t="s">
        <v>480</v>
      </c>
      <c r="L75" s="4"/>
      <c r="M75" s="4"/>
      <c r="Q75" s="4"/>
      <c r="R75" s="7" t="s">
        <v>202</v>
      </c>
      <c r="S75" s="140"/>
      <c r="V75" s="104"/>
    </row>
    <row r="76">
      <c r="A76" s="4"/>
      <c r="B76" s="30"/>
      <c r="C76" s="4" t="s">
        <v>507</v>
      </c>
      <c r="E76" s="33"/>
      <c r="F76" s="114" t="s">
        <v>508</v>
      </c>
      <c r="G76" s="33"/>
      <c r="H76" s="4"/>
      <c r="I76" s="77" t="s">
        <v>509</v>
      </c>
      <c r="K76" s="4" t="s">
        <v>389</v>
      </c>
      <c r="L76" s="4"/>
      <c r="M76" s="4"/>
      <c r="Q76" s="4"/>
      <c r="S76" s="135"/>
      <c r="V76" s="104"/>
      <c r="W76" s="30" t="s">
        <v>510</v>
      </c>
      <c r="X76" s="33"/>
      <c r="Y76" s="4"/>
      <c r="Z76" s="77" t="s">
        <v>511</v>
      </c>
    </row>
    <row r="77">
      <c r="A77" s="4"/>
      <c r="B77" s="30"/>
      <c r="C77" s="7" t="s">
        <v>512</v>
      </c>
      <c r="E77" s="33"/>
      <c r="F77" s="114" t="s">
        <v>513</v>
      </c>
      <c r="G77" s="33"/>
      <c r="H77" s="4"/>
      <c r="I77" s="77" t="s">
        <v>514</v>
      </c>
      <c r="K77" s="4" t="s">
        <v>368</v>
      </c>
      <c r="L77" s="4"/>
      <c r="M77" s="4"/>
      <c r="Q77" s="4"/>
      <c r="S77" s="140" t="s">
        <v>515</v>
      </c>
      <c r="V77" s="104"/>
    </row>
    <row r="78">
      <c r="A78" s="4"/>
      <c r="B78" s="30"/>
      <c r="C78" s="4" t="s">
        <v>516</v>
      </c>
      <c r="E78" s="33"/>
      <c r="F78" s="114" t="s">
        <v>397</v>
      </c>
      <c r="G78" s="33"/>
      <c r="H78" s="4"/>
      <c r="I78" s="77"/>
      <c r="K78" s="121"/>
      <c r="L78" s="4"/>
      <c r="M78" s="4"/>
      <c r="Q78" s="4"/>
      <c r="S78" s="135"/>
      <c r="V78" s="104"/>
    </row>
    <row r="79">
      <c r="A79" s="4"/>
      <c r="B79" s="30"/>
      <c r="C79" s="4"/>
      <c r="E79" s="33"/>
      <c r="F79" s="114"/>
      <c r="G79" s="33"/>
      <c r="H79" s="4"/>
      <c r="I79" s="77"/>
      <c r="L79" s="4"/>
      <c r="M79" s="4"/>
      <c r="Q79" s="4"/>
      <c r="S79" s="135"/>
      <c r="V79" s="104"/>
    </row>
    <row r="80">
      <c r="A80" s="4"/>
      <c r="B80" s="30"/>
      <c r="C80" s="7" t="s">
        <v>517</v>
      </c>
      <c r="D80" s="46"/>
      <c r="E80" s="71"/>
      <c r="F80" s="188"/>
      <c r="G80" s="71"/>
      <c r="H80" s="7"/>
      <c r="I80" s="139"/>
      <c r="J80" s="46"/>
      <c r="K80" s="141"/>
      <c r="L80" s="7"/>
      <c r="M80" s="7"/>
      <c r="N80" s="46"/>
      <c r="O80" s="46"/>
      <c r="P80" s="46"/>
      <c r="Q80" s="7"/>
      <c r="R80" s="46"/>
      <c r="S80" s="140" t="s">
        <v>518</v>
      </c>
      <c r="V80" s="104"/>
    </row>
    <row r="81">
      <c r="A81" s="4"/>
      <c r="B81" s="30"/>
      <c r="C81" s="72" t="s">
        <v>519</v>
      </c>
      <c r="D81" s="67"/>
      <c r="E81" s="74" t="s">
        <v>520</v>
      </c>
      <c r="F81" s="75" t="s">
        <v>521</v>
      </c>
      <c r="G81" s="68"/>
      <c r="H81" s="66"/>
      <c r="I81" s="153" t="s">
        <v>522</v>
      </c>
      <c r="J81" s="67"/>
      <c r="L81" s="66" t="s">
        <v>481</v>
      </c>
      <c r="M81" s="189" t="s">
        <v>340</v>
      </c>
      <c r="N81" s="67"/>
      <c r="O81" s="67"/>
      <c r="P81" s="67"/>
      <c r="Q81" s="67"/>
      <c r="R81" s="67"/>
      <c r="S81" s="190" t="s">
        <v>523</v>
      </c>
      <c r="T81" s="67"/>
      <c r="U81" s="67"/>
    </row>
    <row r="82">
      <c r="A82" s="4"/>
      <c r="B82" s="30"/>
      <c r="C82" s="7" t="s">
        <v>524</v>
      </c>
      <c r="E82" s="30" t="s">
        <v>525</v>
      </c>
      <c r="F82" s="114" t="s">
        <v>526</v>
      </c>
      <c r="G82" s="33"/>
      <c r="H82" s="4"/>
      <c r="I82" s="77" t="s">
        <v>527</v>
      </c>
      <c r="L82" s="4"/>
      <c r="M82" s="4"/>
      <c r="S82" s="140" t="s">
        <v>528</v>
      </c>
    </row>
    <row r="83">
      <c r="A83" s="4"/>
      <c r="B83" s="30"/>
      <c r="C83" s="7" t="s">
        <v>529</v>
      </c>
      <c r="E83" s="33"/>
      <c r="F83" s="167"/>
      <c r="G83" s="33"/>
      <c r="H83" s="4"/>
      <c r="I83" s="77"/>
      <c r="L83" s="4"/>
      <c r="M83" s="4"/>
      <c r="S83" s="140" t="s">
        <v>530</v>
      </c>
    </row>
    <row r="84">
      <c r="A84" s="4"/>
      <c r="B84" s="30"/>
      <c r="C84" s="7" t="s">
        <v>531</v>
      </c>
      <c r="E84" s="33"/>
      <c r="F84" s="114" t="s">
        <v>532</v>
      </c>
      <c r="G84" s="33"/>
      <c r="H84" s="4"/>
      <c r="I84" s="146" t="s">
        <v>533</v>
      </c>
      <c r="J84" s="4" t="s">
        <v>534</v>
      </c>
      <c r="L84" s="4"/>
      <c r="M84" s="4"/>
      <c r="S84" s="140" t="s">
        <v>535</v>
      </c>
    </row>
    <row r="85">
      <c r="A85" s="4"/>
      <c r="B85" s="30"/>
      <c r="C85" s="4" t="s">
        <v>536</v>
      </c>
      <c r="E85" s="114" t="s">
        <v>537</v>
      </c>
      <c r="F85" s="114"/>
      <c r="G85" s="33"/>
      <c r="H85" s="4"/>
      <c r="I85" s="146" t="s">
        <v>538</v>
      </c>
      <c r="J85" s="4"/>
      <c r="L85" s="4"/>
      <c r="M85" s="4"/>
      <c r="S85" s="135"/>
    </row>
    <row r="86">
      <c r="A86" s="4"/>
      <c r="B86" s="30"/>
      <c r="C86" s="50" t="s">
        <v>536</v>
      </c>
      <c r="E86" s="114" t="s">
        <v>539</v>
      </c>
      <c r="F86" s="114"/>
      <c r="G86" s="33"/>
      <c r="H86" s="4"/>
      <c r="I86" s="146" t="s">
        <v>540</v>
      </c>
      <c r="J86" s="4"/>
      <c r="L86" s="4"/>
      <c r="M86" s="4"/>
      <c r="S86" s="140" t="s">
        <v>541</v>
      </c>
    </row>
    <row r="87">
      <c r="A87" s="4"/>
      <c r="B87" s="30"/>
      <c r="C87" s="4" t="s">
        <v>492</v>
      </c>
      <c r="E87" s="114" t="s">
        <v>542</v>
      </c>
      <c r="F87" s="114"/>
      <c r="G87" s="33"/>
      <c r="H87" s="4"/>
      <c r="I87" s="146" t="s">
        <v>543</v>
      </c>
      <c r="J87" s="4" t="s">
        <v>544</v>
      </c>
      <c r="L87" s="4"/>
      <c r="M87" s="4"/>
      <c r="S87" s="135" t="s">
        <v>545</v>
      </c>
    </row>
    <row r="88">
      <c r="A88" s="50" t="s">
        <v>546</v>
      </c>
      <c r="B88" s="53" t="s">
        <v>547</v>
      </c>
      <c r="C88" s="51"/>
      <c r="D88" s="51"/>
      <c r="E88" s="127"/>
      <c r="F88" s="168"/>
      <c r="G88" s="127"/>
      <c r="H88" s="50" t="s">
        <v>317</v>
      </c>
      <c r="I88" s="128"/>
      <c r="J88" s="51"/>
      <c r="K88" s="51"/>
      <c r="M88" s="133" t="s">
        <v>482</v>
      </c>
      <c r="N88" s="51"/>
      <c r="O88" s="51"/>
      <c r="P88" s="51"/>
      <c r="Q88" s="51"/>
      <c r="R88" s="51"/>
      <c r="S88" s="130" t="s">
        <v>319</v>
      </c>
      <c r="T88" s="51"/>
      <c r="U88" s="51"/>
    </row>
    <row r="89">
      <c r="A89" s="50" t="s">
        <v>548</v>
      </c>
      <c r="B89" s="53" t="s">
        <v>549</v>
      </c>
      <c r="C89" s="51"/>
      <c r="D89" s="51"/>
      <c r="E89" s="127"/>
      <c r="F89" s="168"/>
      <c r="G89" s="127"/>
      <c r="H89" s="50" t="s">
        <v>317</v>
      </c>
      <c r="I89" s="128"/>
      <c r="J89" s="51"/>
      <c r="K89" s="51"/>
      <c r="L89" s="46"/>
      <c r="M89" s="46"/>
      <c r="N89" s="51"/>
      <c r="O89" s="51"/>
      <c r="P89" s="51"/>
      <c r="Q89" s="51"/>
      <c r="R89" s="51"/>
      <c r="S89" s="191" t="s">
        <v>550</v>
      </c>
      <c r="T89" s="51"/>
    </row>
    <row r="90">
      <c r="A90" s="50" t="s">
        <v>551</v>
      </c>
      <c r="B90" s="53" t="s">
        <v>552</v>
      </c>
      <c r="C90" s="51"/>
      <c r="D90" s="51"/>
      <c r="E90" s="127"/>
      <c r="F90" s="168"/>
      <c r="G90" s="127"/>
      <c r="H90" s="50" t="s">
        <v>317</v>
      </c>
      <c r="I90" s="128"/>
      <c r="J90" s="51"/>
      <c r="K90" s="51"/>
      <c r="L90" s="46"/>
      <c r="M90" s="46"/>
      <c r="N90" s="51"/>
      <c r="O90" s="51"/>
      <c r="P90" s="51"/>
      <c r="Q90" s="51"/>
      <c r="R90" s="51"/>
      <c r="S90" s="191" t="s">
        <v>550</v>
      </c>
      <c r="T90" s="51"/>
    </row>
  </sheetData>
  <hyperlinks>
    <hyperlink r:id="rId1" ref="B2"/>
    <hyperlink r:id="rId2" ref="V14"/>
    <hyperlink r:id="rId3" location="slide=id.p" ref="M26"/>
    <hyperlink r:id="rId4" ref="V26"/>
    <hyperlink r:id="rId5" ref="V63"/>
    <hyperlink r:id="rId6" ref="V73"/>
  </hyperlinks>
  <printOptions gridLines="1" horizontalCentered="1"/>
  <pageMargins bottom="0.75" footer="0.0" header="0.0" left="0.25" right="0.25" top="0.75"/>
  <pageSetup fitToWidth="0" cellComments="atEnd" orientation="landscape" pageOrder="overThenDown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>
      <pane ySplit="3.0" topLeftCell="A4" activePane="bottomLeft" state="frozen"/>
      <selection activeCell="B5" sqref="B5" pane="bottomLeft"/>
    </sheetView>
  </sheetViews>
  <sheetFormatPr customHeight="1" defaultColWidth="12.63" defaultRowHeight="15.75"/>
  <cols>
    <col customWidth="1" min="1" max="1" width="10.5"/>
    <col customWidth="1" min="2" max="2" width="8.0"/>
    <col customWidth="1" min="3" max="3" width="11.88"/>
    <col customWidth="1" min="4" max="4" width="8.63"/>
    <col customWidth="1" min="5" max="5" width="10.25"/>
    <col customWidth="1" min="6" max="6" width="12.25"/>
    <col customWidth="1" min="7" max="7" width="9.88"/>
    <col customWidth="1" min="8" max="8" width="11.13"/>
    <col customWidth="1" min="9" max="9" width="9.25"/>
    <col customWidth="1" min="10" max="10" width="12.75"/>
    <col customWidth="1" min="11" max="11" width="11.38"/>
    <col customWidth="1" min="13" max="13" width="7.13"/>
    <col customWidth="1" min="14" max="14" width="7.0"/>
    <col customWidth="1" min="15" max="15" width="6.0"/>
    <col customWidth="1" min="16" max="16" width="7.25"/>
    <col hidden="1" min="17" max="17" width="12.63"/>
    <col customWidth="1" hidden="1" min="18" max="18" width="7.63"/>
    <col customWidth="1" hidden="1" min="19" max="19" width="8.13"/>
    <col customWidth="1" min="20" max="20" width="10.5"/>
    <col customWidth="1" min="21" max="21" width="29.25"/>
  </cols>
  <sheetData>
    <row r="1">
      <c r="A1" s="103" t="s">
        <v>553</v>
      </c>
      <c r="B1" s="4"/>
      <c r="C1" s="4"/>
      <c r="D1" s="4"/>
      <c r="E1" s="4"/>
      <c r="F1" s="4"/>
      <c r="I1" s="4"/>
      <c r="J1" s="4"/>
      <c r="K1" s="4"/>
      <c r="L1" s="4"/>
      <c r="M1" s="4" t="s">
        <v>305</v>
      </c>
      <c r="N1" s="4"/>
      <c r="O1" s="4"/>
      <c r="P1" s="4"/>
    </row>
    <row r="2">
      <c r="A2" s="192" t="s">
        <v>28</v>
      </c>
      <c r="B2" s="193" t="s">
        <v>29</v>
      </c>
      <c r="C2" s="125"/>
      <c r="D2" s="16"/>
      <c r="E2" s="16"/>
      <c r="F2" s="16"/>
      <c r="G2" s="16"/>
      <c r="H2" s="16"/>
      <c r="K2" s="17" t="s">
        <v>30</v>
      </c>
      <c r="L2" s="18"/>
      <c r="M2" s="19" t="s">
        <v>31</v>
      </c>
      <c r="N2" s="19"/>
      <c r="O2" s="19"/>
      <c r="P2" s="19"/>
      <c r="Q2" s="20"/>
      <c r="R2" s="20"/>
      <c r="S2" s="20"/>
      <c r="T2" s="21"/>
    </row>
    <row r="3">
      <c r="A3" s="22" t="s">
        <v>32</v>
      </c>
      <c r="B3" s="194" t="s">
        <v>554</v>
      </c>
      <c r="C3" s="195" t="s">
        <v>33</v>
      </c>
      <c r="D3" s="196" t="s">
        <v>34</v>
      </c>
      <c r="E3" s="196" t="s">
        <v>35</v>
      </c>
      <c r="F3" s="196" t="s">
        <v>555</v>
      </c>
      <c r="G3" s="196"/>
      <c r="H3" s="196" t="s">
        <v>36</v>
      </c>
      <c r="I3" s="197" t="s">
        <v>38</v>
      </c>
      <c r="J3" s="197" t="s">
        <v>556</v>
      </c>
      <c r="K3" s="22" t="s">
        <v>40</v>
      </c>
      <c r="L3" s="25" t="s">
        <v>41</v>
      </c>
      <c r="M3" s="26" t="s">
        <v>42</v>
      </c>
      <c r="N3" s="26" t="s">
        <v>557</v>
      </c>
      <c r="O3" s="26" t="s">
        <v>558</v>
      </c>
      <c r="P3" s="26" t="s">
        <v>44</v>
      </c>
      <c r="Q3" s="26" t="s">
        <v>311</v>
      </c>
      <c r="R3" s="26" t="s">
        <v>312</v>
      </c>
      <c r="S3" s="26" t="s">
        <v>313</v>
      </c>
      <c r="T3" s="26" t="s">
        <v>45</v>
      </c>
      <c r="U3" s="27" t="s">
        <v>46</v>
      </c>
    </row>
    <row r="4">
      <c r="A4" s="103" t="s">
        <v>559</v>
      </c>
      <c r="B4" s="4" t="s">
        <v>560</v>
      </c>
      <c r="G4" s="35"/>
      <c r="H4" s="35" t="s">
        <v>561</v>
      </c>
      <c r="I4" s="198" t="s">
        <v>562</v>
      </c>
      <c r="J4" s="35" t="s">
        <v>563</v>
      </c>
      <c r="K4" s="4" t="s">
        <v>564</v>
      </c>
      <c r="L4" s="4" t="s">
        <v>565</v>
      </c>
      <c r="M4" s="199" t="s">
        <v>566</v>
      </c>
      <c r="N4" s="4" t="s">
        <v>567</v>
      </c>
      <c r="O4" s="4"/>
      <c r="P4" s="200" t="s">
        <v>568</v>
      </c>
      <c r="T4" s="37" t="s">
        <v>569</v>
      </c>
      <c r="U4" s="171" t="s">
        <v>570</v>
      </c>
    </row>
    <row r="5">
      <c r="A5" s="80" t="s">
        <v>571</v>
      </c>
      <c r="B5" s="50"/>
      <c r="C5" s="51"/>
      <c r="D5" s="51"/>
      <c r="E5" s="51"/>
      <c r="F5" s="51"/>
      <c r="G5" s="180"/>
      <c r="H5" s="180" t="s">
        <v>572</v>
      </c>
      <c r="I5" s="50" t="s">
        <v>573</v>
      </c>
      <c r="J5" s="180" t="s">
        <v>574</v>
      </c>
      <c r="K5" s="50" t="s">
        <v>575</v>
      </c>
      <c r="L5" s="50"/>
      <c r="M5" s="50"/>
      <c r="N5" s="50"/>
      <c r="O5" s="50"/>
      <c r="P5" s="50"/>
      <c r="Q5" s="51"/>
      <c r="R5" s="51"/>
      <c r="S5" s="51"/>
      <c r="T5" s="51"/>
      <c r="U5" s="130" t="s">
        <v>576</v>
      </c>
      <c r="V5" s="51"/>
    </row>
    <row r="6">
      <c r="A6" s="201" t="s">
        <v>577</v>
      </c>
      <c r="B6" s="4"/>
      <c r="G6" s="34"/>
      <c r="H6" s="34"/>
      <c r="I6" s="4"/>
      <c r="J6" s="30" t="s">
        <v>578</v>
      </c>
      <c r="K6" s="5" t="s">
        <v>579</v>
      </c>
      <c r="L6" s="5"/>
      <c r="M6" s="4"/>
      <c r="N6" s="202"/>
      <c r="O6" s="4"/>
      <c r="P6" s="4"/>
      <c r="U6" s="135" t="s">
        <v>580</v>
      </c>
    </row>
    <row r="7">
      <c r="A7" s="203" t="s">
        <v>581</v>
      </c>
      <c r="B7" s="66"/>
      <c r="C7" s="67"/>
      <c r="D7" s="67"/>
      <c r="E7" s="67"/>
      <c r="F7" s="67"/>
      <c r="G7" s="87"/>
      <c r="H7" s="87" t="s">
        <v>582</v>
      </c>
      <c r="I7" s="66"/>
      <c r="J7" s="74" t="s">
        <v>583</v>
      </c>
      <c r="K7" s="72" t="s">
        <v>584</v>
      </c>
      <c r="L7" s="72"/>
      <c r="M7" s="72"/>
      <c r="N7" s="204"/>
      <c r="O7" s="72"/>
      <c r="P7" s="72"/>
      <c r="Q7" s="90"/>
      <c r="R7" s="90"/>
      <c r="S7" s="90"/>
      <c r="T7" s="90"/>
      <c r="U7" s="190" t="s">
        <v>585</v>
      </c>
    </row>
    <row r="8">
      <c r="A8" s="111" t="s">
        <v>586</v>
      </c>
      <c r="B8" s="4"/>
      <c r="G8" s="34"/>
      <c r="H8" s="34"/>
      <c r="I8" s="4"/>
      <c r="J8" s="33"/>
      <c r="K8" s="4"/>
      <c r="L8" s="4"/>
      <c r="M8" s="4"/>
      <c r="N8" s="202"/>
      <c r="O8" s="4"/>
      <c r="P8" s="4"/>
      <c r="U8" s="135" t="s">
        <v>587</v>
      </c>
    </row>
    <row r="9">
      <c r="A9" s="111" t="s">
        <v>588</v>
      </c>
      <c r="B9" s="4"/>
      <c r="G9" s="34"/>
      <c r="H9" s="34"/>
      <c r="I9" s="4"/>
      <c r="J9" s="33"/>
      <c r="K9" s="4"/>
      <c r="L9" s="4"/>
      <c r="M9" s="4"/>
      <c r="N9" s="202"/>
      <c r="O9" s="37">
        <v>9.0</v>
      </c>
      <c r="P9" s="4"/>
      <c r="U9" s="135" t="s">
        <v>587</v>
      </c>
      <c r="V9" s="4" t="s">
        <v>589</v>
      </c>
    </row>
    <row r="10">
      <c r="A10" s="111" t="s">
        <v>590</v>
      </c>
      <c r="B10" s="4"/>
      <c r="G10" s="34"/>
      <c r="H10" s="34"/>
      <c r="I10" s="4"/>
      <c r="J10" s="33"/>
      <c r="K10" s="4"/>
      <c r="L10" s="4"/>
      <c r="M10" s="4"/>
      <c r="N10" s="202"/>
      <c r="O10" s="4"/>
      <c r="P10" s="4"/>
      <c r="U10" s="135" t="s">
        <v>587</v>
      </c>
    </row>
    <row r="11">
      <c r="A11" s="111" t="s">
        <v>591</v>
      </c>
      <c r="B11" s="4"/>
      <c r="G11" s="34"/>
      <c r="H11" s="34"/>
      <c r="I11" s="4"/>
      <c r="J11" s="33"/>
      <c r="K11" s="4"/>
      <c r="L11" s="4"/>
      <c r="M11" s="4"/>
      <c r="N11" s="202"/>
      <c r="O11" s="37">
        <v>9.0</v>
      </c>
      <c r="P11" s="4"/>
      <c r="U11" s="135" t="s">
        <v>587</v>
      </c>
    </row>
    <row r="12">
      <c r="A12" s="111" t="s">
        <v>592</v>
      </c>
      <c r="B12" s="4"/>
      <c r="G12" s="34"/>
      <c r="H12" s="34" t="s">
        <v>593</v>
      </c>
      <c r="I12" s="4"/>
      <c r="J12" s="30" t="s">
        <v>594</v>
      </c>
      <c r="K12" s="4"/>
      <c r="L12" s="4"/>
      <c r="M12" s="4"/>
      <c r="N12" s="202"/>
      <c r="O12" s="4"/>
      <c r="P12" s="4"/>
      <c r="U12" s="135" t="s">
        <v>587</v>
      </c>
    </row>
    <row r="13">
      <c r="A13" s="111" t="s">
        <v>595</v>
      </c>
      <c r="B13" s="4"/>
      <c r="G13" s="34"/>
      <c r="H13" s="35" t="s">
        <v>596</v>
      </c>
      <c r="I13" s="4"/>
      <c r="J13" s="114" t="s">
        <v>597</v>
      </c>
      <c r="K13" s="4" t="s">
        <v>598</v>
      </c>
      <c r="L13" s="4"/>
      <c r="M13" s="4"/>
      <c r="N13" s="202"/>
      <c r="O13" s="4"/>
      <c r="P13" s="4"/>
      <c r="U13" s="135" t="s">
        <v>587</v>
      </c>
    </row>
    <row r="14">
      <c r="A14" s="111"/>
      <c r="B14" s="7" t="s">
        <v>599</v>
      </c>
      <c r="C14" s="46"/>
      <c r="D14" s="46"/>
      <c r="E14" s="46"/>
      <c r="F14" s="46"/>
      <c r="G14" s="39"/>
      <c r="H14" s="39"/>
      <c r="I14" s="7"/>
      <c r="J14" s="117"/>
      <c r="K14" s="140" t="s">
        <v>600</v>
      </c>
      <c r="L14" s="7"/>
      <c r="M14" s="4"/>
      <c r="N14" s="202"/>
      <c r="O14" s="4"/>
      <c r="P14" s="4"/>
    </row>
    <row r="15">
      <c r="A15" s="111" t="s">
        <v>601</v>
      </c>
      <c r="B15" s="4"/>
      <c r="G15" s="34"/>
      <c r="H15" s="34"/>
      <c r="I15" s="4"/>
      <c r="J15" s="30"/>
      <c r="K15" s="4"/>
      <c r="L15" s="4"/>
      <c r="M15" s="4"/>
      <c r="N15" s="202"/>
      <c r="O15" s="4"/>
      <c r="P15" s="4"/>
      <c r="U15" s="135" t="s">
        <v>587</v>
      </c>
    </row>
    <row r="16">
      <c r="A16" s="70" t="s">
        <v>602</v>
      </c>
      <c r="B16" s="4"/>
      <c r="G16" s="34"/>
      <c r="H16" s="34" t="s">
        <v>603</v>
      </c>
      <c r="I16" s="4"/>
      <c r="J16" s="30" t="s">
        <v>604</v>
      </c>
      <c r="K16" s="7" t="s">
        <v>605</v>
      </c>
      <c r="L16" s="7"/>
      <c r="M16" s="7"/>
      <c r="N16" s="205"/>
      <c r="O16" s="7"/>
      <c r="P16" s="7"/>
      <c r="Q16" s="46"/>
      <c r="R16" s="46"/>
      <c r="S16" s="46"/>
      <c r="T16" s="46"/>
      <c r="U16" s="140" t="s">
        <v>587</v>
      </c>
    </row>
    <row r="17">
      <c r="A17" s="70" t="s">
        <v>606</v>
      </c>
      <c r="B17" s="4"/>
      <c r="G17" s="34"/>
      <c r="H17" s="34" t="s">
        <v>607</v>
      </c>
      <c r="I17" s="4"/>
      <c r="J17" s="33"/>
      <c r="K17" s="4"/>
      <c r="L17" s="4"/>
      <c r="M17" s="4"/>
      <c r="N17" s="202"/>
      <c r="O17" s="4"/>
      <c r="P17" s="4"/>
      <c r="U17" s="140" t="s">
        <v>608</v>
      </c>
    </row>
    <row r="18">
      <c r="A18" s="4" t="s">
        <v>609</v>
      </c>
      <c r="B18" s="4"/>
      <c r="C18" s="34"/>
      <c r="G18" s="35"/>
      <c r="H18" s="35" t="s">
        <v>610</v>
      </c>
      <c r="I18" s="4"/>
      <c r="J18" s="114"/>
      <c r="K18" s="4" t="s">
        <v>611</v>
      </c>
      <c r="L18" s="4"/>
      <c r="M18" s="4"/>
      <c r="N18" s="202"/>
      <c r="O18" s="5">
        <v>0.0</v>
      </c>
      <c r="P18" s="4"/>
      <c r="T18" s="4"/>
      <c r="U18" s="140"/>
    </row>
    <row r="19">
      <c r="A19" s="4" t="s">
        <v>612</v>
      </c>
      <c r="B19" s="4"/>
      <c r="C19" s="34"/>
      <c r="G19" s="35"/>
      <c r="H19" s="35" t="s">
        <v>613</v>
      </c>
      <c r="I19" s="4"/>
      <c r="J19" s="114"/>
      <c r="K19" s="4"/>
      <c r="L19" s="4"/>
      <c r="M19" s="4"/>
      <c r="N19" s="202"/>
      <c r="O19" s="4"/>
      <c r="P19" s="4"/>
      <c r="T19" s="4"/>
      <c r="U19" s="140"/>
    </row>
    <row r="20">
      <c r="A20" s="4" t="s">
        <v>614</v>
      </c>
      <c r="B20" s="4"/>
      <c r="C20" s="34"/>
      <c r="G20" s="35"/>
      <c r="H20" s="35" t="s">
        <v>615</v>
      </c>
      <c r="I20" s="4"/>
      <c r="J20" s="114"/>
      <c r="K20" s="4"/>
      <c r="L20" s="4"/>
      <c r="M20" s="4"/>
      <c r="N20" s="202"/>
      <c r="O20" s="4"/>
      <c r="P20" s="4"/>
      <c r="T20" s="4"/>
      <c r="U20" s="140"/>
    </row>
    <row r="21">
      <c r="A21" s="4"/>
      <c r="B21" s="4"/>
      <c r="C21" s="39" t="s">
        <v>616</v>
      </c>
      <c r="D21" s="206"/>
      <c r="E21" s="206"/>
      <c r="F21" s="206"/>
      <c r="G21" s="207"/>
      <c r="H21" s="207" t="s">
        <v>617</v>
      </c>
      <c r="I21" s="152"/>
      <c r="J21" s="208" t="s">
        <v>618</v>
      </c>
      <c r="K21" s="152" t="s">
        <v>619</v>
      </c>
      <c r="L21" s="152"/>
      <c r="M21" s="4"/>
      <c r="N21" s="209" t="s">
        <v>266</v>
      </c>
      <c r="O21" s="4"/>
      <c r="P21" s="4"/>
      <c r="T21" s="210" t="s">
        <v>620</v>
      </c>
      <c r="U21" s="140" t="s">
        <v>621</v>
      </c>
    </row>
    <row r="22">
      <c r="A22" s="4"/>
      <c r="B22" s="4"/>
      <c r="C22" s="211" t="s">
        <v>622</v>
      </c>
      <c r="G22" s="211"/>
      <c r="H22" s="211"/>
      <c r="I22" s="4"/>
      <c r="J22" s="30"/>
      <c r="K22" s="4"/>
      <c r="L22" s="34"/>
      <c r="M22" s="4"/>
      <c r="N22" s="202"/>
      <c r="O22" s="4"/>
      <c r="P22" s="4"/>
      <c r="T22" s="4"/>
      <c r="U22" s="135"/>
    </row>
    <row r="23">
      <c r="A23" s="4"/>
      <c r="B23" s="4"/>
      <c r="C23" s="39" t="s">
        <v>623</v>
      </c>
      <c r="G23" s="211"/>
      <c r="H23" s="211" t="s">
        <v>624</v>
      </c>
      <c r="I23" s="4"/>
      <c r="J23" s="30" t="s">
        <v>625</v>
      </c>
      <c r="K23" s="4"/>
      <c r="L23" s="39" t="s">
        <v>626</v>
      </c>
      <c r="M23" s="7"/>
      <c r="N23" s="205"/>
      <c r="O23" s="7"/>
      <c r="P23" s="7"/>
      <c r="Q23" s="46"/>
      <c r="R23" s="46"/>
      <c r="S23" s="46"/>
      <c r="T23" s="31" t="s">
        <v>627</v>
      </c>
      <c r="U23" s="140" t="s">
        <v>628</v>
      </c>
    </row>
    <row r="24">
      <c r="A24" s="4"/>
      <c r="B24" s="4"/>
      <c r="C24" s="164" t="s">
        <v>629</v>
      </c>
      <c r="D24" s="46"/>
      <c r="E24" s="46"/>
      <c r="F24" s="46"/>
      <c r="G24" s="39"/>
      <c r="H24" s="39"/>
      <c r="I24" s="7"/>
      <c r="J24" s="117"/>
      <c r="K24" s="7"/>
      <c r="L24" s="39"/>
      <c r="M24" s="7"/>
      <c r="N24" s="205"/>
      <c r="O24" s="7"/>
      <c r="P24" s="7"/>
      <c r="Q24" s="46"/>
      <c r="R24" s="46"/>
      <c r="S24" s="46"/>
      <c r="T24" s="7"/>
      <c r="U24" s="140" t="s">
        <v>630</v>
      </c>
    </row>
    <row r="25">
      <c r="A25" s="4"/>
      <c r="B25" s="4"/>
      <c r="C25" s="34"/>
      <c r="D25" s="4" t="s">
        <v>631</v>
      </c>
      <c r="E25" s="4"/>
      <c r="F25" s="4"/>
      <c r="G25" s="4"/>
      <c r="H25" s="4"/>
      <c r="I25" s="4"/>
      <c r="J25" s="30"/>
      <c r="K25" s="4"/>
      <c r="L25" s="34"/>
      <c r="M25" s="4"/>
      <c r="N25" s="202"/>
      <c r="O25" s="4"/>
      <c r="P25" s="4"/>
      <c r="T25" s="4"/>
      <c r="U25" s="135"/>
    </row>
    <row r="26">
      <c r="A26" s="4"/>
      <c r="B26" s="4"/>
      <c r="C26" s="34"/>
      <c r="D26" s="4" t="s">
        <v>632</v>
      </c>
      <c r="E26" s="4"/>
      <c r="F26" s="4"/>
      <c r="G26" s="35"/>
      <c r="H26" s="35" t="s">
        <v>633</v>
      </c>
      <c r="I26" s="4"/>
      <c r="J26" s="35" t="s">
        <v>634</v>
      </c>
      <c r="K26" s="34" t="s">
        <v>635</v>
      </c>
      <c r="L26" s="34" t="s">
        <v>636</v>
      </c>
      <c r="M26" s="4"/>
      <c r="N26" s="202"/>
      <c r="O26" s="4">
        <v>0.1</v>
      </c>
      <c r="P26" s="4"/>
      <c r="T26" s="31" t="s">
        <v>637</v>
      </c>
      <c r="U26" s="135" t="s">
        <v>638</v>
      </c>
    </row>
    <row r="27">
      <c r="A27" s="4"/>
      <c r="B27" s="4"/>
      <c r="C27" s="34"/>
      <c r="D27" s="47" t="s">
        <v>639</v>
      </c>
      <c r="E27" s="47"/>
      <c r="F27" s="47"/>
      <c r="G27" s="52"/>
      <c r="H27" s="52" t="s">
        <v>640</v>
      </c>
      <c r="I27" s="50"/>
      <c r="J27" s="212" t="s">
        <v>641</v>
      </c>
      <c r="K27" s="52" t="s">
        <v>642</v>
      </c>
      <c r="L27" s="180"/>
      <c r="M27" s="50"/>
      <c r="N27" s="213"/>
      <c r="O27" s="31">
        <v>4.0</v>
      </c>
      <c r="P27" s="50"/>
      <c r="T27" s="47" t="s">
        <v>643</v>
      </c>
      <c r="U27" s="140" t="s">
        <v>624</v>
      </c>
    </row>
    <row r="28">
      <c r="A28" s="4"/>
      <c r="B28" s="4"/>
      <c r="C28" s="34"/>
      <c r="D28" s="4" t="s">
        <v>644</v>
      </c>
      <c r="E28" s="4"/>
      <c r="F28" s="4"/>
      <c r="G28" s="214"/>
      <c r="H28" s="214" t="s">
        <v>645</v>
      </c>
      <c r="I28" s="4"/>
      <c r="J28" s="30" t="s">
        <v>646</v>
      </c>
      <c r="K28" s="34" t="s">
        <v>647</v>
      </c>
      <c r="L28" s="34"/>
      <c r="M28" s="4"/>
      <c r="N28" s="202"/>
      <c r="O28" s="37">
        <v>7.0</v>
      </c>
      <c r="P28" s="4"/>
      <c r="T28" s="31" t="s">
        <v>648</v>
      </c>
      <c r="U28" s="135" t="s">
        <v>638</v>
      </c>
    </row>
    <row r="29">
      <c r="A29" s="4"/>
      <c r="B29" s="4"/>
      <c r="C29" s="34"/>
      <c r="D29" s="4" t="s">
        <v>649</v>
      </c>
      <c r="E29" s="4"/>
      <c r="F29" s="4"/>
      <c r="G29" s="215"/>
      <c r="H29" s="215" t="s">
        <v>650</v>
      </c>
      <c r="I29" s="4"/>
      <c r="J29" s="216" t="s">
        <v>651</v>
      </c>
      <c r="K29" s="35" t="s">
        <v>652</v>
      </c>
      <c r="L29" s="34"/>
      <c r="M29" s="4"/>
      <c r="N29" s="202"/>
      <c r="O29" s="4">
        <v>3.0</v>
      </c>
      <c r="P29" s="4"/>
      <c r="T29" s="37" t="s">
        <v>653</v>
      </c>
      <c r="U29" s="135" t="s">
        <v>638</v>
      </c>
    </row>
    <row r="30">
      <c r="A30" s="4"/>
      <c r="B30" s="4"/>
      <c r="C30" s="34"/>
      <c r="D30" s="103" t="s">
        <v>654</v>
      </c>
      <c r="E30" s="4"/>
      <c r="F30" s="4"/>
      <c r="G30" s="4"/>
      <c r="H30" s="4"/>
      <c r="I30" s="4"/>
      <c r="J30" s="217" t="s">
        <v>655</v>
      </c>
      <c r="K30" s="34" t="s">
        <v>656</v>
      </c>
      <c r="L30" s="34"/>
      <c r="M30" s="37"/>
      <c r="N30" s="202"/>
      <c r="O30" s="7">
        <v>0.0</v>
      </c>
      <c r="P30" s="7" t="s">
        <v>657</v>
      </c>
      <c r="T30" s="4"/>
      <c r="U30" s="135" t="s">
        <v>658</v>
      </c>
    </row>
    <row r="31">
      <c r="A31" s="4"/>
      <c r="B31" s="4"/>
      <c r="C31" s="34"/>
      <c r="D31" s="4"/>
      <c r="E31" s="4" t="s">
        <v>659</v>
      </c>
      <c r="F31" s="4"/>
      <c r="G31" s="4"/>
      <c r="H31" s="218" t="s">
        <v>660</v>
      </c>
      <c r="I31" s="4"/>
      <c r="J31" s="34" t="s">
        <v>661</v>
      </c>
      <c r="K31" s="34" t="s">
        <v>662</v>
      </c>
      <c r="L31" s="34"/>
      <c r="M31" s="199" t="s">
        <v>568</v>
      </c>
      <c r="N31" s="202"/>
      <c r="O31" s="109">
        <v>8.0</v>
      </c>
      <c r="P31" s="199" t="s">
        <v>568</v>
      </c>
      <c r="T31" s="4"/>
      <c r="U31" s="135" t="s">
        <v>663</v>
      </c>
    </row>
    <row r="32">
      <c r="A32" s="4"/>
      <c r="B32" s="4"/>
      <c r="C32" s="34"/>
      <c r="D32" s="4"/>
      <c r="E32" s="7" t="s">
        <v>664</v>
      </c>
      <c r="F32" s="103"/>
      <c r="G32" s="4"/>
      <c r="H32" s="4" t="s">
        <v>665</v>
      </c>
      <c r="I32" s="4"/>
      <c r="J32" s="35" t="s">
        <v>666</v>
      </c>
      <c r="K32" s="34" t="s">
        <v>667</v>
      </c>
      <c r="L32" s="34"/>
      <c r="M32" s="37"/>
      <c r="N32" s="202"/>
      <c r="O32" s="103"/>
      <c r="P32" s="37"/>
      <c r="T32" s="4"/>
      <c r="U32" s="140" t="s">
        <v>668</v>
      </c>
    </row>
    <row r="33">
      <c r="A33" s="4"/>
      <c r="B33" s="4"/>
      <c r="C33" s="34"/>
      <c r="D33" s="4"/>
      <c r="E33" s="7" t="s">
        <v>669</v>
      </c>
      <c r="F33" s="103"/>
      <c r="G33" s="4"/>
      <c r="H33" s="4"/>
      <c r="I33" s="4"/>
      <c r="J33" s="35"/>
      <c r="K33" s="34" t="s">
        <v>670</v>
      </c>
      <c r="L33" s="34"/>
      <c r="M33" s="37"/>
      <c r="N33" s="202"/>
      <c r="O33" s="103"/>
      <c r="P33" s="37"/>
      <c r="T33" s="4"/>
      <c r="U33" s="135" t="s">
        <v>671</v>
      </c>
    </row>
    <row r="34">
      <c r="A34" s="4"/>
      <c r="B34" s="4"/>
      <c r="C34" s="34"/>
      <c r="D34" s="4"/>
      <c r="E34" s="4" t="s">
        <v>672</v>
      </c>
      <c r="F34" s="4"/>
      <c r="G34" s="34"/>
      <c r="H34" s="34" t="s">
        <v>673</v>
      </c>
      <c r="I34" s="4"/>
      <c r="J34" s="114" t="s">
        <v>674</v>
      </c>
      <c r="K34" s="214" t="s">
        <v>675</v>
      </c>
      <c r="L34" s="214"/>
      <c r="M34" s="5"/>
      <c r="N34" s="219"/>
      <c r="O34" s="5"/>
      <c r="P34" s="4"/>
      <c r="T34" s="4"/>
      <c r="U34" s="135" t="s">
        <v>676</v>
      </c>
    </row>
    <row r="35">
      <c r="A35" s="4"/>
      <c r="B35" s="4"/>
      <c r="C35" s="34"/>
      <c r="D35" s="4"/>
      <c r="E35" s="4" t="s">
        <v>677</v>
      </c>
      <c r="F35" s="4"/>
      <c r="G35" s="4"/>
      <c r="H35" s="112" t="s">
        <v>678</v>
      </c>
      <c r="I35" s="4"/>
      <c r="J35" s="35" t="s">
        <v>679</v>
      </c>
      <c r="K35" s="34" t="s">
        <v>662</v>
      </c>
      <c r="L35" s="34" t="s">
        <v>680</v>
      </c>
      <c r="M35" s="199" t="s">
        <v>568</v>
      </c>
      <c r="N35" s="202"/>
      <c r="O35" s="109">
        <v>8.0</v>
      </c>
      <c r="P35" s="199" t="s">
        <v>568</v>
      </c>
      <c r="T35" s="109" t="s">
        <v>681</v>
      </c>
      <c r="U35" s="135" t="s">
        <v>663</v>
      </c>
    </row>
    <row r="36">
      <c r="A36" s="4"/>
      <c r="B36" s="4"/>
      <c r="C36" s="34"/>
      <c r="D36" s="4"/>
      <c r="E36" s="7" t="s">
        <v>682</v>
      </c>
      <c r="F36" s="4"/>
      <c r="G36" s="4"/>
      <c r="H36" s="35" t="s">
        <v>683</v>
      </c>
      <c r="I36" s="4"/>
      <c r="J36" s="35" t="s">
        <v>684</v>
      </c>
      <c r="K36" s="34" t="s">
        <v>685</v>
      </c>
      <c r="L36" s="98" t="s">
        <v>686</v>
      </c>
      <c r="M36" s="199" t="s">
        <v>568</v>
      </c>
      <c r="N36" s="202"/>
      <c r="O36" s="109">
        <v>8.0</v>
      </c>
      <c r="P36" s="199" t="s">
        <v>568</v>
      </c>
      <c r="T36" s="210" t="s">
        <v>687</v>
      </c>
      <c r="U36" s="135" t="s">
        <v>663</v>
      </c>
    </row>
    <row r="37">
      <c r="A37" s="4"/>
      <c r="B37" s="4"/>
      <c r="C37" s="34"/>
      <c r="D37" s="4"/>
      <c r="E37" s="4" t="s">
        <v>688</v>
      </c>
      <c r="F37" s="4"/>
      <c r="G37" s="4"/>
      <c r="H37" s="109" t="s">
        <v>689</v>
      </c>
      <c r="I37" s="4"/>
      <c r="J37" s="114" t="s">
        <v>690</v>
      </c>
      <c r="K37" s="34" t="s">
        <v>685</v>
      </c>
      <c r="L37" s="34" t="s">
        <v>680</v>
      </c>
      <c r="M37" s="199" t="s">
        <v>568</v>
      </c>
      <c r="N37" s="202"/>
      <c r="O37" s="109">
        <v>8.0</v>
      </c>
      <c r="P37" s="199" t="s">
        <v>568</v>
      </c>
      <c r="T37" s="109" t="s">
        <v>681</v>
      </c>
      <c r="U37" s="135" t="s">
        <v>663</v>
      </c>
    </row>
    <row r="38">
      <c r="A38" s="4"/>
      <c r="B38" s="4"/>
      <c r="C38" s="34"/>
      <c r="D38" s="4"/>
      <c r="E38" s="7" t="s">
        <v>691</v>
      </c>
      <c r="F38" s="4"/>
      <c r="G38" s="4"/>
      <c r="H38" s="112" t="s">
        <v>692</v>
      </c>
      <c r="I38" s="4"/>
      <c r="J38" s="114" t="s">
        <v>693</v>
      </c>
      <c r="K38" s="34" t="s">
        <v>662</v>
      </c>
      <c r="L38" s="35" t="s">
        <v>694</v>
      </c>
      <c r="M38" s="199" t="s">
        <v>568</v>
      </c>
      <c r="N38" s="202"/>
      <c r="O38" s="109">
        <v>8.0</v>
      </c>
      <c r="P38" s="199" t="s">
        <v>568</v>
      </c>
      <c r="T38" s="109" t="s">
        <v>681</v>
      </c>
      <c r="U38" s="140" t="s">
        <v>695</v>
      </c>
    </row>
    <row r="39">
      <c r="A39" s="4"/>
      <c r="B39" s="4"/>
      <c r="C39" s="34"/>
      <c r="D39" s="4"/>
      <c r="E39" s="4"/>
      <c r="F39" s="4"/>
      <c r="G39" s="34"/>
      <c r="H39" s="34"/>
      <c r="I39" s="4"/>
      <c r="J39" s="114"/>
      <c r="K39" s="34"/>
      <c r="L39" s="34"/>
      <c r="M39" s="4"/>
      <c r="N39" s="202"/>
      <c r="O39" s="4"/>
      <c r="P39" s="4"/>
      <c r="T39" s="4"/>
      <c r="U39" s="135"/>
    </row>
    <row r="41">
      <c r="A41" s="4"/>
      <c r="B41" s="4"/>
      <c r="C41" s="34"/>
      <c r="D41" s="4"/>
      <c r="E41" s="4"/>
      <c r="F41" s="4"/>
      <c r="G41" s="34"/>
      <c r="H41" s="34"/>
      <c r="I41" s="4"/>
      <c r="J41" s="114"/>
      <c r="K41" s="34"/>
      <c r="L41" s="34"/>
      <c r="M41" s="4"/>
      <c r="N41" s="202"/>
      <c r="O41" s="4"/>
      <c r="P41" s="4"/>
      <c r="T41" s="4"/>
      <c r="U41" s="135"/>
    </row>
    <row r="42">
      <c r="A42" s="4"/>
      <c r="B42" s="4"/>
      <c r="C42" s="34"/>
      <c r="D42" s="4"/>
      <c r="E42" s="4"/>
      <c r="F42" s="4"/>
      <c r="G42" s="34"/>
      <c r="H42" s="34"/>
      <c r="I42" s="4"/>
      <c r="J42" s="114"/>
      <c r="K42" s="34"/>
      <c r="L42" s="34"/>
      <c r="M42" s="4"/>
      <c r="N42" s="202"/>
      <c r="O42" s="4"/>
      <c r="P42" s="4"/>
      <c r="T42" s="4"/>
      <c r="U42" s="135"/>
    </row>
    <row r="43">
      <c r="A43" s="4"/>
      <c r="B43" s="4"/>
      <c r="C43" s="34"/>
      <c r="D43" s="4" t="s">
        <v>696</v>
      </c>
      <c r="E43" s="4"/>
      <c r="F43" s="4"/>
      <c r="G43" s="34"/>
      <c r="H43" s="34" t="s">
        <v>697</v>
      </c>
      <c r="I43" s="4"/>
      <c r="J43" s="30" t="s">
        <v>698</v>
      </c>
      <c r="K43" s="34" t="s">
        <v>647</v>
      </c>
      <c r="L43" s="34"/>
      <c r="M43" s="4"/>
      <c r="N43" s="202"/>
      <c r="O43" s="4">
        <v>2.0</v>
      </c>
      <c r="P43" s="4"/>
      <c r="T43" s="31" t="s">
        <v>699</v>
      </c>
      <c r="U43" s="135" t="s">
        <v>700</v>
      </c>
    </row>
    <row r="44">
      <c r="A44" s="4"/>
      <c r="B44" s="4"/>
      <c r="C44" s="34"/>
      <c r="D44" s="4" t="s">
        <v>701</v>
      </c>
      <c r="E44" s="4"/>
      <c r="F44" s="4"/>
      <c r="G44" s="4"/>
      <c r="H44" s="4"/>
      <c r="I44" s="4"/>
      <c r="J44" s="30" t="s">
        <v>702</v>
      </c>
      <c r="K44" s="34" t="s">
        <v>647</v>
      </c>
      <c r="L44" s="34"/>
      <c r="M44" s="4"/>
      <c r="N44" s="202"/>
      <c r="O44" s="37">
        <v>6.0</v>
      </c>
      <c r="P44" s="4"/>
      <c r="T44" s="31">
        <v>2.5</v>
      </c>
      <c r="U44" s="135" t="s">
        <v>703</v>
      </c>
    </row>
    <row r="45">
      <c r="A45" s="4"/>
      <c r="B45" s="4"/>
      <c r="C45" s="39" t="s">
        <v>704</v>
      </c>
      <c r="D45" s="46"/>
      <c r="E45" s="46"/>
      <c r="F45" s="46"/>
      <c r="G45" s="220"/>
      <c r="H45" s="220" t="s">
        <v>705</v>
      </c>
      <c r="I45" s="7"/>
      <c r="J45" s="117" t="s">
        <v>706</v>
      </c>
      <c r="K45" s="7"/>
      <c r="L45" s="211" t="s">
        <v>573</v>
      </c>
      <c r="M45" s="4"/>
      <c r="N45" s="202"/>
      <c r="O45" s="4"/>
      <c r="P45" s="4"/>
      <c r="T45" s="31" t="s">
        <v>707</v>
      </c>
      <c r="U45" s="140" t="s">
        <v>708</v>
      </c>
    </row>
    <row r="46">
      <c r="A46" s="4"/>
      <c r="B46" s="4"/>
      <c r="C46" s="34"/>
      <c r="D46" s="7" t="s">
        <v>709</v>
      </c>
      <c r="E46" s="7"/>
      <c r="F46" s="7"/>
      <c r="G46" s="221"/>
      <c r="H46" s="221"/>
      <c r="I46" s="221"/>
      <c r="J46" s="222"/>
      <c r="K46" s="221"/>
      <c r="L46" s="223"/>
      <c r="M46" s="221"/>
      <c r="N46" s="224"/>
      <c r="O46" s="221"/>
      <c r="P46" s="221"/>
      <c r="Q46" s="225"/>
      <c r="R46" s="225"/>
      <c r="S46" s="225"/>
      <c r="T46" s="225"/>
      <c r="U46" s="140" t="s">
        <v>710</v>
      </c>
    </row>
    <row r="47">
      <c r="A47" s="4"/>
      <c r="B47" s="4"/>
      <c r="C47" s="34"/>
      <c r="D47" s="7" t="s">
        <v>711</v>
      </c>
      <c r="E47" s="7"/>
      <c r="F47" s="7"/>
      <c r="G47" s="7"/>
      <c r="H47" s="7"/>
      <c r="I47" s="7"/>
      <c r="J47" s="117"/>
      <c r="K47" s="7"/>
      <c r="L47" s="39"/>
      <c r="M47" s="7"/>
      <c r="N47" s="205"/>
      <c r="O47" s="7"/>
      <c r="P47" s="7"/>
      <c r="Q47" s="46"/>
      <c r="R47" s="46"/>
      <c r="S47" s="46"/>
      <c r="T47" s="46"/>
      <c r="U47" s="140" t="s">
        <v>712</v>
      </c>
    </row>
    <row r="48">
      <c r="A48" s="4"/>
      <c r="B48" s="4"/>
      <c r="C48" s="39" t="s">
        <v>713</v>
      </c>
      <c r="D48" s="46"/>
      <c r="E48" s="46"/>
      <c r="F48" s="46"/>
      <c r="G48" s="220"/>
      <c r="H48" s="220" t="s">
        <v>714</v>
      </c>
      <c r="I48" s="7"/>
      <c r="J48" s="117" t="s">
        <v>715</v>
      </c>
      <c r="K48" s="7"/>
      <c r="L48" s="39" t="s">
        <v>626</v>
      </c>
      <c r="M48" s="7"/>
      <c r="N48" s="209" t="s">
        <v>266</v>
      </c>
      <c r="O48" s="7"/>
      <c r="P48" s="7"/>
      <c r="Q48" s="46"/>
      <c r="R48" s="46"/>
      <c r="S48" s="46"/>
      <c r="U48" s="140" t="s">
        <v>628</v>
      </c>
    </row>
    <row r="49">
      <c r="A49" s="4"/>
      <c r="B49" s="4"/>
      <c r="C49" s="34"/>
      <c r="D49" s="7" t="s">
        <v>716</v>
      </c>
      <c r="E49" s="7"/>
      <c r="F49" s="7"/>
      <c r="G49" s="7"/>
      <c r="H49" s="7"/>
      <c r="I49" s="7"/>
      <c r="J49" s="117"/>
      <c r="K49" s="7"/>
      <c r="L49" s="39"/>
      <c r="M49" s="7"/>
      <c r="N49" s="205"/>
      <c r="O49" s="7"/>
      <c r="P49" s="7"/>
      <c r="Q49" s="46"/>
      <c r="R49" s="46"/>
      <c r="S49" s="46"/>
      <c r="T49" s="46"/>
      <c r="U49" s="140" t="s">
        <v>717</v>
      </c>
    </row>
    <row r="50">
      <c r="A50" s="4"/>
      <c r="B50" s="4"/>
      <c r="C50" s="34"/>
      <c r="D50" s="7" t="s">
        <v>718</v>
      </c>
      <c r="E50" s="7"/>
      <c r="F50" s="7"/>
      <c r="G50" s="7"/>
      <c r="H50" s="7"/>
      <c r="I50" s="7"/>
      <c r="J50" s="117"/>
      <c r="K50" s="7"/>
      <c r="L50" s="39"/>
      <c r="M50" s="7"/>
      <c r="N50" s="205"/>
      <c r="O50" s="7"/>
      <c r="P50" s="7"/>
      <c r="Q50" s="46"/>
      <c r="R50" s="46"/>
      <c r="S50" s="46"/>
      <c r="T50" s="46"/>
      <c r="U50" s="140" t="s">
        <v>719</v>
      </c>
    </row>
    <row r="51">
      <c r="A51" s="4"/>
      <c r="B51" s="4"/>
      <c r="C51" s="34"/>
      <c r="D51" s="7" t="s">
        <v>720</v>
      </c>
      <c r="E51" s="7"/>
      <c r="F51" s="7"/>
      <c r="G51" s="7"/>
      <c r="H51" s="7"/>
      <c r="I51" s="7"/>
      <c r="J51" s="117"/>
      <c r="K51" s="7"/>
      <c r="L51" s="39"/>
      <c r="M51" s="7"/>
      <c r="N51" s="205"/>
      <c r="O51" s="7"/>
      <c r="P51" s="7"/>
      <c r="Q51" s="46"/>
      <c r="R51" s="46"/>
      <c r="S51" s="46"/>
      <c r="T51" s="46"/>
      <c r="U51" s="140" t="s">
        <v>721</v>
      </c>
    </row>
    <row r="52">
      <c r="A52" s="4"/>
      <c r="B52" s="4"/>
      <c r="C52" s="34"/>
      <c r="D52" s="7" t="s">
        <v>722</v>
      </c>
      <c r="E52" s="4"/>
      <c r="F52" s="4"/>
      <c r="G52" s="4"/>
      <c r="H52" s="4" t="s">
        <v>723</v>
      </c>
      <c r="I52" s="4"/>
      <c r="J52" s="30"/>
      <c r="K52" s="4"/>
      <c r="L52" s="34"/>
      <c r="M52" s="4"/>
      <c r="N52" s="202"/>
      <c r="O52" s="4"/>
      <c r="P52" s="4"/>
      <c r="U52" s="140" t="s">
        <v>724</v>
      </c>
    </row>
    <row r="53">
      <c r="A53" s="4"/>
      <c r="B53" s="4"/>
      <c r="C53" s="34"/>
      <c r="D53" s="4" t="s">
        <v>725</v>
      </c>
      <c r="E53" s="4"/>
      <c r="F53" s="4"/>
      <c r="G53" s="4"/>
      <c r="H53" s="4"/>
      <c r="I53" s="4"/>
      <c r="J53" s="30"/>
      <c r="K53" s="4" t="s">
        <v>726</v>
      </c>
      <c r="L53" s="34"/>
      <c r="M53" s="4"/>
      <c r="N53" s="202"/>
      <c r="O53" s="37">
        <v>7.0</v>
      </c>
      <c r="P53" s="4"/>
      <c r="U53" s="135" t="s">
        <v>727</v>
      </c>
    </row>
    <row r="54">
      <c r="A54" s="4"/>
      <c r="B54" s="4"/>
      <c r="C54" s="34"/>
      <c r="D54" s="4"/>
      <c r="E54" s="4"/>
      <c r="F54" s="4"/>
      <c r="G54" s="4"/>
      <c r="H54" s="4"/>
      <c r="I54" s="4"/>
      <c r="J54" s="30"/>
      <c r="K54" s="4"/>
      <c r="L54" s="34"/>
      <c r="M54" s="4"/>
      <c r="N54" s="202"/>
      <c r="O54" s="37"/>
      <c r="P54" s="4"/>
      <c r="U54" s="135"/>
    </row>
    <row r="55">
      <c r="A55" s="4"/>
      <c r="B55" s="4"/>
      <c r="C55" s="34"/>
      <c r="D55" s="5" t="s">
        <v>728</v>
      </c>
      <c r="E55" s="5"/>
      <c r="F55" s="5"/>
      <c r="G55" s="5"/>
      <c r="H55" s="5"/>
      <c r="I55" s="5"/>
      <c r="J55" s="132" t="s">
        <v>729</v>
      </c>
      <c r="K55" s="5" t="s">
        <v>730</v>
      </c>
      <c r="L55" s="214"/>
      <c r="M55" s="5"/>
      <c r="N55" s="219"/>
      <c r="O55" s="5"/>
      <c r="P55" s="5"/>
      <c r="Q55" s="38"/>
      <c r="R55" s="38"/>
      <c r="S55" s="38"/>
      <c r="T55" s="38"/>
      <c r="U55" s="134" t="s">
        <v>731</v>
      </c>
    </row>
    <row r="56">
      <c r="A56" s="4"/>
      <c r="B56" s="4"/>
      <c r="C56" s="34"/>
      <c r="D56" s="4"/>
      <c r="E56" s="4"/>
      <c r="F56" s="4"/>
      <c r="G56" s="4"/>
      <c r="H56" s="4"/>
      <c r="I56" s="4"/>
      <c r="J56" s="30"/>
      <c r="K56" s="4"/>
      <c r="L56" s="34"/>
      <c r="M56" s="4"/>
      <c r="N56" s="202"/>
      <c r="O56" s="4"/>
      <c r="P56" s="4"/>
      <c r="U56" s="135"/>
    </row>
    <row r="57">
      <c r="A57" s="4"/>
      <c r="B57" s="4"/>
      <c r="C57" s="180" t="s">
        <v>732</v>
      </c>
      <c r="D57" s="51"/>
      <c r="E57" s="51"/>
      <c r="F57" s="51"/>
      <c r="G57" s="50"/>
      <c r="H57" s="50" t="s">
        <v>733</v>
      </c>
      <c r="I57" s="50"/>
      <c r="J57" s="53" t="s">
        <v>734</v>
      </c>
      <c r="K57" s="50"/>
      <c r="L57" s="180" t="s">
        <v>626</v>
      </c>
      <c r="M57" s="50"/>
      <c r="N57" s="209" t="s">
        <v>266</v>
      </c>
      <c r="O57" s="50"/>
      <c r="P57" s="50"/>
      <c r="Q57" s="51"/>
      <c r="R57" s="51"/>
      <c r="S57" s="51"/>
      <c r="T57" s="51"/>
      <c r="U57" s="130" t="s">
        <v>628</v>
      </c>
    </row>
    <row r="58">
      <c r="A58" s="4"/>
      <c r="B58" s="4"/>
      <c r="C58" s="34"/>
      <c r="D58" s="50" t="s">
        <v>735</v>
      </c>
      <c r="E58" s="50"/>
      <c r="F58" s="50"/>
      <c r="G58" s="180"/>
      <c r="H58" s="180"/>
      <c r="I58" s="50"/>
      <c r="J58" s="226"/>
      <c r="K58" s="50"/>
      <c r="L58" s="180"/>
      <c r="M58" s="50"/>
      <c r="N58" s="213"/>
      <c r="O58" s="50"/>
      <c r="P58" s="50"/>
      <c r="T58" s="4"/>
      <c r="U58" s="135"/>
    </row>
    <row r="59">
      <c r="A59" s="4"/>
      <c r="B59" s="4"/>
      <c r="C59" s="211" t="s">
        <v>736</v>
      </c>
      <c r="G59" s="211"/>
      <c r="H59" s="211" t="s">
        <v>737</v>
      </c>
      <c r="I59" s="4"/>
      <c r="J59" s="114" t="s">
        <v>738</v>
      </c>
      <c r="K59" s="4"/>
      <c r="L59" s="211" t="s">
        <v>739</v>
      </c>
      <c r="M59" s="4"/>
      <c r="N59" s="202"/>
      <c r="O59" s="4"/>
      <c r="P59" s="4"/>
      <c r="T59" s="41" t="s">
        <v>740</v>
      </c>
      <c r="U59" s="171"/>
    </row>
    <row r="60">
      <c r="A60" s="4"/>
      <c r="B60" s="4"/>
      <c r="C60" s="34"/>
      <c r="D60" s="7" t="s">
        <v>741</v>
      </c>
      <c r="E60" s="4"/>
      <c r="F60" s="4"/>
      <c r="G60" s="34"/>
      <c r="H60" s="34" t="s">
        <v>742</v>
      </c>
      <c r="I60" s="4"/>
      <c r="J60" s="30" t="s">
        <v>743</v>
      </c>
      <c r="K60" s="34" t="s">
        <v>744</v>
      </c>
      <c r="L60" s="34"/>
      <c r="M60" s="4"/>
      <c r="N60" s="202"/>
      <c r="O60" s="4"/>
      <c r="P60" s="4"/>
      <c r="Q60" s="46"/>
      <c r="R60" s="46"/>
      <c r="S60" s="46"/>
      <c r="T60" s="7" t="s">
        <v>745</v>
      </c>
      <c r="U60" s="140" t="s">
        <v>746</v>
      </c>
    </row>
    <row r="61">
      <c r="A61" s="4"/>
      <c r="B61" s="4"/>
      <c r="C61" s="34"/>
      <c r="D61" s="7" t="s">
        <v>747</v>
      </c>
      <c r="E61" s="4"/>
      <c r="F61" s="4"/>
      <c r="G61" s="35"/>
      <c r="H61" s="112" t="s">
        <v>748</v>
      </c>
      <c r="I61" s="4"/>
      <c r="J61" s="35" t="s">
        <v>749</v>
      </c>
      <c r="K61" s="34" t="s">
        <v>750</v>
      </c>
      <c r="L61" s="34"/>
      <c r="M61" s="4"/>
      <c r="N61" s="202"/>
      <c r="O61" s="4"/>
      <c r="P61" s="4"/>
      <c r="T61" s="109" t="s">
        <v>751</v>
      </c>
      <c r="U61" s="140" t="s">
        <v>752</v>
      </c>
    </row>
    <row r="62">
      <c r="A62" s="4"/>
      <c r="B62" s="4"/>
      <c r="C62" s="34"/>
      <c r="D62" s="109" t="s">
        <v>753</v>
      </c>
      <c r="E62" s="4"/>
      <c r="F62" s="4"/>
      <c r="G62" s="35"/>
      <c r="H62" s="227" t="s">
        <v>754</v>
      </c>
      <c r="I62" s="4"/>
      <c r="J62" s="114" t="s">
        <v>755</v>
      </c>
      <c r="K62" s="34" t="s">
        <v>756</v>
      </c>
      <c r="L62" s="34" t="s">
        <v>757</v>
      </c>
      <c r="M62" s="4"/>
      <c r="N62" s="202"/>
      <c r="O62" s="4"/>
      <c r="P62" s="4"/>
      <c r="T62" s="109"/>
      <c r="U62" s="135" t="s">
        <v>758</v>
      </c>
    </row>
    <row r="63">
      <c r="A63" s="4"/>
      <c r="B63" s="4"/>
      <c r="C63" s="34"/>
      <c r="D63" s="4"/>
      <c r="E63" s="7" t="s">
        <v>759</v>
      </c>
      <c r="F63" s="4"/>
      <c r="G63" s="34"/>
      <c r="H63" s="228" t="s">
        <v>760</v>
      </c>
      <c r="I63" s="4"/>
      <c r="J63" s="229" t="s">
        <v>761</v>
      </c>
      <c r="K63" s="34" t="s">
        <v>762</v>
      </c>
      <c r="L63" s="39" t="s">
        <v>763</v>
      </c>
      <c r="M63" s="4"/>
      <c r="N63" s="202"/>
      <c r="O63" s="37">
        <v>4.0</v>
      </c>
      <c r="P63" s="4"/>
      <c r="T63" s="4" t="s">
        <v>764</v>
      </c>
      <c r="U63" s="135" t="s">
        <v>765</v>
      </c>
    </row>
    <row r="64">
      <c r="A64" s="4"/>
      <c r="B64" s="4"/>
      <c r="C64" s="34"/>
      <c r="D64" s="4"/>
      <c r="E64" s="4" t="s">
        <v>766</v>
      </c>
      <c r="F64" s="4"/>
      <c r="G64" s="230"/>
      <c r="H64" s="230"/>
      <c r="I64" s="4"/>
      <c r="J64" s="30"/>
      <c r="K64" s="34" t="s">
        <v>762</v>
      </c>
      <c r="L64" s="34"/>
      <c r="M64" s="4"/>
      <c r="N64" s="202"/>
      <c r="O64" s="37">
        <v>6.0</v>
      </c>
      <c r="P64" s="4"/>
      <c r="T64" s="6" t="s">
        <v>767</v>
      </c>
      <c r="U64" s="135" t="s">
        <v>765</v>
      </c>
    </row>
    <row r="65">
      <c r="A65" s="4"/>
      <c r="B65" s="4"/>
      <c r="C65" s="34"/>
      <c r="D65" s="4"/>
      <c r="E65" s="4"/>
      <c r="F65" s="4"/>
      <c r="G65" s="230"/>
      <c r="H65" s="230"/>
      <c r="I65" s="4"/>
      <c r="J65" s="30"/>
      <c r="K65" s="34"/>
      <c r="L65" s="34"/>
      <c r="M65" s="4"/>
      <c r="N65" s="202"/>
      <c r="O65" s="37"/>
      <c r="P65" s="4"/>
      <c r="T65" s="6"/>
      <c r="U65" s="135"/>
    </row>
    <row r="66">
      <c r="A66" s="4"/>
      <c r="B66" s="4"/>
      <c r="C66" s="34"/>
      <c r="D66" s="4"/>
      <c r="E66" s="4"/>
      <c r="F66" s="4"/>
      <c r="G66" s="230"/>
      <c r="H66" s="230"/>
      <c r="I66" s="4"/>
      <c r="J66" s="30"/>
      <c r="K66" s="34"/>
      <c r="L66" s="34"/>
      <c r="M66" s="4"/>
      <c r="N66" s="202"/>
      <c r="O66" s="37"/>
      <c r="P66" s="4"/>
      <c r="T66" s="6"/>
      <c r="U66" s="135"/>
    </row>
    <row r="67">
      <c r="A67" s="4"/>
      <c r="B67" s="4"/>
      <c r="C67" s="34"/>
      <c r="D67" s="4"/>
      <c r="E67" s="50" t="s">
        <v>768</v>
      </c>
      <c r="F67" s="50"/>
      <c r="G67" s="180"/>
      <c r="H67" s="39" t="s">
        <v>769</v>
      </c>
      <c r="I67" s="7"/>
      <c r="J67" s="39" t="s">
        <v>770</v>
      </c>
      <c r="K67" s="39" t="s">
        <v>771</v>
      </c>
      <c r="L67" s="39"/>
      <c r="M67" s="7"/>
      <c r="N67" s="205"/>
      <c r="O67" s="5">
        <v>0.0</v>
      </c>
      <c r="P67" s="4"/>
      <c r="T67" s="5" t="s">
        <v>772</v>
      </c>
      <c r="U67" s="135" t="s">
        <v>773</v>
      </c>
    </row>
    <row r="68">
      <c r="A68" s="4"/>
      <c r="B68" s="4"/>
      <c r="C68" s="34"/>
      <c r="D68" s="4"/>
      <c r="E68" s="4"/>
      <c r="F68" s="4"/>
      <c r="G68" s="39" t="s">
        <v>774</v>
      </c>
      <c r="H68" s="180"/>
      <c r="I68" s="7"/>
      <c r="J68" s="117"/>
      <c r="K68" s="39"/>
      <c r="L68" s="39"/>
      <c r="M68" s="7"/>
      <c r="N68" s="205"/>
      <c r="O68" s="5">
        <v>0.0</v>
      </c>
      <c r="P68" s="4"/>
      <c r="T68" s="5" t="s">
        <v>772</v>
      </c>
      <c r="U68" s="140" t="s">
        <v>775</v>
      </c>
    </row>
    <row r="69">
      <c r="A69" s="4"/>
      <c r="B69" s="4"/>
      <c r="C69" s="34"/>
      <c r="D69" s="4"/>
      <c r="E69" s="4"/>
      <c r="F69" s="4"/>
      <c r="G69" s="39" t="s">
        <v>776</v>
      </c>
      <c r="H69" s="180"/>
      <c r="I69" s="7"/>
      <c r="J69" s="117"/>
      <c r="K69" s="39"/>
      <c r="L69" s="39"/>
      <c r="M69" s="7"/>
      <c r="N69" s="205"/>
      <c r="O69" s="5">
        <v>0.0</v>
      </c>
      <c r="P69" s="4"/>
      <c r="T69" s="4"/>
      <c r="U69" s="140" t="s">
        <v>775</v>
      </c>
    </row>
    <row r="70">
      <c r="A70" s="4"/>
      <c r="B70" s="4"/>
      <c r="C70" s="34"/>
      <c r="D70" s="4"/>
      <c r="E70" s="4"/>
      <c r="F70" s="4"/>
      <c r="G70" s="39" t="s">
        <v>777</v>
      </c>
      <c r="H70" s="180"/>
      <c r="I70" s="7"/>
      <c r="J70" s="117"/>
      <c r="K70" s="39"/>
      <c r="L70" s="39"/>
      <c r="M70" s="7"/>
      <c r="N70" s="205"/>
      <c r="O70" s="5"/>
      <c r="P70" s="4"/>
      <c r="T70" s="4"/>
      <c r="U70" s="140" t="s">
        <v>775</v>
      </c>
    </row>
    <row r="71">
      <c r="A71" s="4"/>
      <c r="B71" s="4"/>
      <c r="C71" s="34"/>
      <c r="D71" s="4"/>
      <c r="E71" s="4" t="s">
        <v>778</v>
      </c>
      <c r="F71" s="4"/>
      <c r="G71" s="230"/>
      <c r="H71" s="230" t="s">
        <v>779</v>
      </c>
      <c r="I71" s="4"/>
      <c r="J71" s="34" t="s">
        <v>780</v>
      </c>
      <c r="K71" s="34" t="s">
        <v>762</v>
      </c>
      <c r="L71" s="34"/>
      <c r="M71" s="4"/>
      <c r="N71" s="202"/>
      <c r="O71" s="109">
        <v>6.0</v>
      </c>
      <c r="P71" s="4"/>
      <c r="T71" s="6" t="s">
        <v>767</v>
      </c>
      <c r="U71" s="135" t="s">
        <v>781</v>
      </c>
    </row>
    <row r="72">
      <c r="A72" s="4"/>
      <c r="B72" s="4"/>
      <c r="C72" s="34"/>
      <c r="D72" s="4"/>
      <c r="E72" s="231" t="s">
        <v>782</v>
      </c>
      <c r="F72" s="4"/>
      <c r="G72" s="230"/>
      <c r="H72" s="232" t="s">
        <v>783</v>
      </c>
      <c r="I72" s="4"/>
      <c r="J72" s="35" t="s">
        <v>784</v>
      </c>
      <c r="K72" s="34" t="s">
        <v>762</v>
      </c>
      <c r="L72" s="98" t="s">
        <v>785</v>
      </c>
      <c r="M72" s="4"/>
      <c r="N72" s="202"/>
      <c r="O72" s="37">
        <v>5.0</v>
      </c>
      <c r="P72" s="4"/>
      <c r="T72" s="6" t="s">
        <v>767</v>
      </c>
      <c r="U72" s="135" t="s">
        <v>781</v>
      </c>
    </row>
    <row r="73">
      <c r="A73" s="4"/>
      <c r="B73" s="4"/>
      <c r="C73" s="34"/>
      <c r="D73" s="4"/>
      <c r="E73" s="4"/>
      <c r="F73" s="39" t="s">
        <v>786</v>
      </c>
      <c r="G73" s="230"/>
      <c r="H73" s="230" t="s">
        <v>787</v>
      </c>
      <c r="I73" s="4"/>
      <c r="J73" s="35" t="s">
        <v>788</v>
      </c>
      <c r="K73" s="34" t="s">
        <v>789</v>
      </c>
      <c r="L73" s="34"/>
      <c r="M73" s="4"/>
      <c r="N73" s="202"/>
      <c r="O73" s="37"/>
      <c r="P73" s="4"/>
      <c r="T73" s="6"/>
      <c r="U73" s="140" t="s">
        <v>790</v>
      </c>
    </row>
    <row r="74">
      <c r="A74" s="4"/>
      <c r="B74" s="4"/>
      <c r="C74" s="34"/>
      <c r="D74" s="4"/>
      <c r="E74" s="4"/>
      <c r="F74" s="39" t="s">
        <v>791</v>
      </c>
      <c r="G74" s="230"/>
      <c r="H74" s="230" t="s">
        <v>792</v>
      </c>
      <c r="I74" s="4"/>
      <c r="J74" s="35" t="s">
        <v>793</v>
      </c>
      <c r="K74" s="34" t="s">
        <v>789</v>
      </c>
      <c r="L74" s="34"/>
      <c r="M74" s="4"/>
      <c r="N74" s="202"/>
      <c r="O74" s="37"/>
      <c r="P74" s="4"/>
      <c r="T74" s="6"/>
      <c r="U74" s="140" t="s">
        <v>794</v>
      </c>
    </row>
    <row r="75">
      <c r="A75" s="4"/>
      <c r="B75" s="4"/>
      <c r="C75" s="34"/>
      <c r="D75" s="4"/>
      <c r="E75" s="4"/>
      <c r="F75" s="34" t="s">
        <v>795</v>
      </c>
      <c r="G75" s="230"/>
      <c r="H75" s="119" t="s">
        <v>796</v>
      </c>
      <c r="I75" s="4"/>
      <c r="J75" s="35" t="s">
        <v>797</v>
      </c>
      <c r="K75" s="34" t="s">
        <v>789</v>
      </c>
      <c r="L75" s="34"/>
      <c r="M75" s="4"/>
      <c r="N75" s="202"/>
      <c r="O75" s="37"/>
      <c r="P75" s="4"/>
      <c r="T75" s="6"/>
      <c r="U75" s="135" t="s">
        <v>798</v>
      </c>
    </row>
    <row r="76">
      <c r="A76" s="4"/>
      <c r="B76" s="4"/>
      <c r="C76" s="34"/>
      <c r="D76" s="4"/>
      <c r="E76" s="4"/>
      <c r="F76" s="233" t="s">
        <v>799</v>
      </c>
      <c r="G76" s="230"/>
      <c r="H76" s="230"/>
      <c r="I76" s="4"/>
      <c r="J76" s="34"/>
      <c r="K76" s="34"/>
      <c r="L76" s="34"/>
      <c r="M76" s="4"/>
      <c r="N76" s="202"/>
      <c r="O76" s="37"/>
      <c r="P76" s="4"/>
      <c r="T76" s="6"/>
      <c r="U76" s="135" t="s">
        <v>800</v>
      </c>
    </row>
    <row r="77">
      <c r="A77" s="4"/>
      <c r="B77" s="4"/>
      <c r="C77" s="34"/>
      <c r="D77" s="4"/>
      <c r="E77" s="4"/>
      <c r="F77" s="39" t="s">
        <v>801</v>
      </c>
      <c r="G77" s="230"/>
      <c r="H77" s="230" t="s">
        <v>802</v>
      </c>
      <c r="I77" s="4"/>
      <c r="J77" s="35" t="s">
        <v>803</v>
      </c>
      <c r="K77" s="34" t="s">
        <v>804</v>
      </c>
      <c r="L77" s="34"/>
      <c r="M77" s="4"/>
      <c r="N77" s="202"/>
      <c r="O77" s="37"/>
      <c r="P77" s="4"/>
      <c r="T77" s="6"/>
      <c r="U77" s="140" t="s">
        <v>805</v>
      </c>
    </row>
    <row r="78">
      <c r="A78" s="4"/>
      <c r="B78" s="4"/>
      <c r="C78" s="34"/>
      <c r="D78" s="4"/>
      <c r="E78" s="21" t="s">
        <v>806</v>
      </c>
      <c r="F78" s="4"/>
      <c r="G78" s="230"/>
      <c r="H78" s="119" t="s">
        <v>807</v>
      </c>
      <c r="I78" s="4"/>
      <c r="J78" s="35" t="s">
        <v>808</v>
      </c>
      <c r="K78" s="34" t="s">
        <v>809</v>
      </c>
      <c r="L78" s="34"/>
      <c r="M78" s="4"/>
      <c r="N78" s="202"/>
      <c r="O78" s="37">
        <v>5.0</v>
      </c>
      <c r="P78" s="4"/>
      <c r="T78" s="6" t="s">
        <v>767</v>
      </c>
      <c r="U78" s="135" t="s">
        <v>781</v>
      </c>
    </row>
    <row r="79">
      <c r="A79" s="4"/>
      <c r="B79" s="4"/>
      <c r="C79" s="34"/>
      <c r="D79" s="4"/>
      <c r="E79" s="4"/>
      <c r="F79" s="34" t="s">
        <v>810</v>
      </c>
      <c r="G79" s="230"/>
      <c r="H79" s="230"/>
      <c r="I79" s="4"/>
      <c r="J79" s="34"/>
      <c r="K79" s="34" t="s">
        <v>811</v>
      </c>
      <c r="L79" s="34"/>
      <c r="M79" s="4"/>
      <c r="N79" s="202"/>
      <c r="O79" s="37">
        <v>4.0</v>
      </c>
      <c r="P79" s="4"/>
      <c r="T79" s="6"/>
      <c r="U79" s="135"/>
    </row>
    <row r="80">
      <c r="A80" s="4"/>
      <c r="B80" s="4"/>
      <c r="C80" s="34"/>
      <c r="D80" s="4"/>
      <c r="E80" s="4"/>
      <c r="F80" s="34" t="s">
        <v>812</v>
      </c>
      <c r="G80" s="230"/>
      <c r="H80" s="230"/>
      <c r="I80" s="4"/>
      <c r="J80" s="34"/>
      <c r="K80" s="34" t="s">
        <v>811</v>
      </c>
      <c r="L80" s="34"/>
      <c r="M80" s="4"/>
      <c r="N80" s="202"/>
      <c r="O80" s="37"/>
      <c r="P80" s="4"/>
      <c r="T80" s="6"/>
      <c r="U80" s="135"/>
    </row>
    <row r="81">
      <c r="A81" s="4"/>
      <c r="B81" s="4"/>
      <c r="C81" s="34"/>
      <c r="D81" s="4"/>
      <c r="E81" s="7" t="s">
        <v>813</v>
      </c>
      <c r="F81" s="4"/>
      <c r="G81" s="34"/>
      <c r="H81" s="34"/>
      <c r="I81" s="4"/>
      <c r="J81" s="30"/>
      <c r="K81" s="34" t="s">
        <v>762</v>
      </c>
      <c r="L81" s="39" t="s">
        <v>763</v>
      </c>
      <c r="M81" s="4"/>
      <c r="N81" s="202"/>
      <c r="O81" s="5">
        <v>0.0</v>
      </c>
      <c r="P81" s="4"/>
      <c r="T81" s="4"/>
      <c r="U81" s="135" t="s">
        <v>781</v>
      </c>
    </row>
    <row r="82">
      <c r="A82" s="4"/>
      <c r="B82" s="4"/>
      <c r="C82" s="34"/>
      <c r="D82" s="4"/>
      <c r="E82" s="7" t="s">
        <v>814</v>
      </c>
      <c r="F82" s="4"/>
      <c r="G82" s="230"/>
      <c r="H82" s="230"/>
      <c r="I82" s="50"/>
      <c r="J82" s="53"/>
      <c r="K82" s="180" t="s">
        <v>762</v>
      </c>
      <c r="L82" s="180"/>
      <c r="M82" s="50"/>
      <c r="N82" s="213"/>
      <c r="O82" s="109">
        <v>6.0</v>
      </c>
      <c r="P82" s="4"/>
      <c r="T82" s="6" t="s">
        <v>767</v>
      </c>
      <c r="U82" s="140" t="s">
        <v>815</v>
      </c>
    </row>
    <row r="83">
      <c r="A83" s="4"/>
      <c r="B83" s="4"/>
      <c r="C83" s="34"/>
      <c r="D83" s="4"/>
      <c r="E83" s="50" t="s">
        <v>816</v>
      </c>
      <c r="F83" s="50"/>
      <c r="G83" s="180"/>
      <c r="H83" s="180"/>
      <c r="I83" s="50"/>
      <c r="J83" s="53"/>
      <c r="K83" s="180" t="s">
        <v>762</v>
      </c>
      <c r="L83" s="180" t="s">
        <v>817</v>
      </c>
      <c r="M83" s="50"/>
      <c r="N83" s="213"/>
      <c r="O83" s="50">
        <v>5.0</v>
      </c>
      <c r="P83" s="50"/>
      <c r="Q83" s="51"/>
      <c r="R83" s="51"/>
      <c r="S83" s="51"/>
      <c r="T83" s="50" t="s">
        <v>764</v>
      </c>
      <c r="U83" s="130" t="s">
        <v>818</v>
      </c>
    </row>
    <row r="84">
      <c r="A84" s="4"/>
      <c r="B84" s="4"/>
      <c r="C84" s="34"/>
      <c r="D84" s="4"/>
      <c r="E84" s="7" t="s">
        <v>819</v>
      </c>
      <c r="F84" s="4"/>
      <c r="G84" s="34"/>
      <c r="H84" s="234" t="s">
        <v>820</v>
      </c>
      <c r="I84" s="4"/>
      <c r="J84" s="30" t="s">
        <v>821</v>
      </c>
      <c r="K84" s="34" t="s">
        <v>762</v>
      </c>
      <c r="L84" s="39" t="s">
        <v>817</v>
      </c>
      <c r="M84" s="4"/>
      <c r="N84" s="202"/>
      <c r="O84" s="37">
        <v>5.0</v>
      </c>
      <c r="P84" s="4"/>
      <c r="T84" s="109" t="s">
        <v>764</v>
      </c>
      <c r="U84" s="140" t="s">
        <v>818</v>
      </c>
    </row>
    <row r="85">
      <c r="A85" s="4"/>
      <c r="B85" s="4"/>
      <c r="C85" s="34"/>
      <c r="D85" s="4" t="s">
        <v>822</v>
      </c>
      <c r="E85" s="4"/>
      <c r="F85" s="4"/>
      <c r="G85" s="34"/>
      <c r="H85" s="34" t="s">
        <v>823</v>
      </c>
      <c r="I85" s="4"/>
      <c r="J85" s="30" t="s">
        <v>824</v>
      </c>
      <c r="K85" s="34" t="s">
        <v>744</v>
      </c>
      <c r="L85" s="34" t="s">
        <v>636</v>
      </c>
      <c r="M85" s="4"/>
      <c r="N85" s="202"/>
      <c r="O85" s="4"/>
      <c r="P85" s="4"/>
      <c r="T85" s="31" t="s">
        <v>745</v>
      </c>
      <c r="U85" s="135" t="s">
        <v>825</v>
      </c>
    </row>
    <row r="86">
      <c r="A86" s="4"/>
      <c r="B86" s="4"/>
      <c r="C86" s="34"/>
      <c r="D86" s="4" t="s">
        <v>826</v>
      </c>
      <c r="E86" s="4"/>
      <c r="F86" s="4"/>
      <c r="G86" s="35"/>
      <c r="H86" s="35" t="s">
        <v>827</v>
      </c>
      <c r="I86" s="4"/>
      <c r="J86" s="114" t="s">
        <v>828</v>
      </c>
      <c r="K86" s="34" t="s">
        <v>744</v>
      </c>
      <c r="L86" s="34"/>
      <c r="M86" s="4"/>
      <c r="N86" s="202"/>
      <c r="O86" s="4"/>
      <c r="P86" s="4"/>
      <c r="T86" s="37" t="s">
        <v>829</v>
      </c>
      <c r="U86" s="135" t="s">
        <v>825</v>
      </c>
    </row>
    <row r="87">
      <c r="A87" s="4"/>
      <c r="B87" s="4"/>
      <c r="C87" s="34"/>
      <c r="D87" s="21" t="s">
        <v>830</v>
      </c>
      <c r="E87" s="21"/>
      <c r="F87" s="21"/>
      <c r="G87" s="35"/>
      <c r="H87" s="35" t="s">
        <v>831</v>
      </c>
      <c r="I87" s="4"/>
      <c r="J87" s="114" t="s">
        <v>832</v>
      </c>
      <c r="K87" s="34" t="s">
        <v>744</v>
      </c>
      <c r="L87" s="34"/>
      <c r="M87" s="4"/>
      <c r="N87" s="202"/>
      <c r="O87" s="4"/>
      <c r="P87" s="4"/>
      <c r="T87" s="5" t="s">
        <v>833</v>
      </c>
      <c r="U87" s="135" t="s">
        <v>834</v>
      </c>
    </row>
    <row r="88">
      <c r="A88" s="4"/>
      <c r="B88" s="4"/>
      <c r="C88" s="34"/>
      <c r="D88" s="7" t="s">
        <v>835</v>
      </c>
      <c r="E88" s="4"/>
      <c r="F88" s="4"/>
      <c r="G88" s="35"/>
      <c r="H88" s="35" t="s">
        <v>836</v>
      </c>
      <c r="I88" s="4"/>
      <c r="J88" s="114" t="s">
        <v>837</v>
      </c>
      <c r="K88" s="34" t="s">
        <v>744</v>
      </c>
      <c r="L88" s="34" t="s">
        <v>838</v>
      </c>
      <c r="M88" s="4"/>
      <c r="N88" s="202"/>
      <c r="O88" s="4"/>
      <c r="P88" s="4"/>
      <c r="T88" s="37" t="s">
        <v>829</v>
      </c>
      <c r="U88" s="140" t="s">
        <v>839</v>
      </c>
    </row>
    <row r="89">
      <c r="A89" s="4"/>
      <c r="B89" s="4"/>
      <c r="C89" s="180" t="s">
        <v>840</v>
      </c>
      <c r="D89" s="51"/>
      <c r="E89" s="51"/>
      <c r="F89" s="51"/>
      <c r="G89" s="180"/>
      <c r="H89" s="180"/>
      <c r="I89" s="50"/>
      <c r="J89" s="53"/>
      <c r="K89" s="50"/>
      <c r="L89" s="180" t="s">
        <v>626</v>
      </c>
      <c r="M89" s="50"/>
      <c r="N89" s="213"/>
      <c r="O89" s="50"/>
      <c r="P89" s="50"/>
      <c r="Q89" s="51"/>
      <c r="R89" s="51"/>
      <c r="S89" s="51"/>
      <c r="T89" s="51"/>
      <c r="U89" s="130" t="s">
        <v>628</v>
      </c>
    </row>
    <row r="90">
      <c r="A90" s="4"/>
      <c r="B90" s="4"/>
      <c r="C90" s="39" t="s">
        <v>841</v>
      </c>
      <c r="G90" s="34"/>
      <c r="H90" s="34"/>
      <c r="I90" s="4"/>
      <c r="J90" s="30"/>
      <c r="K90" s="4"/>
      <c r="L90" s="211" t="s">
        <v>573</v>
      </c>
      <c r="M90" s="4"/>
      <c r="N90" s="202"/>
      <c r="O90" s="4"/>
      <c r="P90" s="4"/>
      <c r="T90" s="210" t="s">
        <v>842</v>
      </c>
      <c r="U90" s="140" t="s">
        <v>843</v>
      </c>
    </row>
    <row r="91">
      <c r="A91" s="4"/>
      <c r="B91" s="157"/>
      <c r="C91" s="235" t="s">
        <v>844</v>
      </c>
      <c r="D91" s="236"/>
      <c r="E91" s="236"/>
      <c r="F91" s="236"/>
      <c r="G91" s="237"/>
      <c r="H91" s="237"/>
      <c r="I91" s="238"/>
      <c r="J91" s="239"/>
      <c r="K91" s="237" t="s">
        <v>619</v>
      </c>
      <c r="L91" s="237"/>
      <c r="M91" s="157"/>
      <c r="N91" s="240"/>
      <c r="O91" s="157"/>
      <c r="P91" s="157"/>
      <c r="Q91" s="121"/>
      <c r="R91" s="121"/>
      <c r="S91" s="121"/>
      <c r="T91" s="241">
        <v>3.5</v>
      </c>
      <c r="U91" s="145" t="s">
        <v>845</v>
      </c>
    </row>
    <row r="92">
      <c r="A92" s="4"/>
      <c r="B92" s="4"/>
      <c r="C92" s="214" t="s">
        <v>846</v>
      </c>
      <c r="G92" s="34"/>
      <c r="H92" s="34" t="s">
        <v>847</v>
      </c>
      <c r="I92" s="4"/>
      <c r="J92" s="30" t="s">
        <v>848</v>
      </c>
      <c r="K92" s="34"/>
      <c r="L92" s="34"/>
      <c r="M92" s="4"/>
      <c r="N92" s="242" t="s">
        <v>260</v>
      </c>
      <c r="O92" s="7">
        <v>0.0</v>
      </c>
      <c r="P92" s="4"/>
      <c r="T92" s="210"/>
      <c r="U92" s="135"/>
    </row>
    <row r="93">
      <c r="A93" s="4"/>
      <c r="B93" s="4"/>
      <c r="C93" s="243" t="s">
        <v>846</v>
      </c>
      <c r="D93" s="206"/>
      <c r="E93" s="206"/>
      <c r="F93" s="206"/>
      <c r="G93" s="243"/>
      <c r="H93" s="243"/>
      <c r="I93" s="152"/>
      <c r="J93" s="244"/>
      <c r="K93" s="243" t="s">
        <v>619</v>
      </c>
      <c r="L93" s="243"/>
      <c r="M93" s="4"/>
      <c r="N93" s="242" t="s">
        <v>260</v>
      </c>
      <c r="O93" s="7">
        <v>0.0</v>
      </c>
      <c r="P93" s="4"/>
      <c r="T93" s="210">
        <v>3.0</v>
      </c>
      <c r="U93" s="171" t="s">
        <v>849</v>
      </c>
    </row>
    <row r="94">
      <c r="A94" s="4"/>
      <c r="B94" s="4"/>
      <c r="C94" s="39" t="s">
        <v>850</v>
      </c>
      <c r="D94" s="46"/>
      <c r="E94" s="46"/>
      <c r="F94" s="46"/>
      <c r="G94" s="34"/>
      <c r="H94" s="34"/>
      <c r="I94" s="4"/>
      <c r="J94" s="30" t="s">
        <v>851</v>
      </c>
      <c r="K94" s="34"/>
      <c r="L94" s="4"/>
      <c r="M94" s="4"/>
      <c r="N94" s="4"/>
      <c r="O94" s="4"/>
      <c r="P94" s="4"/>
      <c r="T94" s="245"/>
      <c r="U94" s="135" t="s">
        <v>852</v>
      </c>
    </row>
    <row r="95">
      <c r="A95" s="4"/>
      <c r="B95" s="4"/>
      <c r="C95" s="34" t="s">
        <v>853</v>
      </c>
      <c r="G95" s="34"/>
      <c r="H95" s="34"/>
      <c r="I95" s="4"/>
      <c r="J95" s="30"/>
      <c r="K95" s="34"/>
      <c r="L95" s="4"/>
      <c r="M95" s="4"/>
      <c r="N95" s="4"/>
      <c r="O95" s="4"/>
      <c r="P95" s="4"/>
      <c r="T95" s="245"/>
      <c r="U95" s="135" t="s">
        <v>854</v>
      </c>
    </row>
    <row r="96">
      <c r="A96" s="4"/>
      <c r="B96" s="4"/>
      <c r="C96" s="34" t="s">
        <v>855</v>
      </c>
      <c r="G96" s="34"/>
      <c r="H96" s="34" t="s">
        <v>856</v>
      </c>
      <c r="I96" s="4"/>
      <c r="J96" s="30" t="s">
        <v>857</v>
      </c>
      <c r="K96" s="34" t="s">
        <v>858</v>
      </c>
      <c r="L96" s="4"/>
      <c r="M96" s="4"/>
      <c r="N96" s="4"/>
      <c r="O96" s="4"/>
      <c r="P96" s="4"/>
      <c r="T96" s="245"/>
      <c r="U96" s="135" t="s">
        <v>859</v>
      </c>
    </row>
    <row r="97">
      <c r="A97" s="4"/>
      <c r="B97" s="4"/>
      <c r="C97" s="180" t="s">
        <v>860</v>
      </c>
      <c r="D97" s="51"/>
      <c r="E97" s="51"/>
      <c r="F97" s="51"/>
      <c r="G97" s="180"/>
      <c r="H97" s="180"/>
      <c r="I97" s="50"/>
      <c r="J97" s="53"/>
      <c r="K97" s="180"/>
      <c r="L97" s="50"/>
      <c r="M97" s="50"/>
      <c r="N97" s="50"/>
      <c r="O97" s="50"/>
      <c r="P97" s="50"/>
      <c r="Q97" s="51"/>
      <c r="R97" s="51"/>
      <c r="S97" s="51"/>
      <c r="T97" s="51"/>
      <c r="U97" s="130" t="s">
        <v>861</v>
      </c>
    </row>
    <row r="98">
      <c r="A98" s="4"/>
      <c r="B98" s="4"/>
      <c r="C98" s="180" t="s">
        <v>862</v>
      </c>
      <c r="D98" s="51"/>
      <c r="E98" s="51"/>
      <c r="F98" s="51"/>
      <c r="G98" s="180"/>
      <c r="H98" s="180"/>
      <c r="I98" s="50"/>
      <c r="J98" s="53"/>
      <c r="K98" s="180"/>
      <c r="L98" s="50"/>
      <c r="M98" s="50"/>
      <c r="N98" s="50"/>
      <c r="O98" s="50"/>
      <c r="P98" s="50"/>
      <c r="T98" s="210" t="s">
        <v>687</v>
      </c>
      <c r="U98" s="135" t="s">
        <v>863</v>
      </c>
    </row>
    <row r="99">
      <c r="A99" s="4"/>
      <c r="B99" s="4"/>
      <c r="C99" s="34" t="s">
        <v>864</v>
      </c>
      <c r="G99" s="34"/>
      <c r="H99" s="34"/>
      <c r="I99" s="4"/>
      <c r="J99" s="30"/>
      <c r="K99" s="34"/>
      <c r="L99" s="4"/>
      <c r="M99" s="4"/>
      <c r="N99" s="4"/>
      <c r="O99" s="4"/>
      <c r="P99" s="4"/>
      <c r="U99" s="135" t="s">
        <v>863</v>
      </c>
    </row>
    <row r="100">
      <c r="A100" s="4"/>
      <c r="B100" s="4"/>
      <c r="C100" s="39" t="s">
        <v>865</v>
      </c>
      <c r="D100" s="46"/>
      <c r="E100" s="46"/>
      <c r="G100" s="34"/>
      <c r="H100" s="34" t="s">
        <v>866</v>
      </c>
      <c r="I100" s="4"/>
      <c r="J100" s="30" t="s">
        <v>867</v>
      </c>
      <c r="K100" s="39" t="s">
        <v>868</v>
      </c>
      <c r="L100" s="4"/>
      <c r="M100" s="4"/>
      <c r="N100" s="4"/>
      <c r="O100" s="4"/>
      <c r="P100" s="4"/>
      <c r="T100" s="210" t="s">
        <v>869</v>
      </c>
      <c r="U100" s="140" t="s">
        <v>870</v>
      </c>
    </row>
    <row r="101">
      <c r="A101" s="4"/>
      <c r="B101" s="4"/>
      <c r="C101" s="180" t="s">
        <v>871</v>
      </c>
      <c r="D101" s="51"/>
      <c r="E101" s="51"/>
      <c r="F101" s="51"/>
      <c r="G101" s="180"/>
      <c r="H101" s="180"/>
      <c r="I101" s="50"/>
      <c r="J101" s="53"/>
      <c r="K101" s="180" t="s">
        <v>872</v>
      </c>
      <c r="L101" s="50"/>
      <c r="M101" s="50"/>
      <c r="N101" s="50"/>
      <c r="O101" s="50"/>
      <c r="P101" s="50"/>
      <c r="T101" s="210" t="s">
        <v>873</v>
      </c>
      <c r="U101" s="135" t="s">
        <v>863</v>
      </c>
    </row>
    <row r="102">
      <c r="A102" s="246" t="s">
        <v>874</v>
      </c>
      <c r="B102" s="66" t="s">
        <v>875</v>
      </c>
      <c r="C102" s="67"/>
      <c r="D102" s="67"/>
      <c r="E102" s="67"/>
      <c r="F102" s="67"/>
      <c r="G102" s="247"/>
      <c r="H102" s="247">
        <v>32.0</v>
      </c>
      <c r="I102" s="69" t="s">
        <v>562</v>
      </c>
      <c r="J102" s="182"/>
      <c r="K102" s="87" t="s">
        <v>876</v>
      </c>
      <c r="L102" s="66" t="s">
        <v>565</v>
      </c>
      <c r="M102" s="66" t="s">
        <v>49</v>
      </c>
      <c r="N102" s="66"/>
      <c r="O102" s="66"/>
      <c r="P102" s="66"/>
      <c r="Q102" s="67"/>
      <c r="R102" s="67"/>
      <c r="S102" s="67"/>
      <c r="T102" s="181"/>
      <c r="U102" s="190" t="s">
        <v>877</v>
      </c>
    </row>
    <row r="103">
      <c r="A103" s="4"/>
      <c r="B103" s="4"/>
      <c r="C103" s="7" t="s">
        <v>878</v>
      </c>
      <c r="G103" s="35"/>
      <c r="H103" s="35" t="s">
        <v>879</v>
      </c>
      <c r="I103" s="4"/>
      <c r="J103" s="114" t="s">
        <v>880</v>
      </c>
      <c r="K103" s="34" t="s">
        <v>744</v>
      </c>
      <c r="L103" s="39" t="s">
        <v>763</v>
      </c>
      <c r="M103" s="4"/>
      <c r="N103" s="4"/>
      <c r="O103" s="4">
        <v>0.5</v>
      </c>
      <c r="P103" s="4"/>
      <c r="T103" s="5" t="s">
        <v>881</v>
      </c>
      <c r="U103" s="140" t="s">
        <v>882</v>
      </c>
    </row>
    <row r="104">
      <c r="A104" s="4"/>
      <c r="B104" s="4"/>
      <c r="C104" s="7" t="s">
        <v>883</v>
      </c>
      <c r="G104" s="34"/>
      <c r="H104" s="34"/>
      <c r="I104" s="4"/>
      <c r="J104" s="30" t="s">
        <v>884</v>
      </c>
      <c r="K104" s="34" t="s">
        <v>744</v>
      </c>
      <c r="L104" s="4"/>
      <c r="M104" s="4"/>
      <c r="N104" s="4"/>
      <c r="O104" s="31">
        <v>3.5</v>
      </c>
      <c r="P104" s="4"/>
      <c r="Q104" s="46"/>
      <c r="R104" s="46"/>
      <c r="S104" s="46"/>
      <c r="T104" s="7" t="s">
        <v>637</v>
      </c>
      <c r="U104" s="140" t="s">
        <v>885</v>
      </c>
    </row>
    <row r="105">
      <c r="A105" s="4"/>
      <c r="B105" s="4"/>
      <c r="C105" s="4"/>
      <c r="G105" s="34"/>
      <c r="H105" s="34"/>
      <c r="I105" s="4"/>
      <c r="J105" s="30"/>
      <c r="K105" s="34"/>
      <c r="L105" s="4"/>
      <c r="M105" s="4"/>
      <c r="N105" s="4"/>
      <c r="O105" s="4"/>
      <c r="P105" s="4"/>
      <c r="T105" s="4"/>
      <c r="U105" s="135"/>
    </row>
    <row r="106">
      <c r="A106" s="4"/>
      <c r="B106" s="4"/>
      <c r="C106" s="7" t="s">
        <v>886</v>
      </c>
      <c r="G106" s="35"/>
      <c r="H106" s="35" t="s">
        <v>887</v>
      </c>
      <c r="I106" s="4"/>
      <c r="J106" s="114" t="s">
        <v>888</v>
      </c>
      <c r="K106" s="34" t="s">
        <v>744</v>
      </c>
      <c r="L106" s="39" t="s">
        <v>763</v>
      </c>
      <c r="M106" s="4"/>
      <c r="N106" s="4"/>
      <c r="O106" s="4">
        <v>1.5</v>
      </c>
      <c r="P106" s="4"/>
      <c r="T106" s="5" t="s">
        <v>889</v>
      </c>
      <c r="U106" s="140" t="s">
        <v>882</v>
      </c>
    </row>
    <row r="107">
      <c r="A107" s="4"/>
      <c r="B107" s="4"/>
      <c r="C107" s="7" t="s">
        <v>890</v>
      </c>
      <c r="D107" s="46"/>
      <c r="E107" s="46"/>
      <c r="F107" s="46"/>
      <c r="G107" s="34"/>
      <c r="H107" s="34" t="s">
        <v>891</v>
      </c>
      <c r="I107" s="4"/>
      <c r="J107" s="30" t="s">
        <v>892</v>
      </c>
      <c r="K107" s="34" t="s">
        <v>744</v>
      </c>
      <c r="L107" s="4"/>
      <c r="M107" s="4"/>
      <c r="N107" s="4"/>
      <c r="O107" s="7">
        <v>0.5</v>
      </c>
      <c r="P107" s="7"/>
      <c r="Q107" s="46"/>
      <c r="R107" s="46"/>
      <c r="S107" s="46"/>
      <c r="T107" s="7" t="s">
        <v>893</v>
      </c>
      <c r="U107" s="140" t="s">
        <v>885</v>
      </c>
    </row>
    <row r="108">
      <c r="A108" s="4"/>
      <c r="B108" s="4"/>
      <c r="C108" s="4" t="s">
        <v>894</v>
      </c>
      <c r="G108" s="34"/>
      <c r="H108" s="34"/>
      <c r="I108" s="4"/>
      <c r="J108" s="30"/>
      <c r="K108" s="34" t="s">
        <v>744</v>
      </c>
      <c r="L108" s="4"/>
      <c r="M108" s="4"/>
      <c r="N108" s="4"/>
      <c r="O108" s="4">
        <v>1.5</v>
      </c>
      <c r="P108" s="4"/>
      <c r="T108" s="37" t="s">
        <v>895</v>
      </c>
      <c r="U108" s="135" t="s">
        <v>882</v>
      </c>
    </row>
    <row r="109">
      <c r="A109" s="4"/>
      <c r="B109" s="4"/>
      <c r="C109" s="111" t="s">
        <v>896</v>
      </c>
      <c r="G109" s="34"/>
      <c r="H109" s="34"/>
      <c r="I109" s="4"/>
      <c r="J109" s="30"/>
      <c r="K109" s="34"/>
      <c r="L109" s="4"/>
      <c r="M109" s="4"/>
      <c r="N109" s="4"/>
      <c r="O109" s="4"/>
      <c r="P109" s="4"/>
      <c r="T109" s="31">
        <v>1.0</v>
      </c>
      <c r="U109" s="135" t="s">
        <v>897</v>
      </c>
    </row>
    <row r="110">
      <c r="A110" s="4"/>
      <c r="B110" s="4"/>
      <c r="C110" s="111" t="s">
        <v>898</v>
      </c>
      <c r="G110" s="34"/>
      <c r="H110" s="34"/>
      <c r="I110" s="4"/>
      <c r="J110" s="30"/>
      <c r="K110" s="34"/>
      <c r="L110" s="4"/>
      <c r="M110" s="4"/>
      <c r="N110" s="4"/>
      <c r="O110" s="4"/>
      <c r="P110" s="4"/>
      <c r="T110" s="31">
        <v>1.0</v>
      </c>
      <c r="U110" s="135" t="s">
        <v>897</v>
      </c>
    </row>
    <row r="111">
      <c r="A111" s="4"/>
      <c r="B111" s="4"/>
      <c r="C111" s="72" t="s">
        <v>899</v>
      </c>
      <c r="D111" s="67"/>
      <c r="E111" s="67"/>
      <c r="F111" s="67"/>
      <c r="G111" s="73"/>
      <c r="H111" s="248" t="s">
        <v>900</v>
      </c>
      <c r="I111" s="66"/>
      <c r="J111" s="75" t="s">
        <v>901</v>
      </c>
      <c r="K111" s="87" t="s">
        <v>902</v>
      </c>
      <c r="L111" s="66"/>
      <c r="M111" s="66"/>
      <c r="N111" s="66"/>
      <c r="O111" s="249">
        <v>4.0</v>
      </c>
      <c r="P111" s="66"/>
      <c r="Q111" s="67"/>
      <c r="R111" s="67"/>
      <c r="S111" s="67"/>
      <c r="T111" s="109" t="s">
        <v>903</v>
      </c>
      <c r="U111" s="140" t="s">
        <v>904</v>
      </c>
    </row>
    <row r="112">
      <c r="A112" s="4"/>
      <c r="B112" s="4"/>
      <c r="C112" s="108" t="s">
        <v>905</v>
      </c>
      <c r="G112" s="34"/>
      <c r="H112" s="34"/>
      <c r="I112" s="4"/>
      <c r="J112" s="30"/>
      <c r="K112" s="34" t="s">
        <v>906</v>
      </c>
      <c r="L112" s="4"/>
      <c r="M112" s="4"/>
      <c r="N112" s="4"/>
      <c r="O112" s="4"/>
      <c r="P112" s="4"/>
      <c r="T112" s="109" t="s">
        <v>903</v>
      </c>
      <c r="U112" s="4" t="s">
        <v>907</v>
      </c>
    </row>
    <row r="113">
      <c r="A113" s="4"/>
      <c r="B113" s="4"/>
      <c r="C113" s="108" t="s">
        <v>908</v>
      </c>
      <c r="G113" s="34"/>
      <c r="H113" s="34"/>
      <c r="I113" s="4"/>
      <c r="J113" s="30" t="s">
        <v>909</v>
      </c>
      <c r="K113" s="34" t="s">
        <v>910</v>
      </c>
      <c r="L113" s="4"/>
      <c r="M113" s="4"/>
      <c r="N113" s="4"/>
      <c r="O113" s="4"/>
      <c r="P113" s="4"/>
      <c r="T113" s="109" t="s">
        <v>903</v>
      </c>
      <c r="U113" s="4" t="s">
        <v>911</v>
      </c>
    </row>
    <row r="114">
      <c r="A114" s="4"/>
      <c r="B114" s="4"/>
      <c r="C114" s="4" t="s">
        <v>912</v>
      </c>
      <c r="G114" s="34"/>
      <c r="H114" s="34" t="s">
        <v>913</v>
      </c>
      <c r="I114" s="4"/>
      <c r="J114" s="34" t="s">
        <v>914</v>
      </c>
      <c r="K114" s="34" t="s">
        <v>744</v>
      </c>
      <c r="L114" s="4"/>
      <c r="M114" s="4"/>
      <c r="N114" s="4"/>
      <c r="O114" s="4">
        <v>0.5</v>
      </c>
      <c r="P114" s="4"/>
      <c r="U114" s="135" t="s">
        <v>882</v>
      </c>
    </row>
    <row r="115">
      <c r="A115" s="4"/>
      <c r="B115" s="4"/>
      <c r="C115" s="7" t="s">
        <v>915</v>
      </c>
      <c r="G115" s="35"/>
      <c r="H115" s="35" t="s">
        <v>916</v>
      </c>
      <c r="I115" s="4"/>
      <c r="J115" s="114" t="s">
        <v>917</v>
      </c>
      <c r="K115" s="34" t="s">
        <v>744</v>
      </c>
      <c r="L115" s="39" t="s">
        <v>763</v>
      </c>
      <c r="M115" s="4"/>
      <c r="N115" s="4"/>
      <c r="O115" s="31">
        <v>3.0</v>
      </c>
      <c r="P115" s="4"/>
      <c r="T115" s="5" t="s">
        <v>918</v>
      </c>
      <c r="U115" s="140" t="s">
        <v>882</v>
      </c>
    </row>
    <row r="116">
      <c r="A116" s="4"/>
      <c r="B116" s="4"/>
      <c r="G116" s="34"/>
      <c r="H116" s="34"/>
      <c r="I116" s="4"/>
      <c r="J116" s="30"/>
      <c r="K116" s="34"/>
      <c r="L116" s="4"/>
      <c r="M116" s="4"/>
      <c r="N116" s="4"/>
      <c r="O116" s="4"/>
      <c r="P116" s="4"/>
      <c r="U116" s="135"/>
    </row>
    <row r="117">
      <c r="A117" s="246" t="s">
        <v>919</v>
      </c>
      <c r="B117" s="66" t="s">
        <v>920</v>
      </c>
      <c r="C117" s="67"/>
      <c r="D117" s="67"/>
      <c r="E117" s="67"/>
      <c r="F117" s="67"/>
      <c r="G117" s="87"/>
      <c r="H117" s="87">
        <v>19.0</v>
      </c>
      <c r="I117" s="69" t="s">
        <v>562</v>
      </c>
      <c r="J117" s="74"/>
      <c r="K117" s="87" t="s">
        <v>921</v>
      </c>
      <c r="L117" s="66" t="s">
        <v>565</v>
      </c>
      <c r="M117" s="66" t="s">
        <v>49</v>
      </c>
      <c r="N117" s="66"/>
      <c r="O117" s="66"/>
      <c r="P117" s="66"/>
      <c r="Q117" s="67"/>
      <c r="R117" s="67"/>
      <c r="S117" s="67"/>
      <c r="T117" s="181"/>
      <c r="U117" s="187" t="s">
        <v>922</v>
      </c>
    </row>
    <row r="118">
      <c r="C118" s="7" t="s">
        <v>923</v>
      </c>
      <c r="G118" s="35"/>
      <c r="H118" s="35" t="s">
        <v>924</v>
      </c>
      <c r="J118" s="35" t="s">
        <v>925</v>
      </c>
      <c r="K118" s="34" t="s">
        <v>744</v>
      </c>
      <c r="L118" s="7" t="s">
        <v>686</v>
      </c>
      <c r="O118" s="4">
        <v>3.0</v>
      </c>
      <c r="T118" s="31" t="s">
        <v>926</v>
      </c>
      <c r="U118" s="140" t="s">
        <v>882</v>
      </c>
    </row>
    <row r="119">
      <c r="C119" s="4" t="s">
        <v>927</v>
      </c>
      <c r="G119" s="35"/>
      <c r="H119" s="35" t="s">
        <v>928</v>
      </c>
      <c r="J119" s="35" t="s">
        <v>929</v>
      </c>
      <c r="K119" s="34" t="s">
        <v>744</v>
      </c>
      <c r="L119" s="4" t="s">
        <v>930</v>
      </c>
      <c r="O119" s="37">
        <v>8.0</v>
      </c>
      <c r="T119" s="37" t="s">
        <v>829</v>
      </c>
      <c r="U119" s="135" t="s">
        <v>882</v>
      </c>
    </row>
    <row r="120">
      <c r="C120" s="4"/>
      <c r="D120" s="250" t="s">
        <v>931</v>
      </c>
      <c r="G120" s="35"/>
      <c r="H120" s="35" t="s">
        <v>932</v>
      </c>
      <c r="J120" s="35" t="s">
        <v>933</v>
      </c>
      <c r="K120" s="34" t="s">
        <v>934</v>
      </c>
      <c r="L120" s="4" t="s">
        <v>935</v>
      </c>
      <c r="M120" s="199" t="s">
        <v>568</v>
      </c>
      <c r="O120" s="109">
        <v>9.0</v>
      </c>
      <c r="P120" s="199" t="s">
        <v>568</v>
      </c>
      <c r="T120" s="4"/>
      <c r="U120" s="135" t="s">
        <v>936</v>
      </c>
    </row>
    <row r="121">
      <c r="C121" s="4"/>
      <c r="D121" s="250"/>
      <c r="E121" s="251" t="s">
        <v>937</v>
      </c>
      <c r="G121" s="35"/>
      <c r="H121" s="35"/>
      <c r="J121" s="35" t="s">
        <v>938</v>
      </c>
      <c r="K121" s="34" t="s">
        <v>939</v>
      </c>
      <c r="L121" s="4"/>
      <c r="M121" s="37"/>
      <c r="O121" s="109">
        <v>8.0</v>
      </c>
      <c r="P121" s="37"/>
      <c r="T121" s="4"/>
      <c r="U121" s="140" t="s">
        <v>940</v>
      </c>
    </row>
    <row r="122">
      <c r="C122" s="4"/>
      <c r="D122" s="250"/>
      <c r="E122" s="250" t="s">
        <v>941</v>
      </c>
      <c r="G122" s="35"/>
      <c r="H122" s="35"/>
      <c r="J122" s="35"/>
      <c r="K122" s="34" t="s">
        <v>942</v>
      </c>
      <c r="L122" s="4"/>
      <c r="M122" s="37"/>
      <c r="O122" s="109">
        <v>8.0</v>
      </c>
      <c r="P122" s="37"/>
      <c r="T122" s="4"/>
      <c r="U122" s="135" t="s">
        <v>943</v>
      </c>
    </row>
    <row r="123">
      <c r="C123" s="4"/>
      <c r="D123" s="250"/>
      <c r="E123" s="251" t="s">
        <v>944</v>
      </c>
      <c r="G123" s="35"/>
      <c r="H123" s="35"/>
      <c r="J123" s="35" t="s">
        <v>945</v>
      </c>
      <c r="K123" s="34" t="s">
        <v>939</v>
      </c>
      <c r="L123" s="4"/>
      <c r="M123" s="37"/>
      <c r="O123" s="109">
        <v>8.0</v>
      </c>
      <c r="P123" s="37"/>
      <c r="T123" s="4"/>
      <c r="U123" s="140" t="s">
        <v>940</v>
      </c>
    </row>
    <row r="124">
      <c r="C124" s="4"/>
      <c r="D124" s="250"/>
      <c r="E124" s="250" t="s">
        <v>946</v>
      </c>
      <c r="G124" s="35"/>
      <c r="H124" s="35"/>
      <c r="J124" s="35"/>
      <c r="K124" s="34" t="s">
        <v>942</v>
      </c>
      <c r="L124" s="4"/>
      <c r="M124" s="37"/>
      <c r="O124" s="109">
        <v>8.0</v>
      </c>
      <c r="P124" s="37"/>
      <c r="T124" s="4"/>
      <c r="U124" s="135" t="s">
        <v>943</v>
      </c>
    </row>
    <row r="125">
      <c r="C125" s="4"/>
      <c r="D125" s="250"/>
      <c r="E125" s="250" t="s">
        <v>947</v>
      </c>
      <c r="G125" s="35"/>
      <c r="H125" s="35"/>
      <c r="J125" s="35"/>
      <c r="K125" s="34" t="s">
        <v>948</v>
      </c>
      <c r="L125" s="4"/>
      <c r="M125" s="37"/>
      <c r="O125" s="109">
        <v>8.0</v>
      </c>
      <c r="P125" s="37"/>
      <c r="T125" s="4"/>
      <c r="U125" s="135" t="s">
        <v>949</v>
      </c>
    </row>
    <row r="126">
      <c r="C126" s="4"/>
      <c r="D126" s="250"/>
      <c r="E126" s="250" t="s">
        <v>950</v>
      </c>
      <c r="G126" s="35"/>
      <c r="H126" s="35"/>
      <c r="J126" s="35"/>
      <c r="K126" s="34"/>
      <c r="L126" s="4"/>
      <c r="M126" s="37"/>
      <c r="O126" s="109"/>
      <c r="P126" s="37"/>
      <c r="T126" s="4"/>
      <c r="U126" s="135" t="s">
        <v>951</v>
      </c>
    </row>
    <row r="127">
      <c r="C127" s="4"/>
      <c r="D127" s="250"/>
      <c r="E127" s="250" t="s">
        <v>952</v>
      </c>
      <c r="G127" s="35"/>
      <c r="H127" s="35"/>
      <c r="J127" s="35"/>
      <c r="K127" s="34"/>
      <c r="L127" s="4"/>
      <c r="M127" s="37"/>
      <c r="O127" s="109"/>
      <c r="P127" s="37"/>
      <c r="T127" s="4"/>
      <c r="U127" s="135"/>
    </row>
    <row r="128">
      <c r="C128" s="4"/>
      <c r="D128" s="250"/>
      <c r="E128" s="250" t="s">
        <v>953</v>
      </c>
      <c r="G128" s="35"/>
      <c r="H128" s="35"/>
      <c r="J128" s="35"/>
      <c r="K128" s="34"/>
      <c r="L128" s="4"/>
      <c r="M128" s="37"/>
      <c r="O128" s="109"/>
      <c r="P128" s="37"/>
      <c r="T128" s="4"/>
      <c r="U128" s="135"/>
    </row>
    <row r="129">
      <c r="C129" s="4"/>
      <c r="D129" s="250"/>
      <c r="E129" s="250" t="s">
        <v>954</v>
      </c>
      <c r="G129" s="35"/>
      <c r="H129" s="35"/>
      <c r="J129" s="35"/>
      <c r="K129" s="34"/>
      <c r="L129" s="4"/>
      <c r="M129" s="37"/>
      <c r="O129" s="109"/>
      <c r="P129" s="37"/>
      <c r="T129" s="4"/>
      <c r="U129" s="135"/>
    </row>
    <row r="130">
      <c r="C130" s="4"/>
      <c r="D130" s="250"/>
      <c r="E130" s="250"/>
      <c r="G130" s="35"/>
      <c r="H130" s="35"/>
      <c r="J130" s="35"/>
      <c r="K130" s="34"/>
      <c r="L130" s="4"/>
      <c r="M130" s="37"/>
      <c r="O130" s="109"/>
      <c r="P130" s="37"/>
      <c r="T130" s="4"/>
      <c r="U130" s="135"/>
    </row>
    <row r="131">
      <c r="C131" s="4"/>
      <c r="D131" s="251" t="s">
        <v>955</v>
      </c>
      <c r="G131" s="35"/>
      <c r="H131" s="252" t="s">
        <v>956</v>
      </c>
      <c r="J131" s="35" t="s">
        <v>957</v>
      </c>
      <c r="K131" s="34" t="s">
        <v>934</v>
      </c>
      <c r="L131" s="35" t="s">
        <v>958</v>
      </c>
      <c r="M131" s="253" t="s">
        <v>959</v>
      </c>
      <c r="O131" s="5">
        <v>0.0</v>
      </c>
      <c r="P131" s="199" t="s">
        <v>568</v>
      </c>
      <c r="T131" s="5" t="s">
        <v>772</v>
      </c>
      <c r="U131" s="140" t="s">
        <v>960</v>
      </c>
    </row>
    <row r="132">
      <c r="C132" s="4"/>
      <c r="D132" s="251" t="s">
        <v>961</v>
      </c>
      <c r="G132" s="35"/>
      <c r="H132" s="252" t="s">
        <v>962</v>
      </c>
      <c r="J132" s="35" t="s">
        <v>963</v>
      </c>
      <c r="K132" s="34" t="s">
        <v>934</v>
      </c>
      <c r="L132" s="35" t="s">
        <v>958</v>
      </c>
      <c r="M132" s="253" t="s">
        <v>959</v>
      </c>
      <c r="O132" s="5">
        <v>0.0</v>
      </c>
      <c r="P132" s="199" t="s">
        <v>568</v>
      </c>
      <c r="T132" s="5" t="s">
        <v>772</v>
      </c>
      <c r="U132" s="140" t="s">
        <v>960</v>
      </c>
    </row>
    <row r="133">
      <c r="C133" s="4"/>
      <c r="D133" s="251" t="s">
        <v>964</v>
      </c>
      <c r="G133" s="35"/>
      <c r="H133" s="254" t="s">
        <v>965</v>
      </c>
      <c r="J133" s="35" t="s">
        <v>966</v>
      </c>
      <c r="K133" s="34" t="s">
        <v>934</v>
      </c>
      <c r="L133" s="7" t="s">
        <v>967</v>
      </c>
      <c r="M133" s="199" t="s">
        <v>568</v>
      </c>
      <c r="O133" s="41">
        <v>6.0</v>
      </c>
      <c r="P133" s="199" t="s">
        <v>568</v>
      </c>
      <c r="T133" s="210" t="s">
        <v>681</v>
      </c>
      <c r="U133" s="140" t="s">
        <v>968</v>
      </c>
    </row>
    <row r="134">
      <c r="C134" s="4"/>
      <c r="D134" s="251" t="s">
        <v>969</v>
      </c>
      <c r="G134" s="35"/>
      <c r="H134" s="252" t="s">
        <v>970</v>
      </c>
      <c r="J134" s="35" t="s">
        <v>971</v>
      </c>
      <c r="K134" s="34" t="s">
        <v>934</v>
      </c>
      <c r="L134" s="97" t="s">
        <v>972</v>
      </c>
      <c r="M134" s="253" t="s">
        <v>959</v>
      </c>
      <c r="O134" s="5">
        <v>0.0</v>
      </c>
      <c r="P134" s="199" t="s">
        <v>568</v>
      </c>
      <c r="T134" s="5" t="s">
        <v>772</v>
      </c>
      <c r="U134" s="140" t="s">
        <v>973</v>
      </c>
    </row>
    <row r="135">
      <c r="C135" s="4"/>
      <c r="G135" s="35"/>
      <c r="H135" s="35"/>
      <c r="J135" s="35"/>
      <c r="K135" s="34"/>
      <c r="O135" s="4"/>
      <c r="T135" s="4"/>
      <c r="U135" s="135"/>
    </row>
    <row r="136">
      <c r="C136" s="4"/>
      <c r="D136" s="7" t="s">
        <v>974</v>
      </c>
      <c r="G136" s="35"/>
      <c r="H136" s="114" t="s">
        <v>975</v>
      </c>
      <c r="J136" s="35" t="s">
        <v>976</v>
      </c>
      <c r="K136" s="34"/>
      <c r="L136" s="7" t="s">
        <v>977</v>
      </c>
      <c r="O136" s="4"/>
      <c r="T136" s="210"/>
      <c r="U136" s="140" t="s">
        <v>978</v>
      </c>
    </row>
    <row r="137">
      <c r="C137" s="4" t="s">
        <v>979</v>
      </c>
      <c r="G137" s="35"/>
      <c r="H137" s="35" t="s">
        <v>980</v>
      </c>
      <c r="J137" s="35" t="s">
        <v>981</v>
      </c>
      <c r="K137" s="34" t="s">
        <v>744</v>
      </c>
      <c r="O137" s="4">
        <v>3.0</v>
      </c>
      <c r="T137" s="31" t="s">
        <v>699</v>
      </c>
      <c r="U137" s="135" t="s">
        <v>882</v>
      </c>
    </row>
    <row r="138">
      <c r="C138" s="7" t="s">
        <v>982</v>
      </c>
      <c r="G138" s="34"/>
      <c r="H138" s="255" t="s">
        <v>983</v>
      </c>
      <c r="J138" s="35" t="s">
        <v>984</v>
      </c>
      <c r="K138" s="34" t="s">
        <v>985</v>
      </c>
      <c r="O138" s="37">
        <v>10.0</v>
      </c>
      <c r="T138" s="210" t="s">
        <v>986</v>
      </c>
      <c r="U138" s="4" t="s">
        <v>987</v>
      </c>
    </row>
    <row r="139">
      <c r="C139" s="4" t="s">
        <v>988</v>
      </c>
      <c r="K139" s="32"/>
      <c r="T139" s="31" t="s">
        <v>989</v>
      </c>
      <c r="U139" s="4" t="s">
        <v>990</v>
      </c>
    </row>
    <row r="140">
      <c r="C140" s="7" t="s">
        <v>991</v>
      </c>
      <c r="D140" s="46"/>
      <c r="E140" s="46"/>
      <c r="F140" s="46"/>
      <c r="G140" s="46"/>
      <c r="H140" s="46"/>
      <c r="I140" s="46"/>
      <c r="J140" s="46"/>
      <c r="K140" s="46"/>
      <c r="L140" s="46"/>
      <c r="M140" s="46"/>
      <c r="N140" s="46"/>
      <c r="O140" s="46"/>
      <c r="P140" s="46"/>
      <c r="Q140" s="46"/>
      <c r="R140" s="46"/>
      <c r="S140" s="46"/>
      <c r="T140" s="46"/>
      <c r="U140" s="7" t="s">
        <v>992</v>
      </c>
    </row>
    <row r="141">
      <c r="C141" s="4" t="s">
        <v>993</v>
      </c>
      <c r="U141" s="34" t="s">
        <v>994</v>
      </c>
    </row>
    <row r="142">
      <c r="C142" s="4" t="s">
        <v>974</v>
      </c>
      <c r="H142" s="35" t="s">
        <v>995</v>
      </c>
      <c r="J142" s="35" t="s">
        <v>996</v>
      </c>
      <c r="K142" s="4" t="s">
        <v>997</v>
      </c>
      <c r="L142" s="4" t="s">
        <v>680</v>
      </c>
      <c r="M142" s="199" t="s">
        <v>568</v>
      </c>
      <c r="P142" s="199" t="s">
        <v>568</v>
      </c>
      <c r="T142" s="31" t="s">
        <v>998</v>
      </c>
      <c r="U142" s="34" t="s">
        <v>994</v>
      </c>
    </row>
    <row r="143">
      <c r="C143" s="7" t="s">
        <v>999</v>
      </c>
      <c r="D143" s="46"/>
      <c r="E143" s="46"/>
      <c r="F143" s="46"/>
      <c r="G143" s="46"/>
      <c r="H143" s="46"/>
      <c r="I143" s="46"/>
      <c r="J143" s="46"/>
      <c r="K143" s="46"/>
      <c r="L143" s="46"/>
      <c r="M143" s="46"/>
      <c r="N143" s="46"/>
      <c r="O143" s="46"/>
      <c r="P143" s="46"/>
      <c r="Q143" s="46"/>
      <c r="R143" s="46"/>
      <c r="S143" s="46"/>
      <c r="T143" s="46"/>
      <c r="U143" s="39" t="s">
        <v>1000</v>
      </c>
    </row>
    <row r="144">
      <c r="C144" s="7" t="s">
        <v>1001</v>
      </c>
      <c r="H144" s="34" t="s">
        <v>1002</v>
      </c>
      <c r="J144" s="34" t="s">
        <v>1003</v>
      </c>
      <c r="K144" s="4" t="s">
        <v>1004</v>
      </c>
      <c r="L144" s="98" t="s">
        <v>1005</v>
      </c>
      <c r="M144" s="199" t="s">
        <v>568</v>
      </c>
      <c r="P144" s="199" t="s">
        <v>568</v>
      </c>
      <c r="T144" s="4" t="s">
        <v>767</v>
      </c>
      <c r="U144" s="39" t="s">
        <v>1006</v>
      </c>
    </row>
    <row r="145">
      <c r="C145" s="4" t="s">
        <v>1007</v>
      </c>
      <c r="H145" s="34" t="s">
        <v>1008</v>
      </c>
      <c r="J145" s="34" t="s">
        <v>1009</v>
      </c>
      <c r="K145" s="4" t="s">
        <v>1004</v>
      </c>
      <c r="L145" s="4" t="s">
        <v>1010</v>
      </c>
      <c r="M145" s="199" t="s">
        <v>568</v>
      </c>
      <c r="P145" s="199" t="s">
        <v>568</v>
      </c>
      <c r="T145" s="109" t="s">
        <v>1011</v>
      </c>
      <c r="U145" s="4" t="s">
        <v>1012</v>
      </c>
    </row>
    <row r="146">
      <c r="C146" s="4" t="s">
        <v>1013</v>
      </c>
      <c r="U146" s="4" t="s">
        <v>1014</v>
      </c>
    </row>
    <row r="147">
      <c r="C147" s="4" t="s">
        <v>1015</v>
      </c>
      <c r="E147" s="109" t="s">
        <v>1016</v>
      </c>
      <c r="F147" s="110"/>
      <c r="G147" s="110"/>
      <c r="H147" s="110"/>
      <c r="I147" s="110"/>
      <c r="J147" s="110"/>
      <c r="K147" s="110"/>
      <c r="U147" s="4" t="s">
        <v>1017</v>
      </c>
    </row>
    <row r="148">
      <c r="A148" s="11"/>
      <c r="B148" s="11"/>
      <c r="C148" s="4" t="s">
        <v>1018</v>
      </c>
      <c r="D148" s="256"/>
      <c r="E148" s="256"/>
      <c r="F148" s="256"/>
      <c r="G148" s="257"/>
      <c r="H148" s="257"/>
      <c r="I148" s="257"/>
      <c r="J148" s="257"/>
      <c r="K148" s="257"/>
      <c r="L148" s="257"/>
      <c r="M148" s="42"/>
      <c r="N148" s="42"/>
      <c r="O148" s="42"/>
      <c r="P148" s="42"/>
    </row>
    <row r="149">
      <c r="A149" s="11"/>
      <c r="B149" s="11"/>
      <c r="C149" s="4" t="s">
        <v>1019</v>
      </c>
      <c r="D149" s="256"/>
      <c r="E149" s="256"/>
      <c r="F149" s="256"/>
      <c r="G149" s="257"/>
      <c r="H149" s="257"/>
      <c r="I149" s="257"/>
      <c r="J149" s="257"/>
      <c r="K149" s="257"/>
      <c r="L149" s="257"/>
      <c r="M149" s="42"/>
      <c r="N149" s="42"/>
      <c r="O149" s="42"/>
      <c r="P149" s="42"/>
    </row>
    <row r="150">
      <c r="A150" s="11"/>
      <c r="B150" s="11"/>
      <c r="C150" s="4" t="s">
        <v>1020</v>
      </c>
      <c r="D150" s="256"/>
      <c r="E150" s="256"/>
      <c r="F150" s="256"/>
      <c r="G150" s="257"/>
      <c r="H150" s="257"/>
      <c r="I150" s="257"/>
      <c r="J150" s="257"/>
      <c r="K150" s="257"/>
      <c r="L150" s="257"/>
      <c r="M150" s="42"/>
      <c r="N150" s="42"/>
      <c r="O150" s="42"/>
      <c r="P150" s="42"/>
    </row>
    <row r="151">
      <c r="A151" s="11"/>
      <c r="B151" s="11"/>
      <c r="C151" s="4" t="s">
        <v>1021</v>
      </c>
      <c r="D151" s="256"/>
      <c r="E151" s="256"/>
      <c r="F151" s="256"/>
      <c r="G151" s="257"/>
      <c r="H151" s="257"/>
      <c r="I151" s="257"/>
      <c r="J151" s="257"/>
      <c r="K151" s="257"/>
      <c r="L151" s="257"/>
      <c r="M151" s="42"/>
      <c r="N151" s="42"/>
      <c r="O151" s="42"/>
      <c r="P151" s="42"/>
    </row>
    <row r="152">
      <c r="A152" s="11"/>
      <c r="B152" s="11"/>
      <c r="C152" s="4" t="s">
        <v>1022</v>
      </c>
      <c r="D152" s="256"/>
      <c r="E152" s="256"/>
      <c r="F152" s="256"/>
      <c r="G152" s="257"/>
      <c r="H152" s="257"/>
      <c r="I152" s="257"/>
      <c r="J152" s="257"/>
      <c r="K152" s="257"/>
      <c r="L152" s="257"/>
      <c r="M152" s="42"/>
      <c r="N152" s="42"/>
      <c r="O152" s="42"/>
      <c r="P152" s="42"/>
    </row>
    <row r="153">
      <c r="A153" s="11"/>
      <c r="B153" s="11"/>
      <c r="C153" s="4" t="s">
        <v>1023</v>
      </c>
      <c r="D153" s="256"/>
      <c r="E153" s="256"/>
      <c r="F153" s="256"/>
      <c r="G153" s="257"/>
      <c r="H153" s="257"/>
      <c r="I153" s="257"/>
      <c r="J153" s="257"/>
      <c r="K153" s="257"/>
      <c r="L153" s="257"/>
      <c r="M153" s="42"/>
      <c r="N153" s="42"/>
      <c r="O153" s="42"/>
      <c r="P153" s="42"/>
    </row>
    <row r="154">
      <c r="A154" s="11"/>
      <c r="B154" s="11"/>
      <c r="C154" s="4" t="s">
        <v>1024</v>
      </c>
      <c r="D154" s="256"/>
      <c r="E154" s="256"/>
      <c r="F154" s="256"/>
      <c r="G154" s="257"/>
      <c r="H154" s="257" t="s">
        <v>1025</v>
      </c>
      <c r="I154" s="257"/>
      <c r="J154" s="257"/>
      <c r="K154" s="257"/>
      <c r="L154" s="257"/>
      <c r="M154" s="42"/>
      <c r="N154" s="42"/>
      <c r="O154" s="42"/>
      <c r="P154" s="42"/>
    </row>
    <row r="155">
      <c r="A155" s="11"/>
      <c r="B155" s="11"/>
      <c r="C155" s="10"/>
      <c r="D155" s="11"/>
      <c r="E155" s="11"/>
      <c r="F155" s="11"/>
      <c r="G155" s="12"/>
      <c r="H155" s="257"/>
      <c r="I155" s="12"/>
      <c r="J155" s="12"/>
      <c r="K155" s="12"/>
      <c r="L155" s="12"/>
      <c r="M155" s="42"/>
      <c r="N155" s="42"/>
      <c r="O155" s="42"/>
      <c r="P155" s="42"/>
    </row>
    <row r="156">
      <c r="A156" s="258"/>
      <c r="B156" s="258"/>
      <c r="C156" s="259"/>
      <c r="D156" s="258"/>
      <c r="E156" s="258"/>
      <c r="F156" s="258"/>
      <c r="G156" s="260"/>
      <c r="H156" s="260"/>
      <c r="I156" s="260"/>
      <c r="J156" s="260"/>
      <c r="K156" s="260"/>
      <c r="L156" s="260"/>
      <c r="M156" s="261"/>
      <c r="N156" s="42"/>
      <c r="O156" s="42"/>
      <c r="P156" s="42"/>
    </row>
  </sheetData>
  <hyperlinks>
    <hyperlink r:id="rId1" ref="A2"/>
    <hyperlink r:id="rId2" ref="B2"/>
  </hyperlinks>
  <printOptions gridLines="1" horizontalCentered="1"/>
  <pageMargins bottom="0.75" footer="0.0" header="0.0" left="0.7" right="0.7" top="0.75"/>
  <pageSetup fitToHeight="0" cellComments="atEnd" orientation="landscape" pageOrder="overThenDown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>
      <pane ySplit="4.0" topLeftCell="A5" activePane="bottomLeft" state="frozen"/>
      <selection activeCell="B6" sqref="B6" pane="bottomLeft"/>
    </sheetView>
  </sheetViews>
  <sheetFormatPr customHeight="1" defaultColWidth="12.63" defaultRowHeight="15.75"/>
  <cols>
    <col customWidth="1" min="1" max="1" width="8.88"/>
    <col customWidth="1" min="2" max="2" width="6.25"/>
    <col customWidth="1" min="3" max="3" width="10.0"/>
    <col customWidth="1" min="4" max="4" width="8.5"/>
    <col customWidth="1" min="5" max="5" width="9.38"/>
    <col customWidth="1" min="6" max="6" width="8.25"/>
    <col customWidth="1" min="7" max="7" width="6.75"/>
    <col customWidth="1" min="8" max="8" width="8.38"/>
    <col customWidth="1" min="9" max="9" width="11.13"/>
    <col customWidth="1" min="10" max="10" width="10.25"/>
    <col customWidth="1" min="11" max="11" width="10.38"/>
    <col customWidth="1" min="12" max="12" width="11.0"/>
    <col customWidth="1" min="13" max="13" width="6.88"/>
    <col hidden="1" min="14" max="16" width="12.63"/>
    <col customWidth="1" min="17" max="17" width="13.0"/>
    <col customWidth="1" min="18" max="18" width="24.5"/>
    <col customWidth="1" min="19" max="19" width="16.5"/>
    <col customWidth="1" min="20" max="20" width="24.75"/>
  </cols>
  <sheetData>
    <row r="1">
      <c r="A1" s="103" t="s">
        <v>1026</v>
      </c>
      <c r="B1" s="103"/>
      <c r="C1" s="262"/>
      <c r="D1" s="103"/>
      <c r="E1" s="2"/>
      <c r="F1" s="2"/>
      <c r="G1" s="2"/>
      <c r="H1" s="263"/>
      <c r="I1" s="263"/>
      <c r="J1" s="4"/>
      <c r="K1" s="4"/>
      <c r="L1" s="4" t="s">
        <v>305</v>
      </c>
      <c r="M1" s="4"/>
    </row>
    <row r="2">
      <c r="A2" s="264" t="str">
        <f>HYPERLINK("https://docs.google.com/document/d/1SBC7pUpkD-Zge8PKVY-DLYEclz88oMmLyoc_8PIb2_A/edit","Description")</f>
        <v>Description</v>
      </c>
      <c r="B2" s="193" t="s">
        <v>29</v>
      </c>
      <c r="C2" s="265"/>
      <c r="D2" s="16"/>
      <c r="E2" s="16"/>
      <c r="F2" s="16"/>
      <c r="G2" s="16"/>
      <c r="H2" s="266"/>
      <c r="I2" s="266"/>
      <c r="J2" s="17" t="s">
        <v>30</v>
      </c>
      <c r="K2" s="18"/>
      <c r="L2" s="19" t="s">
        <v>31</v>
      </c>
      <c r="M2" s="19"/>
      <c r="N2" s="20"/>
      <c r="O2" s="20"/>
      <c r="P2" s="20"/>
      <c r="Q2" s="21"/>
    </row>
    <row r="3">
      <c r="A3" s="267" t="s">
        <v>1027</v>
      </c>
      <c r="B3" s="104"/>
      <c r="C3" s="265"/>
      <c r="D3" s="16"/>
      <c r="E3" s="16"/>
      <c r="F3" s="16"/>
      <c r="G3" s="16"/>
      <c r="H3" s="266"/>
      <c r="I3" s="266"/>
      <c r="J3" s="17"/>
      <c r="K3" s="18"/>
      <c r="L3" s="19"/>
      <c r="M3" s="19"/>
      <c r="N3" s="20"/>
      <c r="O3" s="20"/>
      <c r="P3" s="20"/>
      <c r="Q3" s="21"/>
    </row>
    <row r="4">
      <c r="A4" s="26" t="s">
        <v>32</v>
      </c>
      <c r="B4" s="268" t="s">
        <v>1028</v>
      </c>
      <c r="C4" s="269" t="s">
        <v>33</v>
      </c>
      <c r="D4" s="22" t="s">
        <v>34</v>
      </c>
      <c r="E4" s="26" t="s">
        <v>36</v>
      </c>
      <c r="F4" s="26" t="s">
        <v>1029</v>
      </c>
      <c r="G4" s="26" t="s">
        <v>308</v>
      </c>
      <c r="H4" s="26" t="s">
        <v>38</v>
      </c>
      <c r="I4" s="26" t="s">
        <v>39</v>
      </c>
      <c r="J4" s="24" t="s">
        <v>40</v>
      </c>
      <c r="K4" s="268" t="s">
        <v>41</v>
      </c>
      <c r="L4" s="26" t="s">
        <v>44</v>
      </c>
      <c r="M4" s="26" t="s">
        <v>1030</v>
      </c>
      <c r="N4" s="26" t="s">
        <v>311</v>
      </c>
      <c r="O4" s="26" t="s">
        <v>312</v>
      </c>
      <c r="P4" s="26" t="s">
        <v>313</v>
      </c>
      <c r="Q4" s="26" t="s">
        <v>45</v>
      </c>
      <c r="R4" s="27" t="s">
        <v>46</v>
      </c>
    </row>
    <row r="5">
      <c r="A5" s="50" t="s">
        <v>1031</v>
      </c>
      <c r="B5" s="50" t="s">
        <v>1032</v>
      </c>
      <c r="C5" s="100"/>
      <c r="D5" s="51"/>
      <c r="E5" s="51"/>
      <c r="F5" s="51"/>
      <c r="G5" s="51"/>
      <c r="H5" s="270"/>
      <c r="I5" s="271"/>
      <c r="J5" s="51"/>
      <c r="K5" s="51"/>
      <c r="L5" s="51"/>
      <c r="M5" s="51"/>
      <c r="N5" s="51"/>
      <c r="O5" s="51"/>
      <c r="P5" s="51"/>
      <c r="Q5" s="51"/>
      <c r="R5" s="50" t="s">
        <v>1033</v>
      </c>
      <c r="S5" s="51"/>
    </row>
    <row r="6">
      <c r="A6" s="272" t="s">
        <v>1034</v>
      </c>
      <c r="B6" s="50" t="s">
        <v>1035</v>
      </c>
      <c r="C6" s="100"/>
      <c r="D6" s="51"/>
      <c r="E6" s="51"/>
      <c r="F6" s="51"/>
      <c r="G6" s="51"/>
      <c r="H6" s="273" t="s">
        <v>1036</v>
      </c>
      <c r="I6" s="274"/>
      <c r="J6" s="51"/>
      <c r="K6" s="51"/>
      <c r="L6" s="51"/>
      <c r="M6" s="51"/>
      <c r="N6" s="51"/>
      <c r="O6" s="51"/>
      <c r="P6" s="51"/>
      <c r="Q6" s="51"/>
      <c r="R6" s="275" t="s">
        <v>1033</v>
      </c>
      <c r="S6" s="51"/>
    </row>
    <row r="7">
      <c r="A7" s="276" t="s">
        <v>1037</v>
      </c>
      <c r="B7" s="109" t="s">
        <v>1038</v>
      </c>
      <c r="C7" s="32"/>
      <c r="E7" s="4">
        <v>273.0</v>
      </c>
      <c r="F7" s="30"/>
      <c r="G7" s="4"/>
      <c r="H7" s="277" t="s">
        <v>1039</v>
      </c>
      <c r="I7" s="278"/>
      <c r="Q7" s="5" t="s">
        <v>1040</v>
      </c>
      <c r="R7" s="8" t="s">
        <v>1041</v>
      </c>
    </row>
    <row r="8">
      <c r="A8" s="4"/>
      <c r="B8" s="4"/>
      <c r="C8" s="279" t="s">
        <v>1042</v>
      </c>
      <c r="F8" s="33"/>
      <c r="H8" s="266"/>
      <c r="I8" s="280"/>
      <c r="L8" s="109" t="s">
        <v>1043</v>
      </c>
      <c r="M8" s="281" t="s">
        <v>1044</v>
      </c>
      <c r="R8" s="49" t="s">
        <v>1045</v>
      </c>
      <c r="T8" s="4" t="s">
        <v>1046</v>
      </c>
    </row>
    <row r="9" ht="14.25" customHeight="1">
      <c r="A9" s="4"/>
      <c r="B9" s="4"/>
      <c r="C9" s="282" t="s">
        <v>1047</v>
      </c>
      <c r="F9" s="33"/>
      <c r="H9" s="266"/>
      <c r="I9" s="280"/>
      <c r="L9" s="4"/>
      <c r="M9" s="4"/>
      <c r="R9" s="140" t="s">
        <v>422</v>
      </c>
      <c r="U9" s="4"/>
    </row>
    <row r="10">
      <c r="A10" s="4"/>
      <c r="B10" s="4"/>
      <c r="C10" s="282" t="s">
        <v>1047</v>
      </c>
      <c r="F10" s="33"/>
      <c r="H10" s="266"/>
      <c r="I10" s="280"/>
      <c r="L10" s="4"/>
      <c r="M10" s="4"/>
      <c r="R10" s="140" t="s">
        <v>422</v>
      </c>
      <c r="U10" s="103" t="s">
        <v>225</v>
      </c>
      <c r="V10" s="2"/>
      <c r="W10" s="104" t="s">
        <v>226</v>
      </c>
    </row>
    <row r="11">
      <c r="A11" s="4"/>
      <c r="B11" s="4"/>
      <c r="C11" s="282" t="s">
        <v>1048</v>
      </c>
      <c r="F11" s="30" t="s">
        <v>1049</v>
      </c>
      <c r="H11" s="266"/>
      <c r="I11" s="158" t="s">
        <v>514</v>
      </c>
      <c r="L11" s="4"/>
      <c r="M11" s="4"/>
      <c r="R11" s="283" t="s">
        <v>1050</v>
      </c>
      <c r="U11" s="103"/>
      <c r="V11" s="2"/>
      <c r="W11" s="104"/>
    </row>
    <row r="12">
      <c r="A12" s="4"/>
      <c r="B12" s="4"/>
      <c r="C12" s="87" t="s">
        <v>1051</v>
      </c>
      <c r="D12" s="67"/>
      <c r="E12" s="66">
        <f>23+39+2</f>
        <v>64</v>
      </c>
      <c r="F12" s="75" t="s">
        <v>1052</v>
      </c>
      <c r="G12" s="67"/>
      <c r="H12" s="284"/>
      <c r="I12" s="285" t="s">
        <v>1053</v>
      </c>
      <c r="J12" s="67"/>
      <c r="K12" s="67"/>
      <c r="L12" s="107" t="s">
        <v>1054</v>
      </c>
      <c r="M12" s="107" t="s">
        <v>1044</v>
      </c>
      <c r="N12" s="67"/>
      <c r="O12" s="67"/>
      <c r="P12" s="67"/>
      <c r="Q12" s="76" t="s">
        <v>431</v>
      </c>
      <c r="R12" s="140" t="s">
        <v>1055</v>
      </c>
      <c r="S12" s="154" t="s">
        <v>1056</v>
      </c>
    </row>
    <row r="13">
      <c r="A13" s="4"/>
      <c r="B13" s="4"/>
      <c r="C13" s="233" t="s">
        <v>1057</v>
      </c>
      <c r="F13" s="30" t="s">
        <v>1058</v>
      </c>
      <c r="H13" s="266"/>
      <c r="I13" s="280"/>
      <c r="K13" s="34" t="s">
        <v>1059</v>
      </c>
      <c r="L13" s="4"/>
      <c r="M13" s="4"/>
      <c r="R13" s="94" t="s">
        <v>1060</v>
      </c>
    </row>
    <row r="14">
      <c r="A14" s="4"/>
      <c r="B14" s="4"/>
      <c r="C14" s="286" t="s">
        <v>1061</v>
      </c>
      <c r="D14" s="46"/>
      <c r="E14" s="46"/>
      <c r="F14" s="71"/>
      <c r="G14" s="46"/>
      <c r="H14" s="287"/>
      <c r="I14" s="288"/>
      <c r="J14" s="7" t="s">
        <v>1062</v>
      </c>
      <c r="K14" s="46"/>
      <c r="L14" s="7"/>
      <c r="M14" s="7"/>
      <c r="N14" s="46"/>
      <c r="O14" s="46"/>
      <c r="P14" s="46"/>
      <c r="Q14" s="46"/>
      <c r="R14" s="94" t="s">
        <v>1063</v>
      </c>
    </row>
    <row r="15">
      <c r="A15" s="4"/>
      <c r="B15" s="4"/>
      <c r="C15" s="286" t="s">
        <v>1064</v>
      </c>
      <c r="D15" s="46"/>
      <c r="E15" s="46"/>
      <c r="F15" s="71"/>
      <c r="G15" s="46"/>
      <c r="H15" s="287"/>
      <c r="I15" s="288"/>
      <c r="J15" s="46"/>
      <c r="K15" s="46"/>
      <c r="L15" s="7"/>
      <c r="M15" s="7"/>
      <c r="N15" s="46"/>
      <c r="O15" s="46"/>
      <c r="P15" s="46"/>
      <c r="Q15" s="46"/>
      <c r="R15" s="7" t="s">
        <v>1065</v>
      </c>
    </row>
    <row r="16">
      <c r="A16" s="4"/>
      <c r="B16" s="4"/>
      <c r="C16" s="286" t="s">
        <v>1066</v>
      </c>
      <c r="D16" s="46"/>
      <c r="E16" s="46"/>
      <c r="F16" s="71"/>
      <c r="G16" s="46"/>
      <c r="H16" s="287"/>
      <c r="I16" s="288"/>
      <c r="J16" s="7" t="s">
        <v>1062</v>
      </c>
      <c r="K16" s="46"/>
      <c r="L16" s="7"/>
      <c r="M16" s="7"/>
      <c r="N16" s="46"/>
      <c r="O16" s="46"/>
      <c r="P16" s="46"/>
      <c r="Q16" s="46"/>
      <c r="R16" s="94"/>
    </row>
    <row r="17">
      <c r="A17" s="4"/>
      <c r="B17" s="4"/>
      <c r="C17" s="233" t="s">
        <v>1067</v>
      </c>
      <c r="E17" s="4"/>
      <c r="F17" s="114" t="s">
        <v>1068</v>
      </c>
      <c r="H17" s="266"/>
      <c r="I17" s="158" t="s">
        <v>1069</v>
      </c>
      <c r="K17" s="35" t="s">
        <v>1070</v>
      </c>
      <c r="L17" s="4"/>
      <c r="M17" s="4"/>
      <c r="R17" s="94" t="s">
        <v>1071</v>
      </c>
    </row>
    <row r="18">
      <c r="A18" s="4"/>
      <c r="B18" s="4"/>
      <c r="C18" s="233" t="s">
        <v>1072</v>
      </c>
      <c r="F18" s="30" t="s">
        <v>1073</v>
      </c>
      <c r="H18" s="266"/>
      <c r="I18" s="158" t="s">
        <v>1074</v>
      </c>
      <c r="K18" s="4" t="s">
        <v>1075</v>
      </c>
      <c r="L18" s="4"/>
      <c r="M18" s="4"/>
      <c r="R18" s="94" t="s">
        <v>358</v>
      </c>
    </row>
    <row r="19">
      <c r="A19" s="4"/>
      <c r="B19" s="4"/>
      <c r="C19" s="286" t="s">
        <v>1076</v>
      </c>
      <c r="D19" s="46"/>
      <c r="E19" s="46"/>
      <c r="F19" s="71"/>
      <c r="G19" s="46"/>
      <c r="H19" s="287"/>
      <c r="I19" s="288"/>
      <c r="J19" s="7" t="s">
        <v>1077</v>
      </c>
      <c r="K19" s="46"/>
      <c r="L19" s="7"/>
      <c r="M19" s="7"/>
      <c r="N19" s="46"/>
      <c r="O19" s="46"/>
      <c r="P19" s="46"/>
      <c r="Q19" s="46"/>
      <c r="R19" s="94"/>
    </row>
    <row r="20">
      <c r="A20" s="4"/>
      <c r="B20" s="4"/>
      <c r="C20" s="286" t="s">
        <v>1078</v>
      </c>
      <c r="D20" s="46"/>
      <c r="E20" s="46"/>
      <c r="F20" s="71"/>
      <c r="G20" s="46"/>
      <c r="H20" s="287"/>
      <c r="I20" s="288"/>
      <c r="J20" s="46"/>
      <c r="K20" s="46"/>
      <c r="L20" s="7"/>
      <c r="M20" s="7"/>
      <c r="N20" s="46"/>
      <c r="O20" s="46"/>
      <c r="P20" s="46"/>
      <c r="Q20" s="46"/>
      <c r="R20" s="94" t="s">
        <v>1079</v>
      </c>
    </row>
    <row r="21">
      <c r="A21" s="4"/>
      <c r="B21" s="4"/>
      <c r="C21" s="286" t="s">
        <v>1080</v>
      </c>
      <c r="D21" s="46"/>
      <c r="E21" s="46"/>
      <c r="F21" s="71"/>
      <c r="G21" s="46"/>
      <c r="H21" s="287"/>
      <c r="I21" s="288"/>
      <c r="J21" s="46"/>
      <c r="K21" s="46"/>
      <c r="L21" s="7"/>
      <c r="M21" s="7"/>
      <c r="N21" s="46"/>
      <c r="O21" s="46"/>
      <c r="P21" s="46"/>
      <c r="Q21" s="46"/>
      <c r="R21" s="94" t="s">
        <v>1079</v>
      </c>
    </row>
    <row r="22">
      <c r="A22" s="4"/>
      <c r="B22" s="4"/>
      <c r="C22" s="286" t="s">
        <v>1081</v>
      </c>
      <c r="D22" s="46"/>
      <c r="E22" s="46"/>
      <c r="F22" s="71"/>
      <c r="G22" s="46"/>
      <c r="H22" s="287"/>
      <c r="I22" s="288"/>
      <c r="J22" s="46"/>
      <c r="K22" s="46"/>
      <c r="L22" s="7"/>
      <c r="M22" s="7"/>
      <c r="N22" s="46"/>
      <c r="O22" s="46"/>
      <c r="P22" s="46"/>
      <c r="Q22" s="46"/>
      <c r="R22" s="94" t="s">
        <v>1079</v>
      </c>
    </row>
    <row r="23">
      <c r="A23" s="4"/>
      <c r="B23" s="4"/>
      <c r="C23" s="286" t="s">
        <v>1082</v>
      </c>
      <c r="D23" s="46"/>
      <c r="E23" s="46"/>
      <c r="F23" s="71"/>
      <c r="G23" s="46"/>
      <c r="H23" s="287"/>
      <c r="I23" s="288"/>
      <c r="J23" s="46"/>
      <c r="K23" s="46"/>
      <c r="L23" s="7"/>
      <c r="M23" s="7"/>
      <c r="N23" s="46"/>
      <c r="O23" s="46"/>
      <c r="P23" s="46"/>
      <c r="Q23" s="46"/>
      <c r="R23" s="94" t="s">
        <v>1083</v>
      </c>
    </row>
    <row r="24">
      <c r="A24" s="4"/>
      <c r="B24" s="4"/>
      <c r="C24" s="286" t="s">
        <v>1084</v>
      </c>
      <c r="D24" s="46"/>
      <c r="E24" s="46"/>
      <c r="F24" s="71"/>
      <c r="G24" s="46"/>
      <c r="H24" s="287"/>
      <c r="I24" s="288"/>
      <c r="J24" s="46"/>
      <c r="K24" s="46"/>
      <c r="L24" s="7"/>
      <c r="M24" s="7"/>
      <c r="N24" s="46"/>
      <c r="O24" s="46"/>
      <c r="P24" s="46"/>
      <c r="Q24" s="46"/>
      <c r="R24" s="94" t="s">
        <v>1083</v>
      </c>
    </row>
    <row r="25">
      <c r="A25" s="4"/>
      <c r="B25" s="4"/>
      <c r="C25" s="286" t="s">
        <v>1085</v>
      </c>
      <c r="D25" s="46"/>
      <c r="E25" s="46"/>
      <c r="F25" s="71"/>
      <c r="G25" s="46"/>
      <c r="H25" s="287"/>
      <c r="I25" s="288"/>
      <c r="J25" s="7" t="s">
        <v>1077</v>
      </c>
      <c r="K25" s="46"/>
      <c r="L25" s="7"/>
      <c r="M25" s="7"/>
      <c r="N25" s="46"/>
      <c r="O25" s="46"/>
      <c r="P25" s="46"/>
      <c r="Q25" s="46"/>
      <c r="R25" s="94"/>
    </row>
    <row r="26">
      <c r="A26" s="4"/>
      <c r="B26" s="4"/>
      <c r="C26" s="286" t="s">
        <v>1086</v>
      </c>
      <c r="D26" s="46"/>
      <c r="E26" s="46"/>
      <c r="F26" s="71"/>
      <c r="G26" s="46"/>
      <c r="H26" s="287"/>
      <c r="I26" s="288"/>
      <c r="J26" s="7" t="s">
        <v>1077</v>
      </c>
      <c r="K26" s="46"/>
      <c r="L26" s="7"/>
      <c r="M26" s="7"/>
      <c r="N26" s="46"/>
      <c r="O26" s="46"/>
      <c r="P26" s="46"/>
      <c r="Q26" s="46"/>
      <c r="R26" s="94"/>
    </row>
    <row r="27">
      <c r="A27" s="4"/>
      <c r="B27" s="4"/>
      <c r="C27" s="286" t="s">
        <v>1087</v>
      </c>
      <c r="D27" s="46"/>
      <c r="E27" s="46"/>
      <c r="F27" s="71"/>
      <c r="G27" s="46"/>
      <c r="H27" s="287"/>
      <c r="I27" s="288"/>
      <c r="J27" s="7" t="s">
        <v>1077</v>
      </c>
      <c r="K27" s="46"/>
      <c r="L27" s="7"/>
      <c r="M27" s="7"/>
      <c r="N27" s="46"/>
      <c r="O27" s="46"/>
      <c r="P27" s="46"/>
      <c r="Q27" s="46"/>
      <c r="R27" s="94"/>
    </row>
    <row r="28">
      <c r="A28" s="4"/>
      <c r="B28" s="4"/>
      <c r="C28" s="286" t="s">
        <v>1088</v>
      </c>
      <c r="D28" s="46"/>
      <c r="E28" s="46"/>
      <c r="F28" s="71"/>
      <c r="G28" s="46"/>
      <c r="H28" s="287"/>
      <c r="I28" s="288"/>
      <c r="J28" s="7" t="s">
        <v>1077</v>
      </c>
      <c r="K28" s="46"/>
      <c r="L28" s="7"/>
      <c r="M28" s="7"/>
      <c r="N28" s="46"/>
      <c r="O28" s="46"/>
      <c r="P28" s="46"/>
      <c r="Q28" s="46"/>
      <c r="R28" s="94"/>
    </row>
    <row r="29">
      <c r="A29" s="4"/>
      <c r="B29" s="4"/>
      <c r="C29" s="233" t="s">
        <v>1051</v>
      </c>
      <c r="F29" s="33"/>
      <c r="H29" s="266"/>
      <c r="I29" s="280"/>
      <c r="J29" s="4" t="s">
        <v>426</v>
      </c>
      <c r="L29" s="4"/>
      <c r="M29" s="4"/>
      <c r="R29" s="106" t="s">
        <v>1089</v>
      </c>
    </row>
    <row r="30">
      <c r="A30" s="4"/>
      <c r="B30" s="4"/>
      <c r="C30" s="233" t="s">
        <v>1051</v>
      </c>
      <c r="F30" s="33"/>
      <c r="H30" s="266"/>
      <c r="I30" s="280"/>
      <c r="J30" s="4" t="s">
        <v>426</v>
      </c>
      <c r="L30" s="4"/>
      <c r="M30" s="4"/>
      <c r="R30" s="106" t="s">
        <v>1089</v>
      </c>
    </row>
    <row r="31">
      <c r="A31" s="4"/>
      <c r="B31" s="4"/>
      <c r="C31" s="39" t="s">
        <v>1090</v>
      </c>
      <c r="E31" s="4"/>
      <c r="F31" s="114" t="s">
        <v>1091</v>
      </c>
      <c r="H31" s="266"/>
      <c r="I31" s="158" t="s">
        <v>1092</v>
      </c>
      <c r="L31" s="109"/>
      <c r="M31" s="109"/>
      <c r="Q31" s="5"/>
      <c r="R31" s="94"/>
      <c r="S31" s="104"/>
    </row>
    <row r="32">
      <c r="A32" s="4"/>
      <c r="B32" s="4"/>
      <c r="C32" s="91" t="s">
        <v>1093</v>
      </c>
      <c r="D32" s="67"/>
      <c r="E32" s="66">
        <v>200.0</v>
      </c>
      <c r="F32" s="75" t="s">
        <v>1094</v>
      </c>
      <c r="G32" s="67"/>
      <c r="H32" s="284"/>
      <c r="I32" s="285" t="s">
        <v>1095</v>
      </c>
      <c r="J32" s="67"/>
      <c r="K32" s="67"/>
      <c r="L32" s="107" t="s">
        <v>1054</v>
      </c>
      <c r="M32" s="107" t="s">
        <v>1044</v>
      </c>
      <c r="N32" s="67"/>
      <c r="O32" s="67"/>
      <c r="P32" s="67"/>
      <c r="Q32" s="76" t="s">
        <v>431</v>
      </c>
      <c r="R32" s="102" t="s">
        <v>1096</v>
      </c>
      <c r="S32" s="154" t="s">
        <v>1056</v>
      </c>
    </row>
    <row r="33" ht="15.75" customHeight="1">
      <c r="A33" s="4"/>
      <c r="B33" s="4"/>
      <c r="C33" s="286" t="s">
        <v>1097</v>
      </c>
      <c r="D33" s="46"/>
      <c r="E33" s="46"/>
      <c r="F33" s="71"/>
      <c r="G33" s="46"/>
      <c r="H33" s="287"/>
      <c r="I33" s="288"/>
      <c r="J33" s="7" t="s">
        <v>1062</v>
      </c>
      <c r="K33" s="46"/>
      <c r="L33" s="7"/>
      <c r="M33" s="7"/>
      <c r="N33" s="46"/>
      <c r="O33" s="46"/>
      <c r="P33" s="46"/>
      <c r="Q33" s="7"/>
      <c r="R33" s="94"/>
      <c r="S33" s="104"/>
    </row>
    <row r="34">
      <c r="A34" s="4"/>
      <c r="B34" s="4"/>
      <c r="C34" s="289" t="s">
        <v>1098</v>
      </c>
      <c r="D34" s="172"/>
      <c r="E34" s="47" t="s">
        <v>1099</v>
      </c>
      <c r="F34" s="173"/>
      <c r="G34" s="172"/>
      <c r="H34" s="290"/>
      <c r="I34" s="291" t="s">
        <v>1100</v>
      </c>
      <c r="J34" s="172"/>
      <c r="K34" s="292" t="s">
        <v>389</v>
      </c>
      <c r="L34" s="47"/>
      <c r="M34" s="47"/>
      <c r="N34" s="172"/>
      <c r="O34" s="172"/>
      <c r="P34" s="172"/>
      <c r="Q34" s="47"/>
      <c r="R34" s="293" t="s">
        <v>393</v>
      </c>
      <c r="S34" s="104"/>
    </row>
    <row r="35">
      <c r="A35" s="4"/>
      <c r="B35" s="4"/>
      <c r="C35" s="286" t="s">
        <v>1101</v>
      </c>
      <c r="E35" s="4">
        <v>100.0</v>
      </c>
      <c r="F35" s="30" t="s">
        <v>1102</v>
      </c>
      <c r="H35" s="266"/>
      <c r="I35" s="280"/>
      <c r="K35" s="40" t="s">
        <v>1059</v>
      </c>
      <c r="L35" s="4"/>
      <c r="M35" s="4"/>
      <c r="Q35" s="4"/>
      <c r="R35" s="8"/>
      <c r="S35" s="104"/>
    </row>
    <row r="36">
      <c r="A36" s="4"/>
      <c r="B36" s="4"/>
      <c r="C36" s="233" t="s">
        <v>1103</v>
      </c>
      <c r="E36" s="4">
        <v>190.0</v>
      </c>
      <c r="F36" s="30" t="s">
        <v>1104</v>
      </c>
      <c r="H36" s="266"/>
      <c r="I36" s="280"/>
      <c r="K36" s="34" t="s">
        <v>1105</v>
      </c>
      <c r="L36" s="4"/>
      <c r="M36" s="4"/>
      <c r="Q36" s="4"/>
      <c r="R36" s="7" t="s">
        <v>202</v>
      </c>
      <c r="S36" s="104"/>
    </row>
    <row r="37">
      <c r="A37" s="4"/>
      <c r="B37" s="4"/>
      <c r="C37" s="286" t="s">
        <v>1106</v>
      </c>
      <c r="D37" s="46"/>
      <c r="E37" s="46"/>
      <c r="F37" s="117" t="s">
        <v>1107</v>
      </c>
      <c r="G37" s="46"/>
      <c r="H37" s="287"/>
      <c r="I37" s="288"/>
      <c r="J37" s="46"/>
      <c r="K37" s="46"/>
      <c r="L37" s="7"/>
      <c r="M37" s="7"/>
      <c r="N37" s="46"/>
      <c r="O37" s="46"/>
      <c r="P37" s="46"/>
      <c r="Q37" s="7"/>
      <c r="R37" s="94" t="s">
        <v>1108</v>
      </c>
      <c r="S37" s="104"/>
    </row>
    <row r="38">
      <c r="A38" s="4"/>
      <c r="B38" s="4"/>
      <c r="C38" s="233" t="s">
        <v>1109</v>
      </c>
      <c r="F38" s="33"/>
      <c r="H38" s="266"/>
      <c r="I38" s="280"/>
      <c r="L38" s="4"/>
      <c r="M38" s="4"/>
      <c r="Q38" s="4"/>
      <c r="R38" s="8" t="s">
        <v>1110</v>
      </c>
      <c r="S38" s="104"/>
    </row>
    <row r="39">
      <c r="A39" s="4"/>
      <c r="B39" s="4"/>
      <c r="C39" s="233" t="s">
        <v>1111</v>
      </c>
      <c r="F39" s="33"/>
      <c r="H39" s="266"/>
      <c r="I39" s="158" t="s">
        <v>1112</v>
      </c>
      <c r="L39" s="4"/>
      <c r="M39" s="4"/>
      <c r="Q39" s="4"/>
      <c r="R39" s="8" t="s">
        <v>1113</v>
      </c>
      <c r="S39" s="104"/>
    </row>
    <row r="40">
      <c r="A40" s="4"/>
      <c r="B40" s="4"/>
      <c r="C40" s="91" t="s">
        <v>1114</v>
      </c>
      <c r="D40" s="90"/>
      <c r="E40" s="90"/>
      <c r="F40" s="294"/>
      <c r="G40" s="90"/>
      <c r="H40" s="295"/>
      <c r="I40" s="296"/>
      <c r="J40" s="90"/>
      <c r="K40" s="90"/>
      <c r="L40" s="107" t="s">
        <v>1054</v>
      </c>
      <c r="M40" s="90"/>
      <c r="N40" s="90"/>
      <c r="O40" s="90"/>
      <c r="P40" s="90"/>
      <c r="Q40" s="90"/>
      <c r="R40" s="297" t="s">
        <v>1045</v>
      </c>
      <c r="S40" s="67"/>
    </row>
    <row r="41">
      <c r="A41" s="4"/>
      <c r="B41" s="4"/>
      <c r="C41" s="286" t="s">
        <v>1115</v>
      </c>
      <c r="D41" s="46"/>
      <c r="E41" s="46"/>
      <c r="F41" s="71"/>
      <c r="G41" s="46"/>
      <c r="H41" s="287"/>
      <c r="I41" s="288"/>
      <c r="J41" s="46"/>
      <c r="K41" s="46"/>
      <c r="L41" s="7"/>
      <c r="M41" s="7"/>
      <c r="N41" s="46"/>
      <c r="O41" s="46"/>
      <c r="P41" s="46"/>
      <c r="Q41" s="46"/>
      <c r="R41" s="94" t="s">
        <v>1116</v>
      </c>
    </row>
    <row r="42">
      <c r="A42" s="4"/>
      <c r="B42" s="4"/>
      <c r="C42" s="282" t="s">
        <v>1115</v>
      </c>
      <c r="D42" s="51"/>
      <c r="E42" s="51"/>
      <c r="F42" s="127"/>
      <c r="G42" s="51"/>
      <c r="H42" s="270"/>
      <c r="I42" s="298"/>
      <c r="J42" s="51"/>
      <c r="K42" s="51"/>
      <c r="L42" s="50"/>
      <c r="M42" s="50"/>
      <c r="N42" s="51"/>
      <c r="O42" s="51"/>
      <c r="P42" s="51"/>
      <c r="Q42" s="51"/>
      <c r="R42" s="275" t="s">
        <v>1117</v>
      </c>
      <c r="S42" s="51"/>
    </row>
    <row r="43">
      <c r="A43" s="4"/>
      <c r="B43" s="4"/>
      <c r="C43" s="91" t="s">
        <v>1118</v>
      </c>
      <c r="D43" s="67"/>
      <c r="E43" s="66">
        <v>60.0</v>
      </c>
      <c r="F43" s="75" t="s">
        <v>1119</v>
      </c>
      <c r="G43" s="67"/>
      <c r="H43" s="284"/>
      <c r="I43" s="285" t="s">
        <v>1120</v>
      </c>
      <c r="J43" s="67"/>
      <c r="K43" s="67"/>
      <c r="L43" s="107" t="s">
        <v>1054</v>
      </c>
      <c r="M43" s="109" t="s">
        <v>1044</v>
      </c>
      <c r="N43" s="67"/>
      <c r="O43" s="67"/>
      <c r="P43" s="67"/>
      <c r="Q43" s="4" t="s">
        <v>352</v>
      </c>
      <c r="R43" s="140" t="s">
        <v>1121</v>
      </c>
      <c r="S43" s="154" t="s">
        <v>1056</v>
      </c>
    </row>
    <row r="44">
      <c r="A44" s="4"/>
      <c r="B44" s="4"/>
      <c r="C44" s="289" t="s">
        <v>1122</v>
      </c>
      <c r="D44" s="172"/>
      <c r="E44" s="172"/>
      <c r="F44" s="173"/>
      <c r="G44" s="172"/>
      <c r="H44" s="290"/>
      <c r="I44" s="299"/>
      <c r="J44" s="47" t="s">
        <v>365</v>
      </c>
      <c r="K44" s="172"/>
      <c r="L44" s="47"/>
      <c r="M44" s="47"/>
      <c r="N44" s="172"/>
      <c r="O44" s="172"/>
      <c r="P44" s="172"/>
      <c r="Q44" s="47"/>
      <c r="R44" s="293"/>
      <c r="S44" s="104"/>
    </row>
    <row r="45">
      <c r="A45" s="4"/>
      <c r="B45" s="4"/>
      <c r="C45" s="289" t="s">
        <v>1123</v>
      </c>
      <c r="D45" s="172"/>
      <c r="E45" s="172"/>
      <c r="F45" s="173"/>
      <c r="G45" s="172"/>
      <c r="H45" s="290"/>
      <c r="I45" s="299"/>
      <c r="J45" s="172"/>
      <c r="K45" s="172"/>
      <c r="L45" s="47"/>
      <c r="M45" s="47"/>
      <c r="N45" s="172"/>
      <c r="O45" s="172"/>
      <c r="P45" s="172"/>
      <c r="Q45" s="47"/>
      <c r="R45" s="293" t="s">
        <v>1124</v>
      </c>
      <c r="S45" s="104"/>
    </row>
    <row r="46">
      <c r="A46" s="4"/>
      <c r="B46" s="4"/>
      <c r="C46" s="286" t="s">
        <v>1125</v>
      </c>
      <c r="E46" s="4">
        <v>150.0</v>
      </c>
      <c r="F46" s="30" t="s">
        <v>1126</v>
      </c>
      <c r="H46" s="266"/>
      <c r="I46" s="280"/>
      <c r="L46" s="4"/>
      <c r="M46" s="4"/>
      <c r="Q46" s="4"/>
      <c r="R46" s="140" t="s">
        <v>369</v>
      </c>
      <c r="S46" s="104"/>
    </row>
    <row r="47">
      <c r="A47" s="4"/>
      <c r="B47" s="4"/>
      <c r="C47" s="289" t="s">
        <v>1127</v>
      </c>
      <c r="D47" s="172"/>
      <c r="E47" s="172"/>
      <c r="F47" s="173"/>
      <c r="G47" s="172"/>
      <c r="H47" s="290"/>
      <c r="I47" s="299"/>
      <c r="J47" s="172"/>
      <c r="K47" s="292" t="s">
        <v>1059</v>
      </c>
      <c r="L47" s="47"/>
      <c r="M47" s="47"/>
      <c r="N47" s="172"/>
      <c r="O47" s="172"/>
      <c r="P47" s="172"/>
      <c r="Q47" s="47"/>
      <c r="R47" s="47" t="s">
        <v>202</v>
      </c>
      <c r="S47" s="104"/>
    </row>
    <row r="48">
      <c r="A48" s="4"/>
      <c r="B48" s="4"/>
      <c r="C48" s="286" t="s">
        <v>1128</v>
      </c>
      <c r="E48" s="4">
        <v>209.0</v>
      </c>
      <c r="F48" s="114" t="s">
        <v>1129</v>
      </c>
      <c r="H48" s="266"/>
      <c r="I48" s="158" t="s">
        <v>1130</v>
      </c>
      <c r="K48" s="300" t="s">
        <v>1131</v>
      </c>
      <c r="L48" s="4"/>
      <c r="M48" s="4"/>
      <c r="Q48" s="4"/>
      <c r="R48" s="7" t="s">
        <v>202</v>
      </c>
      <c r="S48" s="104"/>
    </row>
    <row r="49">
      <c r="A49" s="4"/>
      <c r="B49" s="4"/>
      <c r="C49" s="301" t="s">
        <v>1132</v>
      </c>
      <c r="D49" s="67"/>
      <c r="E49" s="67"/>
      <c r="F49" s="68"/>
      <c r="G49" s="67"/>
      <c r="H49" s="284"/>
      <c r="I49" s="285" t="s">
        <v>1133</v>
      </c>
      <c r="J49" s="67"/>
      <c r="K49" s="67"/>
      <c r="L49" s="107" t="s">
        <v>1054</v>
      </c>
      <c r="M49" s="107" t="s">
        <v>1044</v>
      </c>
      <c r="N49" s="181"/>
      <c r="O49" s="181"/>
      <c r="P49" s="181"/>
      <c r="Q49" s="66" t="s">
        <v>352</v>
      </c>
      <c r="R49" s="302" t="s">
        <v>1134</v>
      </c>
      <c r="S49" s="67"/>
    </row>
    <row r="50">
      <c r="A50" s="4"/>
      <c r="B50" s="4"/>
      <c r="C50" s="279"/>
      <c r="D50" s="4" t="s">
        <v>1135</v>
      </c>
      <c r="F50" s="33"/>
      <c r="H50" s="266"/>
      <c r="I50" s="280"/>
      <c r="L50" s="4"/>
      <c r="M50" s="4"/>
      <c r="R50" s="49" t="s">
        <v>1136</v>
      </c>
    </row>
    <row r="51">
      <c r="A51" s="4"/>
      <c r="B51" s="4"/>
      <c r="C51" s="279"/>
      <c r="D51" s="4" t="s">
        <v>1137</v>
      </c>
      <c r="F51" s="33"/>
      <c r="H51" s="266"/>
      <c r="I51" s="280"/>
      <c r="L51" s="4"/>
      <c r="M51" s="4"/>
      <c r="R51" s="49" t="s">
        <v>1136</v>
      </c>
    </row>
    <row r="52">
      <c r="A52" s="4"/>
      <c r="B52" s="4"/>
      <c r="C52" s="279"/>
      <c r="D52" s="4" t="s">
        <v>1138</v>
      </c>
      <c r="F52" s="33"/>
      <c r="H52" s="266"/>
      <c r="I52" s="280"/>
      <c r="L52" s="4"/>
      <c r="M52" s="4"/>
      <c r="R52" s="49" t="s">
        <v>1136</v>
      </c>
    </row>
    <row r="53">
      <c r="A53" s="4"/>
      <c r="B53" s="4"/>
      <c r="C53" s="279"/>
      <c r="D53" s="4" t="s">
        <v>1139</v>
      </c>
      <c r="F53" s="33"/>
      <c r="H53" s="266"/>
      <c r="I53" s="280"/>
      <c r="L53" s="4"/>
      <c r="M53" s="4"/>
      <c r="R53" s="49" t="s">
        <v>1136</v>
      </c>
    </row>
    <row r="54">
      <c r="A54" s="4"/>
      <c r="B54" s="4"/>
      <c r="C54" s="279"/>
      <c r="D54" s="4" t="s">
        <v>1140</v>
      </c>
      <c r="F54" s="33"/>
      <c r="H54" s="266"/>
      <c r="I54" s="280"/>
      <c r="L54" s="4"/>
      <c r="M54" s="4"/>
      <c r="R54" s="49" t="s">
        <v>1136</v>
      </c>
    </row>
    <row r="55">
      <c r="A55" s="4"/>
      <c r="B55" s="4"/>
      <c r="C55" s="279"/>
      <c r="F55" s="33"/>
      <c r="H55" s="266"/>
      <c r="I55" s="280"/>
      <c r="L55" s="4"/>
      <c r="M55" s="4"/>
      <c r="R55" s="49"/>
    </row>
    <row r="56">
      <c r="A56" s="4"/>
      <c r="B56" s="4"/>
      <c r="C56" s="303" t="s">
        <v>1141</v>
      </c>
      <c r="D56" s="304"/>
      <c r="E56" s="304"/>
      <c r="F56" s="305"/>
      <c r="G56" s="304"/>
      <c r="H56" s="306"/>
      <c r="I56" s="307"/>
      <c r="J56" s="304"/>
      <c r="K56" s="304"/>
      <c r="L56" s="107" t="s">
        <v>1054</v>
      </c>
      <c r="M56" s="107" t="s">
        <v>1044</v>
      </c>
      <c r="N56" s="304"/>
      <c r="O56" s="304"/>
      <c r="P56" s="304"/>
      <c r="Q56" s="304"/>
      <c r="R56" s="308" t="s">
        <v>1045</v>
      </c>
      <c r="S56" s="67"/>
    </row>
    <row r="57">
      <c r="A57" s="4"/>
      <c r="B57" s="4"/>
      <c r="C57" s="309" t="s">
        <v>1142</v>
      </c>
      <c r="D57" s="121"/>
      <c r="E57" s="157"/>
      <c r="F57" s="310"/>
      <c r="G57" s="157"/>
      <c r="H57" s="311"/>
      <c r="I57" s="312"/>
      <c r="J57" s="121"/>
      <c r="K57" s="313"/>
      <c r="L57" s="157"/>
      <c r="M57" s="157"/>
      <c r="N57" s="121"/>
      <c r="O57" s="121"/>
      <c r="P57" s="121"/>
      <c r="Q57" s="157"/>
      <c r="R57" s="314"/>
      <c r="S57" s="315"/>
    </row>
    <row r="58">
      <c r="A58" s="4"/>
      <c r="B58" s="4"/>
      <c r="C58" s="316" t="s">
        <v>1143</v>
      </c>
      <c r="D58" s="317"/>
      <c r="E58" s="317"/>
      <c r="F58" s="318"/>
      <c r="G58" s="317"/>
      <c r="H58" s="319"/>
      <c r="I58" s="320"/>
      <c r="J58" s="317"/>
      <c r="K58" s="317"/>
      <c r="L58" s="321" t="s">
        <v>1054</v>
      </c>
      <c r="M58" s="321" t="s">
        <v>1044</v>
      </c>
      <c r="N58" s="317"/>
      <c r="O58" s="317"/>
      <c r="P58" s="317"/>
      <c r="Q58" s="317"/>
      <c r="R58" s="322" t="s">
        <v>1045</v>
      </c>
    </row>
    <row r="59">
      <c r="A59" s="4"/>
      <c r="B59" s="4"/>
      <c r="C59" s="39" t="s">
        <v>1144</v>
      </c>
      <c r="E59" s="4">
        <v>71.0</v>
      </c>
      <c r="F59" s="114" t="s">
        <v>1145</v>
      </c>
      <c r="G59" s="4">
        <v>38.0</v>
      </c>
      <c r="H59" s="323">
        <v>44350.0</v>
      </c>
      <c r="I59" s="158" t="s">
        <v>1146</v>
      </c>
      <c r="L59" s="109" t="s">
        <v>1054</v>
      </c>
      <c r="M59" s="109" t="s">
        <v>1044</v>
      </c>
      <c r="Q59" s="4" t="s">
        <v>352</v>
      </c>
      <c r="R59" s="94" t="s">
        <v>1147</v>
      </c>
      <c r="S59" s="104" t="s">
        <v>1056</v>
      </c>
    </row>
    <row r="60">
      <c r="A60" s="4"/>
      <c r="B60" s="4"/>
      <c r="C60" s="39" t="s">
        <v>1144</v>
      </c>
      <c r="D60" s="5" t="s">
        <v>1148</v>
      </c>
      <c r="E60" s="5"/>
      <c r="F60" s="170"/>
      <c r="G60" s="5"/>
      <c r="H60" s="324"/>
      <c r="I60" s="325"/>
      <c r="J60" s="38"/>
      <c r="K60" s="38"/>
      <c r="L60" s="5"/>
      <c r="M60" s="5"/>
      <c r="N60" s="38"/>
      <c r="O60" s="38"/>
      <c r="P60" s="38"/>
      <c r="Q60" s="5"/>
      <c r="R60" s="94" t="s">
        <v>1149</v>
      </c>
      <c r="S60" s="104"/>
    </row>
    <row r="61">
      <c r="A61" s="4"/>
      <c r="B61" s="4"/>
      <c r="C61" s="39" t="s">
        <v>1144</v>
      </c>
      <c r="D61" s="5" t="s">
        <v>1150</v>
      </c>
      <c r="E61" s="5"/>
      <c r="F61" s="170"/>
      <c r="G61" s="5"/>
      <c r="H61" s="324"/>
      <c r="I61" s="325"/>
      <c r="J61" s="38"/>
      <c r="K61" s="38"/>
      <c r="L61" s="5"/>
      <c r="M61" s="5"/>
      <c r="N61" s="38"/>
      <c r="O61" s="38"/>
      <c r="P61" s="38"/>
      <c r="Q61" s="5"/>
      <c r="R61" s="94" t="s">
        <v>1151</v>
      </c>
      <c r="S61" s="104"/>
    </row>
    <row r="62">
      <c r="A62" s="4"/>
      <c r="B62" s="4"/>
      <c r="C62" s="7" t="s">
        <v>1152</v>
      </c>
      <c r="D62" s="46"/>
      <c r="E62" s="7"/>
      <c r="F62" s="117" t="s">
        <v>1153</v>
      </c>
      <c r="G62" s="7"/>
      <c r="H62" s="326"/>
      <c r="I62" s="327" t="s">
        <v>1154</v>
      </c>
      <c r="J62" s="46"/>
      <c r="K62" s="46"/>
      <c r="L62" s="7"/>
      <c r="M62" s="7"/>
      <c r="N62" s="46"/>
      <c r="O62" s="46"/>
      <c r="P62" s="46"/>
      <c r="Q62" s="7"/>
      <c r="R62" s="94" t="s">
        <v>1155</v>
      </c>
      <c r="S62" s="104"/>
    </row>
    <row r="63">
      <c r="A63" s="4"/>
      <c r="B63" s="4"/>
      <c r="C63" s="233" t="s">
        <v>1156</v>
      </c>
      <c r="E63" s="4"/>
      <c r="F63" s="30" t="s">
        <v>1157</v>
      </c>
      <c r="G63" s="4"/>
      <c r="H63" s="323"/>
      <c r="I63" s="158"/>
      <c r="K63" s="34"/>
      <c r="L63" s="4"/>
      <c r="M63" s="4"/>
      <c r="Q63" s="4"/>
      <c r="R63" s="106" t="s">
        <v>1158</v>
      </c>
      <c r="S63" s="104"/>
    </row>
    <row r="64">
      <c r="A64" s="4"/>
      <c r="B64" s="4"/>
      <c r="C64" s="289" t="s">
        <v>1159</v>
      </c>
      <c r="D64" s="172"/>
      <c r="E64" s="47"/>
      <c r="F64" s="328"/>
      <c r="G64" s="47"/>
      <c r="H64" s="329"/>
      <c r="I64" s="291"/>
      <c r="J64" s="172"/>
      <c r="K64" s="292"/>
      <c r="L64" s="47"/>
      <c r="M64" s="47"/>
      <c r="N64" s="172"/>
      <c r="O64" s="172"/>
      <c r="P64" s="172"/>
      <c r="Q64" s="47"/>
      <c r="R64" s="293" t="s">
        <v>1065</v>
      </c>
      <c r="S64" s="104"/>
    </row>
    <row r="65">
      <c r="A65" s="4"/>
      <c r="B65" s="4"/>
      <c r="C65" s="330" t="s">
        <v>1160</v>
      </c>
      <c r="D65" s="121"/>
      <c r="E65" s="157">
        <v>100.0</v>
      </c>
      <c r="F65" s="310" t="s">
        <v>1161</v>
      </c>
      <c r="G65" s="157"/>
      <c r="H65" s="311"/>
      <c r="I65" s="312"/>
      <c r="J65" s="121"/>
      <c r="K65" s="313" t="s">
        <v>368</v>
      </c>
      <c r="L65" s="157"/>
      <c r="M65" s="157"/>
      <c r="N65" s="121"/>
      <c r="O65" s="121"/>
      <c r="P65" s="121"/>
      <c r="Q65" s="157"/>
      <c r="R65" s="143" t="s">
        <v>202</v>
      </c>
      <c r="S65" s="315"/>
    </row>
    <row r="66">
      <c r="A66" s="4"/>
      <c r="B66" s="4"/>
      <c r="C66" s="286" t="s">
        <v>1162</v>
      </c>
      <c r="E66" s="4"/>
      <c r="F66" s="328"/>
      <c r="G66" s="4"/>
      <c r="H66" s="323"/>
      <c r="I66" s="158"/>
      <c r="K66" s="34"/>
      <c r="L66" s="4"/>
      <c r="M66" s="4"/>
      <c r="Q66" s="4"/>
      <c r="R66" s="7" t="s">
        <v>1163</v>
      </c>
      <c r="S66" s="104"/>
    </row>
    <row r="67">
      <c r="A67" s="4"/>
      <c r="B67" s="4"/>
      <c r="C67" s="282" t="s">
        <v>1164</v>
      </c>
      <c r="D67" s="51"/>
      <c r="E67" s="50"/>
      <c r="F67" s="53"/>
      <c r="G67" s="50"/>
      <c r="H67" s="331"/>
      <c r="I67" s="332"/>
      <c r="J67" s="180" t="s">
        <v>493</v>
      </c>
      <c r="K67" s="180"/>
      <c r="L67" s="50"/>
      <c r="M67" s="50"/>
      <c r="N67" s="51"/>
      <c r="O67" s="51"/>
      <c r="P67" s="51"/>
      <c r="Q67" s="50"/>
      <c r="R67" s="50" t="s">
        <v>1165</v>
      </c>
      <c r="S67" s="104"/>
    </row>
    <row r="68">
      <c r="A68" s="4"/>
      <c r="B68" s="4"/>
      <c r="C68" s="39" t="s">
        <v>1166</v>
      </c>
      <c r="E68" s="4">
        <v>8.0</v>
      </c>
      <c r="F68" s="30" t="s">
        <v>1167</v>
      </c>
      <c r="H68" s="266"/>
      <c r="I68" s="158" t="s">
        <v>1168</v>
      </c>
      <c r="L68" s="109" t="s">
        <v>1054</v>
      </c>
      <c r="M68" s="109" t="s">
        <v>1044</v>
      </c>
      <c r="R68" s="93" t="s">
        <v>1169</v>
      </c>
      <c r="T68" s="4" t="s">
        <v>1170</v>
      </c>
    </row>
    <row r="69">
      <c r="A69" s="4"/>
      <c r="B69" s="4"/>
      <c r="C69" s="180" t="s">
        <v>1166</v>
      </c>
      <c r="E69" s="4"/>
      <c r="F69" s="30"/>
      <c r="H69" s="266"/>
      <c r="I69" s="158"/>
      <c r="K69" s="34" t="s">
        <v>1171</v>
      </c>
      <c r="L69" s="4"/>
      <c r="M69" s="4"/>
      <c r="R69" s="54" t="s">
        <v>1172</v>
      </c>
      <c r="T69" s="4"/>
    </row>
    <row r="70">
      <c r="A70" s="4"/>
      <c r="B70" s="4"/>
      <c r="C70" s="289" t="s">
        <v>1173</v>
      </c>
      <c r="F70" s="30" t="s">
        <v>1174</v>
      </c>
      <c r="H70" s="266"/>
      <c r="I70" s="158" t="s">
        <v>1175</v>
      </c>
      <c r="L70" s="4"/>
      <c r="M70" s="4"/>
      <c r="R70" s="333" t="s">
        <v>1176</v>
      </c>
      <c r="T70" s="4"/>
    </row>
    <row r="71">
      <c r="A71" s="4"/>
      <c r="B71" s="4"/>
      <c r="C71" s="289" t="s">
        <v>1177</v>
      </c>
      <c r="D71" s="172"/>
      <c r="E71" s="172"/>
      <c r="F71" s="173"/>
      <c r="G71" s="172"/>
      <c r="H71" s="290"/>
      <c r="I71" s="291"/>
      <c r="J71" s="172"/>
      <c r="K71" s="172"/>
      <c r="L71" s="47"/>
      <c r="M71" s="47"/>
      <c r="N71" s="172"/>
      <c r="O71" s="172"/>
      <c r="P71" s="172"/>
      <c r="Q71" s="172"/>
      <c r="R71" s="334" t="s">
        <v>369</v>
      </c>
      <c r="T71" s="4"/>
    </row>
    <row r="72">
      <c r="A72" s="4"/>
      <c r="B72" s="4"/>
      <c r="C72" s="87" t="s">
        <v>1178</v>
      </c>
      <c r="D72" s="67"/>
      <c r="E72" s="66">
        <v>50.0</v>
      </c>
      <c r="F72" s="74" t="s">
        <v>1179</v>
      </c>
      <c r="G72" s="67"/>
      <c r="H72" s="284"/>
      <c r="I72" s="285" t="s">
        <v>1180</v>
      </c>
      <c r="J72" s="67"/>
      <c r="K72" s="67"/>
      <c r="L72" s="107" t="s">
        <v>1054</v>
      </c>
      <c r="M72" s="107" t="s">
        <v>1044</v>
      </c>
      <c r="N72" s="67"/>
      <c r="O72" s="67"/>
      <c r="P72" s="67"/>
      <c r="Q72" s="67"/>
      <c r="R72" s="96"/>
      <c r="S72" s="154" t="s">
        <v>1056</v>
      </c>
      <c r="T72" s="4" t="s">
        <v>1181</v>
      </c>
    </row>
    <row r="73">
      <c r="A73" s="4"/>
      <c r="B73" s="4"/>
      <c r="C73" s="286" t="s">
        <v>1182</v>
      </c>
      <c r="E73" s="4">
        <v>60.0</v>
      </c>
      <c r="F73" s="114" t="s">
        <v>1183</v>
      </c>
      <c r="H73" s="266"/>
      <c r="I73" s="158" t="s">
        <v>1184</v>
      </c>
      <c r="J73" s="4" t="s">
        <v>1185</v>
      </c>
      <c r="L73" s="4"/>
      <c r="M73" s="4"/>
      <c r="R73" s="94" t="s">
        <v>372</v>
      </c>
      <c r="S73" s="104"/>
      <c r="T73" s="4"/>
    </row>
    <row r="74">
      <c r="A74" s="4"/>
      <c r="B74" s="4"/>
      <c r="C74" s="286" t="s">
        <v>1186</v>
      </c>
      <c r="E74" s="4">
        <v>100.0</v>
      </c>
      <c r="F74" s="30" t="s">
        <v>1161</v>
      </c>
      <c r="H74" s="266"/>
      <c r="I74" s="158"/>
      <c r="K74" s="34" t="s">
        <v>389</v>
      </c>
      <c r="L74" s="4"/>
      <c r="M74" s="4"/>
      <c r="R74" s="335" t="s">
        <v>515</v>
      </c>
      <c r="T74" s="4"/>
    </row>
    <row r="75">
      <c r="A75" s="4"/>
      <c r="B75" s="4"/>
      <c r="C75" s="233" t="s">
        <v>1187</v>
      </c>
      <c r="F75" s="33"/>
      <c r="H75" s="266"/>
      <c r="I75" s="158"/>
      <c r="L75" s="4"/>
      <c r="M75" s="4"/>
      <c r="R75" s="8"/>
      <c r="S75" s="104"/>
      <c r="T75" s="4"/>
    </row>
    <row r="76">
      <c r="A76" s="4"/>
      <c r="B76" s="4"/>
      <c r="C76" s="286" t="s">
        <v>1188</v>
      </c>
      <c r="E76" s="4">
        <v>189.0</v>
      </c>
      <c r="F76" s="114" t="s">
        <v>1189</v>
      </c>
      <c r="H76" s="266"/>
      <c r="I76" s="158" t="s">
        <v>1190</v>
      </c>
      <c r="K76" s="4" t="s">
        <v>1105</v>
      </c>
      <c r="L76" s="4"/>
      <c r="M76" s="4"/>
      <c r="R76" s="7" t="s">
        <v>202</v>
      </c>
      <c r="S76" s="104"/>
      <c r="T76" s="4"/>
    </row>
    <row r="77">
      <c r="A77" s="4"/>
      <c r="B77" s="4"/>
      <c r="C77" s="286" t="s">
        <v>1191</v>
      </c>
      <c r="F77" s="33"/>
      <c r="H77" s="266"/>
      <c r="I77" s="158"/>
      <c r="L77" s="4"/>
      <c r="M77" s="4"/>
      <c r="R77" s="94" t="s">
        <v>1192</v>
      </c>
      <c r="S77" s="104"/>
      <c r="T77" s="4"/>
    </row>
    <row r="78">
      <c r="A78" s="4"/>
      <c r="B78" s="4"/>
      <c r="C78" s="233" t="s">
        <v>1193</v>
      </c>
      <c r="F78" s="33"/>
      <c r="H78" s="266"/>
      <c r="I78" s="158"/>
      <c r="L78" s="4"/>
      <c r="M78" s="4"/>
      <c r="R78" s="8" t="s">
        <v>1110</v>
      </c>
      <c r="S78" s="104"/>
      <c r="T78" s="4"/>
    </row>
    <row r="79">
      <c r="A79" s="4"/>
      <c r="B79" s="4"/>
      <c r="C79" s="286" t="s">
        <v>1194</v>
      </c>
      <c r="F79" s="33"/>
      <c r="H79" s="266"/>
      <c r="I79" s="158"/>
      <c r="L79" s="4"/>
      <c r="M79" s="4"/>
      <c r="R79" s="8" t="s">
        <v>1195</v>
      </c>
      <c r="S79" s="104"/>
      <c r="T79" s="4"/>
    </row>
    <row r="80">
      <c r="A80" s="4"/>
      <c r="B80" s="4"/>
      <c r="C80" s="91" t="s">
        <v>1196</v>
      </c>
      <c r="D80" s="67"/>
      <c r="E80" s="66">
        <v>220.0</v>
      </c>
      <c r="F80" s="75" t="s">
        <v>1197</v>
      </c>
      <c r="G80" s="67"/>
      <c r="H80" s="284"/>
      <c r="I80" s="285" t="s">
        <v>1198</v>
      </c>
      <c r="J80" s="67"/>
      <c r="K80" s="67"/>
      <c r="L80" s="107" t="s">
        <v>1054</v>
      </c>
      <c r="M80" s="107" t="s">
        <v>1044</v>
      </c>
      <c r="N80" s="67"/>
      <c r="O80" s="67"/>
      <c r="P80" s="67"/>
      <c r="Q80" s="66" t="s">
        <v>352</v>
      </c>
      <c r="R80" s="102"/>
      <c r="S80" s="336" t="s">
        <v>1056</v>
      </c>
    </row>
    <row r="81">
      <c r="A81" s="4"/>
      <c r="B81" s="4"/>
      <c r="C81" s="289" t="s">
        <v>1199</v>
      </c>
      <c r="D81" s="172"/>
      <c r="E81" s="172"/>
      <c r="F81" s="173"/>
      <c r="G81" s="172"/>
      <c r="H81" s="290"/>
      <c r="I81" s="299"/>
      <c r="J81" s="47" t="s">
        <v>365</v>
      </c>
      <c r="K81" s="172"/>
      <c r="L81" s="47"/>
      <c r="M81" s="47"/>
      <c r="N81" s="172"/>
      <c r="O81" s="172"/>
      <c r="P81" s="172"/>
      <c r="Q81" s="47"/>
      <c r="R81" s="293"/>
      <c r="S81" s="337"/>
    </row>
    <row r="82">
      <c r="A82" s="4"/>
      <c r="B82" s="4"/>
      <c r="C82" s="286" t="s">
        <v>1200</v>
      </c>
      <c r="E82" s="4">
        <v>49.0</v>
      </c>
      <c r="F82" s="30" t="s">
        <v>1201</v>
      </c>
      <c r="H82" s="266"/>
      <c r="I82" s="35" t="s">
        <v>1202</v>
      </c>
      <c r="K82" s="34" t="s">
        <v>1105</v>
      </c>
      <c r="L82" s="4"/>
      <c r="M82" s="4"/>
      <c r="Q82" s="4"/>
      <c r="R82" s="7" t="s">
        <v>202</v>
      </c>
      <c r="S82" s="104"/>
    </row>
    <row r="83">
      <c r="A83" s="4"/>
      <c r="B83" s="4"/>
      <c r="C83" s="289" t="s">
        <v>1203</v>
      </c>
      <c r="F83" s="33"/>
      <c r="H83" s="266"/>
      <c r="I83" s="158" t="s">
        <v>1204</v>
      </c>
      <c r="L83" s="4"/>
      <c r="M83" s="4"/>
      <c r="Q83" s="4"/>
      <c r="R83" s="338" t="s">
        <v>1205</v>
      </c>
      <c r="S83" s="104"/>
    </row>
    <row r="84">
      <c r="A84" s="4"/>
      <c r="B84" s="4"/>
      <c r="C84" s="286" t="s">
        <v>1206</v>
      </c>
      <c r="E84" s="4">
        <v>120.0</v>
      </c>
      <c r="F84" s="30" t="s">
        <v>1207</v>
      </c>
      <c r="H84" s="266"/>
      <c r="I84" s="280"/>
      <c r="K84" s="34" t="s">
        <v>389</v>
      </c>
      <c r="L84" s="4"/>
      <c r="M84" s="4"/>
      <c r="Q84" s="4"/>
      <c r="R84" s="7" t="s">
        <v>202</v>
      </c>
      <c r="S84" s="104"/>
    </row>
    <row r="85">
      <c r="A85" s="4"/>
      <c r="B85" s="4"/>
      <c r="C85" s="286" t="s">
        <v>1208</v>
      </c>
      <c r="F85" s="114" t="s">
        <v>1209</v>
      </c>
      <c r="H85" s="266"/>
      <c r="I85" s="158" t="s">
        <v>1210</v>
      </c>
      <c r="J85" s="4" t="s">
        <v>1211</v>
      </c>
      <c r="L85" s="4"/>
      <c r="M85" s="4"/>
      <c r="Q85" s="4"/>
      <c r="R85" s="94" t="s">
        <v>372</v>
      </c>
      <c r="S85" s="104"/>
    </row>
    <row r="86">
      <c r="A86" s="4"/>
      <c r="B86" s="4"/>
      <c r="C86" s="289" t="s">
        <v>1212</v>
      </c>
      <c r="D86" s="172"/>
      <c r="E86" s="172"/>
      <c r="F86" s="173"/>
      <c r="G86" s="172"/>
      <c r="H86" s="290"/>
      <c r="I86" s="299"/>
      <c r="J86" s="47" t="s">
        <v>1213</v>
      </c>
      <c r="K86" s="172"/>
      <c r="L86" s="47"/>
      <c r="M86" s="47"/>
      <c r="N86" s="172"/>
      <c r="O86" s="172"/>
      <c r="P86" s="172"/>
      <c r="Q86" s="47"/>
      <c r="R86" s="293" t="s">
        <v>1214</v>
      </c>
      <c r="S86" s="104"/>
    </row>
    <row r="87">
      <c r="A87" s="4"/>
      <c r="B87" s="4"/>
      <c r="C87" s="233"/>
      <c r="F87" s="33"/>
      <c r="H87" s="266"/>
      <c r="I87" s="280"/>
      <c r="L87" s="4"/>
      <c r="M87" s="4"/>
      <c r="Q87" s="4"/>
      <c r="R87" s="8"/>
      <c r="S87" s="104"/>
    </row>
    <row r="88">
      <c r="A88" s="4"/>
      <c r="B88" s="4"/>
      <c r="C88" s="233" t="s">
        <v>1215</v>
      </c>
      <c r="F88" s="33"/>
      <c r="H88" s="266"/>
      <c r="I88" s="280"/>
      <c r="L88" s="4"/>
      <c r="M88" s="4"/>
      <c r="Q88" s="4"/>
      <c r="R88" s="8"/>
      <c r="S88" s="104"/>
    </row>
    <row r="89">
      <c r="A89" s="4"/>
      <c r="B89" s="4"/>
      <c r="C89" s="286" t="s">
        <v>1216</v>
      </c>
      <c r="D89" s="46"/>
      <c r="E89" s="46"/>
      <c r="F89" s="71"/>
      <c r="G89" s="46"/>
      <c r="H89" s="287"/>
      <c r="I89" s="288"/>
      <c r="J89" s="46"/>
      <c r="K89" s="46"/>
      <c r="L89" s="7"/>
      <c r="M89" s="7"/>
      <c r="N89" s="46"/>
      <c r="O89" s="46"/>
      <c r="P89" s="46"/>
      <c r="Q89" s="7"/>
      <c r="R89" s="94" t="s">
        <v>1217</v>
      </c>
      <c r="S89" s="104"/>
    </row>
    <row r="90">
      <c r="A90" s="4"/>
      <c r="B90" s="4"/>
      <c r="C90" s="286" t="s">
        <v>1216</v>
      </c>
      <c r="D90" s="46"/>
      <c r="E90" s="46"/>
      <c r="F90" s="71"/>
      <c r="G90" s="46"/>
      <c r="H90" s="287"/>
      <c r="I90" s="288"/>
      <c r="J90" s="46"/>
      <c r="K90" s="46"/>
      <c r="L90" s="7"/>
      <c r="M90" s="7"/>
      <c r="N90" s="46"/>
      <c r="O90" s="46"/>
      <c r="P90" s="46"/>
      <c r="Q90" s="7"/>
      <c r="R90" s="94" t="s">
        <v>1218</v>
      </c>
      <c r="S90" s="104"/>
    </row>
    <row r="91">
      <c r="A91" s="4"/>
      <c r="B91" s="4"/>
      <c r="C91" s="301" t="s">
        <v>1219</v>
      </c>
      <c r="D91" s="181"/>
      <c r="E91" s="181"/>
      <c r="F91" s="184"/>
      <c r="G91" s="181"/>
      <c r="H91" s="339"/>
      <c r="I91" s="340"/>
      <c r="J91" s="181"/>
      <c r="K91" s="341"/>
      <c r="L91" s="107" t="s">
        <v>1054</v>
      </c>
      <c r="M91" s="342" t="s">
        <v>1044</v>
      </c>
      <c r="N91" s="181"/>
      <c r="O91" s="181"/>
      <c r="P91" s="181"/>
      <c r="Q91" s="181"/>
      <c r="R91" s="343"/>
      <c r="S91" s="181"/>
      <c r="W91" s="4">
        <v>5.0</v>
      </c>
    </row>
    <row r="92">
      <c r="A92" s="4"/>
      <c r="B92" s="4"/>
      <c r="C92" s="301" t="s">
        <v>1220</v>
      </c>
      <c r="D92" s="181"/>
      <c r="E92" s="181"/>
      <c r="F92" s="184"/>
      <c r="G92" s="181"/>
      <c r="H92" s="339"/>
      <c r="I92" s="340"/>
      <c r="J92" s="181"/>
      <c r="K92" s="181"/>
      <c r="L92" s="107" t="s">
        <v>1054</v>
      </c>
      <c r="M92" s="109" t="s">
        <v>1044</v>
      </c>
      <c r="N92" s="181"/>
      <c r="O92" s="181"/>
      <c r="P92" s="181"/>
      <c r="Q92" s="181"/>
      <c r="R92" s="69"/>
      <c r="S92" s="69" t="s">
        <v>1221</v>
      </c>
    </row>
    <row r="93">
      <c r="A93" s="4"/>
      <c r="B93" s="4"/>
      <c r="C93" s="180" t="s">
        <v>1222</v>
      </c>
      <c r="D93" s="51"/>
      <c r="E93" s="51"/>
      <c r="F93" s="127"/>
      <c r="G93" s="51"/>
      <c r="H93" s="270"/>
      <c r="I93" s="298"/>
      <c r="J93" s="51"/>
      <c r="K93" s="51"/>
      <c r="L93" s="51"/>
      <c r="M93" s="51"/>
      <c r="N93" s="51"/>
      <c r="O93" s="51"/>
      <c r="P93" s="51"/>
      <c r="Q93" s="51"/>
      <c r="R93" s="275"/>
      <c r="S93" s="51"/>
    </row>
    <row r="94">
      <c r="A94" s="4"/>
      <c r="B94" s="4"/>
      <c r="C94" s="91" t="s">
        <v>1223</v>
      </c>
      <c r="D94" s="67"/>
      <c r="E94" s="66">
        <v>137.0</v>
      </c>
      <c r="F94" s="75" t="s">
        <v>1224</v>
      </c>
      <c r="G94" s="67"/>
      <c r="H94" s="284"/>
      <c r="I94" s="285" t="s">
        <v>1225</v>
      </c>
      <c r="J94" s="67"/>
      <c r="K94" s="67"/>
      <c r="L94" s="67"/>
      <c r="M94" s="67"/>
      <c r="N94" s="67"/>
      <c r="O94" s="67"/>
      <c r="P94" s="67"/>
      <c r="Q94" s="4" t="s">
        <v>352</v>
      </c>
      <c r="R94" s="96"/>
      <c r="S94" s="154" t="s">
        <v>1056</v>
      </c>
    </row>
    <row r="95">
      <c r="A95" s="4"/>
      <c r="B95" s="4"/>
      <c r="C95" s="344" t="s">
        <v>1226</v>
      </c>
      <c r="D95" s="46"/>
      <c r="E95" s="46"/>
      <c r="F95" s="71"/>
      <c r="G95" s="46"/>
      <c r="H95" s="287"/>
      <c r="I95" s="327"/>
      <c r="J95" s="46"/>
      <c r="K95" s="46"/>
      <c r="L95" s="46"/>
      <c r="M95" s="46"/>
      <c r="N95" s="46"/>
      <c r="O95" s="46"/>
      <c r="P95" s="46"/>
      <c r="Q95" s="7"/>
      <c r="R95" s="140" t="s">
        <v>369</v>
      </c>
      <c r="S95" s="104"/>
    </row>
    <row r="96">
      <c r="A96" s="4"/>
      <c r="B96" s="4"/>
      <c r="C96" s="286" t="s">
        <v>1227</v>
      </c>
      <c r="F96" s="33"/>
      <c r="H96" s="266"/>
      <c r="I96" s="158"/>
      <c r="K96" s="4" t="s">
        <v>1228</v>
      </c>
      <c r="Q96" s="4"/>
      <c r="R96" s="94" t="s">
        <v>345</v>
      </c>
      <c r="S96" s="104" t="s">
        <v>1229</v>
      </c>
    </row>
    <row r="97">
      <c r="A97" s="4"/>
      <c r="B97" s="4"/>
      <c r="C97" s="345" t="s">
        <v>1230</v>
      </c>
      <c r="D97" s="172"/>
      <c r="E97" s="172"/>
      <c r="F97" s="173"/>
      <c r="G97" s="172"/>
      <c r="H97" s="290"/>
      <c r="I97" s="291"/>
      <c r="J97" s="172"/>
      <c r="K97" s="172"/>
      <c r="L97" s="172"/>
      <c r="M97" s="172"/>
      <c r="N97" s="172"/>
      <c r="O97" s="172"/>
      <c r="P97" s="172"/>
      <c r="Q97" s="47"/>
      <c r="R97" s="338" t="s">
        <v>1231</v>
      </c>
      <c r="S97" s="104"/>
    </row>
    <row r="98">
      <c r="A98" s="4"/>
      <c r="B98" s="4"/>
      <c r="C98" s="344" t="s">
        <v>1232</v>
      </c>
      <c r="E98" s="4">
        <v>108.0</v>
      </c>
      <c r="F98" s="30" t="s">
        <v>1233</v>
      </c>
      <c r="H98" s="266"/>
      <c r="I98" s="158"/>
      <c r="K98" s="34" t="s">
        <v>1059</v>
      </c>
      <c r="Q98" s="4"/>
      <c r="R98" s="7" t="s">
        <v>202</v>
      </c>
      <c r="S98" s="104"/>
    </row>
    <row r="99">
      <c r="A99" s="4"/>
      <c r="B99" s="4"/>
      <c r="C99" s="346" t="s">
        <v>1234</v>
      </c>
      <c r="F99" s="33"/>
      <c r="H99" s="266"/>
      <c r="I99" s="158"/>
      <c r="Q99" s="4"/>
      <c r="R99" s="8"/>
      <c r="S99" s="104"/>
    </row>
    <row r="100">
      <c r="A100" s="4"/>
      <c r="B100" s="4"/>
      <c r="C100" s="70" t="s">
        <v>1235</v>
      </c>
      <c r="D100" s="46"/>
      <c r="E100" s="46"/>
      <c r="F100" s="71"/>
      <c r="G100" s="46"/>
      <c r="H100" s="287"/>
      <c r="I100" s="327"/>
      <c r="J100" s="46"/>
      <c r="K100" s="46"/>
      <c r="L100" s="46"/>
      <c r="M100" s="46"/>
      <c r="N100" s="46"/>
      <c r="O100" s="46"/>
      <c r="P100" s="46"/>
      <c r="Q100" s="7"/>
      <c r="R100" s="94" t="s">
        <v>1236</v>
      </c>
      <c r="S100" s="104"/>
    </row>
    <row r="101">
      <c r="A101" s="4"/>
      <c r="B101" s="4"/>
      <c r="C101" s="111" t="s">
        <v>1237</v>
      </c>
      <c r="F101" s="33"/>
      <c r="H101" s="266"/>
      <c r="I101" s="158"/>
      <c r="J101" s="4" t="s">
        <v>426</v>
      </c>
      <c r="Q101" s="4"/>
      <c r="R101" s="106" t="s">
        <v>1089</v>
      </c>
      <c r="S101" s="104"/>
    </row>
    <row r="102">
      <c r="A102" s="4"/>
      <c r="B102" s="4"/>
      <c r="C102" s="346" t="s">
        <v>1238</v>
      </c>
      <c r="F102" s="30" t="s">
        <v>1239</v>
      </c>
      <c r="H102" s="266"/>
      <c r="I102" s="158" t="s">
        <v>1240</v>
      </c>
      <c r="Q102" s="4"/>
      <c r="R102" s="8"/>
      <c r="S102" s="104"/>
    </row>
    <row r="103">
      <c r="A103" s="4"/>
      <c r="B103" s="4"/>
      <c r="C103" s="346"/>
      <c r="F103" s="33"/>
      <c r="H103" s="266"/>
      <c r="I103" s="158"/>
      <c r="Q103" s="4"/>
      <c r="R103" s="8"/>
      <c r="S103" s="104"/>
    </row>
    <row r="104">
      <c r="A104" s="4"/>
      <c r="B104" s="4"/>
      <c r="C104" s="39" t="s">
        <v>1241</v>
      </c>
      <c r="E104" s="4">
        <v>290.0</v>
      </c>
      <c r="F104" s="114" t="s">
        <v>1242</v>
      </c>
      <c r="H104" s="266"/>
      <c r="I104" s="158" t="s">
        <v>1243</v>
      </c>
      <c r="Q104" s="5" t="s">
        <v>431</v>
      </c>
      <c r="R104" s="140" t="s">
        <v>1244</v>
      </c>
      <c r="S104" s="151" t="s">
        <v>1056</v>
      </c>
    </row>
    <row r="105">
      <c r="A105" s="4"/>
      <c r="B105" s="4"/>
      <c r="C105" s="292" t="s">
        <v>1245</v>
      </c>
      <c r="D105" s="172"/>
      <c r="E105" s="172"/>
      <c r="F105" s="173"/>
      <c r="G105" s="172"/>
      <c r="H105" s="290"/>
      <c r="I105" s="291"/>
      <c r="J105" s="47" t="s">
        <v>365</v>
      </c>
      <c r="K105" s="172"/>
      <c r="L105" s="172"/>
      <c r="M105" s="172"/>
      <c r="N105" s="172"/>
      <c r="O105" s="172"/>
      <c r="P105" s="172"/>
      <c r="Q105" s="47"/>
      <c r="R105" s="293"/>
      <c r="S105" s="104"/>
    </row>
    <row r="106">
      <c r="A106" s="4"/>
      <c r="B106" s="4"/>
      <c r="C106" s="34" t="s">
        <v>1246</v>
      </c>
      <c r="E106" s="4">
        <v>517.0</v>
      </c>
      <c r="F106" s="114" t="s">
        <v>1247</v>
      </c>
      <c r="H106" s="266"/>
      <c r="I106" s="158" t="s">
        <v>1248</v>
      </c>
      <c r="K106" s="34" t="s">
        <v>1059</v>
      </c>
      <c r="Q106" s="4"/>
      <c r="R106" s="94" t="s">
        <v>1249</v>
      </c>
      <c r="S106" s="104"/>
    </row>
    <row r="107">
      <c r="A107" s="4"/>
      <c r="B107" s="4"/>
      <c r="C107" s="292" t="s">
        <v>1250</v>
      </c>
      <c r="F107" s="30" t="s">
        <v>1251</v>
      </c>
      <c r="H107" s="266"/>
      <c r="I107" s="158" t="s">
        <v>1252</v>
      </c>
      <c r="K107" s="4"/>
      <c r="Q107" s="4"/>
      <c r="R107" s="293" t="s">
        <v>1065</v>
      </c>
      <c r="S107" s="104"/>
    </row>
    <row r="108">
      <c r="A108" s="4"/>
      <c r="B108" s="4"/>
      <c r="C108" s="34" t="s">
        <v>1253</v>
      </c>
      <c r="F108" s="33"/>
      <c r="H108" s="266"/>
      <c r="I108" s="158"/>
      <c r="Q108" s="4"/>
      <c r="R108" s="140" t="s">
        <v>369</v>
      </c>
      <c r="S108" s="104"/>
    </row>
    <row r="109">
      <c r="A109" s="4"/>
      <c r="B109" s="4"/>
      <c r="C109" s="39" t="s">
        <v>1254</v>
      </c>
      <c r="F109" s="114" t="s">
        <v>1255</v>
      </c>
      <c r="H109" s="266"/>
      <c r="I109" s="158" t="s">
        <v>1256</v>
      </c>
      <c r="K109" s="347">
        <v>44505.0</v>
      </c>
      <c r="Q109" s="4"/>
      <c r="R109" s="94" t="s">
        <v>1257</v>
      </c>
      <c r="S109" s="104"/>
    </row>
    <row r="110">
      <c r="A110" s="4"/>
      <c r="B110" s="4"/>
      <c r="C110" s="34" t="s">
        <v>1258</v>
      </c>
      <c r="F110" s="33"/>
      <c r="H110" s="266"/>
      <c r="I110" s="158"/>
      <c r="Q110" s="4"/>
      <c r="R110" s="8" t="s">
        <v>1110</v>
      </c>
      <c r="S110" s="104"/>
    </row>
    <row r="111">
      <c r="A111" s="4"/>
      <c r="B111" s="4"/>
      <c r="C111" s="292" t="s">
        <v>1259</v>
      </c>
      <c r="D111" s="172"/>
      <c r="E111" s="172"/>
      <c r="F111" s="173"/>
      <c r="G111" s="172"/>
      <c r="H111" s="290"/>
      <c r="I111" s="291"/>
      <c r="J111" s="337" t="s">
        <v>1260</v>
      </c>
      <c r="K111" s="172"/>
      <c r="L111" s="172"/>
      <c r="M111" s="172"/>
      <c r="N111" s="172"/>
      <c r="O111" s="172"/>
      <c r="P111" s="172"/>
      <c r="Q111" s="47"/>
      <c r="R111" s="293" t="s">
        <v>1261</v>
      </c>
      <c r="S111" s="104"/>
    </row>
    <row r="112">
      <c r="A112" s="4"/>
      <c r="B112" s="4"/>
      <c r="C112" s="292" t="s">
        <v>1262</v>
      </c>
      <c r="D112" s="172"/>
      <c r="E112" s="172"/>
      <c r="F112" s="173"/>
      <c r="G112" s="172"/>
      <c r="H112" s="290"/>
      <c r="I112" s="291"/>
      <c r="J112" s="47" t="s">
        <v>1260</v>
      </c>
      <c r="K112" s="172"/>
      <c r="L112" s="172"/>
      <c r="M112" s="172"/>
      <c r="N112" s="172"/>
      <c r="O112" s="172"/>
      <c r="P112" s="172"/>
      <c r="Q112" s="47"/>
      <c r="R112" s="293" t="s">
        <v>1261</v>
      </c>
      <c r="S112" s="104"/>
    </row>
    <row r="113">
      <c r="A113" s="4"/>
      <c r="B113" s="4"/>
      <c r="C113" s="39" t="s">
        <v>1263</v>
      </c>
      <c r="F113" s="30" t="s">
        <v>1264</v>
      </c>
      <c r="H113" s="266"/>
      <c r="I113" s="158" t="s">
        <v>1265</v>
      </c>
      <c r="J113" s="4"/>
      <c r="Q113" s="4"/>
      <c r="R113" s="94" t="s">
        <v>1266</v>
      </c>
      <c r="S113" s="104"/>
    </row>
    <row r="114">
      <c r="A114" s="4"/>
      <c r="B114" s="4"/>
      <c r="C114" s="180" t="s">
        <v>1267</v>
      </c>
      <c r="D114" s="51"/>
      <c r="E114" s="51"/>
      <c r="F114" s="53"/>
      <c r="G114" s="51"/>
      <c r="H114" s="270"/>
      <c r="I114" s="332"/>
      <c r="J114" s="50"/>
      <c r="K114" s="51"/>
      <c r="L114" s="51"/>
      <c r="M114" s="51"/>
      <c r="N114" s="51"/>
      <c r="O114" s="51"/>
      <c r="P114" s="51"/>
      <c r="Q114" s="50"/>
      <c r="R114" s="275" t="s">
        <v>1266</v>
      </c>
      <c r="S114" s="104"/>
    </row>
    <row r="115">
      <c r="A115" s="4"/>
      <c r="B115" s="4"/>
      <c r="C115" s="39" t="s">
        <v>1268</v>
      </c>
      <c r="D115" s="42"/>
      <c r="E115" s="42"/>
      <c r="F115" s="44" t="s">
        <v>1269</v>
      </c>
      <c r="G115" s="42"/>
      <c r="H115" s="348"/>
      <c r="I115" s="349" t="s">
        <v>1270</v>
      </c>
      <c r="J115" s="43"/>
      <c r="K115" s="42"/>
      <c r="L115" s="42"/>
      <c r="M115" s="42"/>
      <c r="N115" s="42"/>
      <c r="O115" s="42"/>
      <c r="P115" s="42"/>
      <c r="Q115" s="43"/>
      <c r="R115" s="94" t="s">
        <v>1271</v>
      </c>
      <c r="S115" s="104"/>
    </row>
    <row r="116">
      <c r="A116" s="4"/>
      <c r="B116" s="4"/>
      <c r="C116" s="39" t="s">
        <v>1268</v>
      </c>
      <c r="D116" s="46"/>
      <c r="E116" s="46"/>
      <c r="F116" s="117"/>
      <c r="G116" s="46"/>
      <c r="H116" s="287"/>
      <c r="I116" s="327"/>
      <c r="J116" s="7" t="s">
        <v>1272</v>
      </c>
      <c r="K116" s="46"/>
      <c r="L116" s="46"/>
      <c r="M116" s="46"/>
      <c r="N116" s="46"/>
      <c r="O116" s="46"/>
      <c r="P116" s="46"/>
      <c r="Q116" s="7"/>
      <c r="R116" s="94" t="s">
        <v>518</v>
      </c>
      <c r="S116" s="104"/>
    </row>
    <row r="117">
      <c r="A117" s="4"/>
      <c r="B117" s="4"/>
      <c r="C117" s="39" t="s">
        <v>1273</v>
      </c>
      <c r="D117" s="46"/>
      <c r="E117" s="46"/>
      <c r="F117" s="117"/>
      <c r="G117" s="46"/>
      <c r="H117" s="287"/>
      <c r="I117" s="327"/>
      <c r="J117" s="7"/>
      <c r="K117" s="46"/>
      <c r="L117" s="46"/>
      <c r="M117" s="46"/>
      <c r="N117" s="46"/>
      <c r="O117" s="46"/>
      <c r="P117" s="46"/>
      <c r="Q117" s="7"/>
      <c r="R117" s="94" t="s">
        <v>1274</v>
      </c>
      <c r="S117" s="104"/>
    </row>
    <row r="118">
      <c r="A118" s="4"/>
      <c r="B118" s="4"/>
      <c r="C118" s="39" t="s">
        <v>1275</v>
      </c>
      <c r="D118" s="46"/>
      <c r="E118" s="46"/>
      <c r="F118" s="117"/>
      <c r="G118" s="46"/>
      <c r="H118" s="287"/>
      <c r="I118" s="327"/>
      <c r="J118" s="7"/>
      <c r="K118" s="46"/>
      <c r="L118" s="46"/>
      <c r="M118" s="46"/>
      <c r="N118" s="46"/>
      <c r="O118" s="46"/>
      <c r="P118" s="46"/>
      <c r="Q118" s="7"/>
      <c r="R118" s="94" t="s">
        <v>1274</v>
      </c>
      <c r="S118" s="104"/>
    </row>
    <row r="119">
      <c r="A119" s="4"/>
      <c r="B119" s="4"/>
      <c r="C119" s="39" t="s">
        <v>1241</v>
      </c>
      <c r="D119" s="46"/>
      <c r="E119" s="46"/>
      <c r="F119" s="117"/>
      <c r="G119" s="46"/>
      <c r="H119" s="287"/>
      <c r="I119" s="327"/>
      <c r="J119" s="7"/>
      <c r="K119" s="46"/>
      <c r="L119" s="46"/>
      <c r="M119" s="46"/>
      <c r="N119" s="46"/>
      <c r="O119" s="46"/>
      <c r="P119" s="46"/>
      <c r="Q119" s="7"/>
      <c r="R119" s="94" t="s">
        <v>1276</v>
      </c>
      <c r="S119" s="104"/>
    </row>
    <row r="120">
      <c r="A120" s="4"/>
      <c r="B120" s="4"/>
      <c r="C120" s="91" t="s">
        <v>1277</v>
      </c>
      <c r="D120" s="67"/>
      <c r="E120" s="66">
        <v>100.0</v>
      </c>
      <c r="F120" s="75" t="s">
        <v>1278</v>
      </c>
      <c r="G120" s="67"/>
      <c r="H120" s="284"/>
      <c r="I120" s="285" t="s">
        <v>1279</v>
      </c>
      <c r="J120" s="67"/>
      <c r="K120" s="67"/>
      <c r="L120" s="67"/>
      <c r="M120" s="67"/>
      <c r="N120" s="67"/>
      <c r="O120" s="67"/>
      <c r="P120" s="67"/>
      <c r="Q120" s="67"/>
      <c r="R120" s="102" t="s">
        <v>1280</v>
      </c>
      <c r="S120" s="154"/>
    </row>
    <row r="121">
      <c r="A121" s="4"/>
      <c r="B121" s="4"/>
      <c r="C121" s="301" t="s">
        <v>1281</v>
      </c>
      <c r="D121" s="46"/>
      <c r="E121" s="46"/>
      <c r="F121" s="188"/>
      <c r="G121" s="46"/>
      <c r="H121" s="287"/>
      <c r="I121" s="327"/>
      <c r="J121" s="7" t="s">
        <v>1282</v>
      </c>
      <c r="K121" s="46"/>
      <c r="L121" s="46"/>
      <c r="M121" s="46"/>
      <c r="N121" s="46"/>
      <c r="O121" s="46"/>
      <c r="P121" s="46"/>
      <c r="Q121" s="46"/>
      <c r="R121" s="94" t="s">
        <v>1283</v>
      </c>
      <c r="S121" s="104"/>
    </row>
    <row r="122">
      <c r="A122" s="4"/>
      <c r="B122" s="4"/>
      <c r="C122" s="87" t="s">
        <v>1281</v>
      </c>
      <c r="F122" s="35" t="s">
        <v>1284</v>
      </c>
      <c r="H122" s="266"/>
      <c r="I122" s="158" t="s">
        <v>1285</v>
      </c>
      <c r="J122" s="30" t="s">
        <v>1286</v>
      </c>
      <c r="Q122" s="4" t="s">
        <v>1287</v>
      </c>
      <c r="R122" s="106" t="s">
        <v>1288</v>
      </c>
      <c r="S122" s="104"/>
    </row>
    <row r="123">
      <c r="A123" s="4"/>
      <c r="B123" s="4"/>
      <c r="C123" s="350" t="s">
        <v>1289</v>
      </c>
      <c r="D123" s="121"/>
      <c r="E123" s="121"/>
      <c r="F123" s="351" t="s">
        <v>1290</v>
      </c>
      <c r="G123" s="121"/>
      <c r="H123" s="352"/>
      <c r="I123" s="312" t="s">
        <v>1291</v>
      </c>
      <c r="J123" s="121"/>
      <c r="K123" s="121"/>
      <c r="L123" s="121"/>
      <c r="M123" s="121"/>
      <c r="N123" s="121"/>
      <c r="O123" s="121"/>
      <c r="P123" s="121"/>
      <c r="Q123" s="121"/>
      <c r="R123" s="353" t="s">
        <v>1292</v>
      </c>
      <c r="S123" s="104"/>
    </row>
    <row r="124">
      <c r="A124" s="4"/>
      <c r="B124" s="4"/>
      <c r="C124" s="39" t="s">
        <v>1293</v>
      </c>
      <c r="E124" s="4">
        <v>90.0</v>
      </c>
      <c r="F124" s="35" t="s">
        <v>1294</v>
      </c>
      <c r="H124" s="266"/>
      <c r="I124" s="158" t="s">
        <v>1295</v>
      </c>
      <c r="R124" s="94" t="s">
        <v>1280</v>
      </c>
      <c r="S124" s="104"/>
    </row>
    <row r="125">
      <c r="A125" s="4"/>
      <c r="B125" s="4"/>
      <c r="C125" s="34" t="s">
        <v>1296</v>
      </c>
      <c r="E125" s="4"/>
      <c r="F125" s="35" t="s">
        <v>1297</v>
      </c>
      <c r="H125" s="266"/>
      <c r="I125" s="158" t="s">
        <v>1298</v>
      </c>
      <c r="J125" s="30" t="s">
        <v>1286</v>
      </c>
      <c r="R125" s="106" t="s">
        <v>1288</v>
      </c>
      <c r="S125" s="104"/>
    </row>
    <row r="126">
      <c r="A126" s="4"/>
      <c r="B126" s="4"/>
      <c r="C126" s="39" t="s">
        <v>1287</v>
      </c>
      <c r="D126" s="46"/>
      <c r="E126" s="7"/>
      <c r="F126" s="188"/>
      <c r="G126" s="46"/>
      <c r="H126" s="287"/>
      <c r="I126" s="327"/>
      <c r="J126" s="46"/>
      <c r="K126" s="46"/>
      <c r="L126" s="46"/>
      <c r="M126" s="46"/>
      <c r="N126" s="46"/>
      <c r="O126" s="46"/>
      <c r="P126" s="46"/>
      <c r="Q126" s="46"/>
      <c r="R126" s="94"/>
      <c r="S126" s="104"/>
    </row>
    <row r="127">
      <c r="A127" s="4"/>
      <c r="B127" s="4"/>
      <c r="C127" s="39" t="s">
        <v>1299</v>
      </c>
      <c r="D127" s="46"/>
      <c r="E127" s="7"/>
      <c r="F127" s="188"/>
      <c r="G127" s="46"/>
      <c r="H127" s="287"/>
      <c r="I127" s="327"/>
      <c r="J127" s="46"/>
      <c r="K127" s="46"/>
      <c r="L127" s="46"/>
      <c r="M127" s="46"/>
      <c r="N127" s="46"/>
      <c r="O127" s="46"/>
      <c r="P127" s="46"/>
      <c r="Q127" s="46"/>
      <c r="R127" s="94" t="s">
        <v>1300</v>
      </c>
      <c r="S127" s="104"/>
    </row>
    <row r="128">
      <c r="A128" s="4"/>
      <c r="B128" s="4"/>
      <c r="C128" s="91" t="s">
        <v>1301</v>
      </c>
      <c r="E128" s="4">
        <v>60.0</v>
      </c>
      <c r="F128" s="30" t="s">
        <v>1302</v>
      </c>
      <c r="H128" s="266"/>
      <c r="I128" s="280"/>
      <c r="R128" s="94" t="s">
        <v>1303</v>
      </c>
      <c r="S128" s="104"/>
    </row>
    <row r="129">
      <c r="A129" s="4"/>
      <c r="B129" s="4"/>
      <c r="C129" s="34"/>
      <c r="D129" s="4" t="s">
        <v>1304</v>
      </c>
      <c r="E129">
        <f>sum(E5:E128)</f>
        <v>3515</v>
      </c>
      <c r="F129" s="33"/>
      <c r="H129" s="266"/>
      <c r="I129" s="280"/>
      <c r="R129" s="8"/>
      <c r="S129" s="104"/>
    </row>
    <row r="130">
      <c r="A130" s="50" t="s">
        <v>1305</v>
      </c>
      <c r="B130" s="50" t="s">
        <v>1306</v>
      </c>
      <c r="C130" s="100"/>
      <c r="D130" s="51"/>
      <c r="E130" s="51"/>
      <c r="F130" s="127"/>
      <c r="G130" s="51"/>
      <c r="H130" s="270"/>
      <c r="I130" s="298"/>
      <c r="J130" s="51"/>
      <c r="K130" s="51"/>
      <c r="L130" s="51"/>
      <c r="M130" s="51"/>
      <c r="N130" s="51"/>
      <c r="O130" s="51"/>
      <c r="P130" s="51"/>
      <c r="Q130" s="51"/>
      <c r="R130" s="275" t="s">
        <v>1041</v>
      </c>
      <c r="S130" s="51"/>
    </row>
    <row r="131">
      <c r="A131" s="50" t="s">
        <v>1307</v>
      </c>
      <c r="B131" s="50" t="s">
        <v>1308</v>
      </c>
      <c r="C131" s="100"/>
      <c r="D131" s="51"/>
      <c r="E131" s="51"/>
      <c r="F131" s="127"/>
      <c r="G131" s="51"/>
      <c r="H131" s="270"/>
      <c r="I131" s="298"/>
      <c r="J131" s="51"/>
      <c r="K131" s="51"/>
      <c r="L131" s="51"/>
      <c r="M131" s="51"/>
      <c r="N131" s="51"/>
      <c r="O131" s="51"/>
      <c r="P131" s="51"/>
      <c r="Q131" s="51"/>
      <c r="R131" s="275" t="s">
        <v>1041</v>
      </c>
      <c r="S131" s="51"/>
    </row>
    <row r="132">
      <c r="A132" s="50" t="s">
        <v>1309</v>
      </c>
      <c r="B132" s="50" t="s">
        <v>1310</v>
      </c>
      <c r="C132" s="100"/>
      <c r="D132" s="51"/>
      <c r="E132" s="51"/>
      <c r="F132" s="127"/>
      <c r="G132" s="51"/>
      <c r="H132" s="270"/>
      <c r="I132" s="298"/>
      <c r="J132" s="51"/>
      <c r="K132" s="51"/>
      <c r="L132" s="51"/>
      <c r="M132" s="51"/>
      <c r="N132" s="51"/>
      <c r="O132" s="51"/>
      <c r="P132" s="51"/>
      <c r="Q132" s="51"/>
      <c r="R132" s="275" t="s">
        <v>1041</v>
      </c>
      <c r="S132" s="51"/>
    </row>
    <row r="133">
      <c r="A133" s="50" t="s">
        <v>1311</v>
      </c>
      <c r="B133" s="50" t="s">
        <v>1312</v>
      </c>
      <c r="C133" s="100"/>
      <c r="D133" s="51"/>
      <c r="E133" s="51"/>
      <c r="F133" s="127"/>
      <c r="G133" s="51"/>
      <c r="H133" s="270"/>
      <c r="I133" s="298"/>
      <c r="J133" s="51"/>
      <c r="K133" s="51"/>
      <c r="L133" s="51"/>
      <c r="M133" s="51"/>
      <c r="N133" s="51"/>
      <c r="O133" s="51"/>
      <c r="P133" s="51"/>
      <c r="Q133" s="51"/>
      <c r="R133" s="275" t="s">
        <v>1041</v>
      </c>
      <c r="S133" s="51"/>
    </row>
    <row r="134">
      <c r="A134" s="50" t="s">
        <v>1313</v>
      </c>
      <c r="B134" s="50" t="s">
        <v>1314</v>
      </c>
      <c r="C134" s="100"/>
      <c r="D134" s="51"/>
      <c r="E134" s="51"/>
      <c r="F134" s="127"/>
      <c r="G134" s="51"/>
      <c r="H134" s="270"/>
      <c r="I134" s="298"/>
      <c r="J134" s="51"/>
      <c r="K134" s="51"/>
      <c r="L134" s="51"/>
      <c r="M134" s="51"/>
      <c r="N134" s="51"/>
      <c r="O134" s="51"/>
      <c r="P134" s="51"/>
      <c r="Q134" s="51"/>
      <c r="R134" s="275" t="s">
        <v>1041</v>
      </c>
      <c r="S134" s="51"/>
    </row>
    <row r="135">
      <c r="A135" s="272" t="s">
        <v>1315</v>
      </c>
      <c r="B135" s="50" t="s">
        <v>1316</v>
      </c>
      <c r="C135" s="100"/>
      <c r="D135" s="51"/>
      <c r="E135" s="51"/>
      <c r="F135" s="127"/>
      <c r="G135" s="51"/>
      <c r="H135" s="270"/>
      <c r="I135" s="298"/>
      <c r="J135" s="51"/>
      <c r="K135" s="51"/>
      <c r="L135" s="51"/>
      <c r="M135" s="51"/>
      <c r="N135" s="51"/>
      <c r="O135" s="51"/>
      <c r="P135" s="51"/>
      <c r="Q135" s="51"/>
      <c r="R135" s="275" t="s">
        <v>1041</v>
      </c>
      <c r="S135" s="51"/>
    </row>
    <row r="136">
      <c r="A136" s="50" t="s">
        <v>1317</v>
      </c>
      <c r="B136" s="50" t="s">
        <v>1318</v>
      </c>
      <c r="C136" s="100"/>
      <c r="D136" s="51"/>
      <c r="E136" s="51"/>
      <c r="F136" s="127"/>
      <c r="G136" s="51"/>
      <c r="H136" s="270"/>
      <c r="I136" s="298"/>
      <c r="J136" s="51"/>
      <c r="K136" s="51"/>
      <c r="L136" s="51"/>
      <c r="M136" s="51"/>
      <c r="N136" s="51"/>
      <c r="O136" s="51"/>
      <c r="P136" s="51"/>
      <c r="Q136" s="51"/>
      <c r="R136" s="275" t="s">
        <v>1041</v>
      </c>
      <c r="S136" s="51"/>
    </row>
    <row r="137">
      <c r="A137" s="50" t="s">
        <v>1319</v>
      </c>
      <c r="B137" s="50" t="s">
        <v>1320</v>
      </c>
      <c r="C137" s="100"/>
      <c r="D137" s="51"/>
      <c r="E137" s="51"/>
      <c r="F137" s="127"/>
      <c r="G137" s="51"/>
      <c r="H137" s="270"/>
      <c r="I137" s="298"/>
      <c r="J137" s="51"/>
      <c r="K137" s="51"/>
      <c r="L137" s="51"/>
      <c r="M137" s="51"/>
      <c r="N137" s="51"/>
      <c r="O137" s="51"/>
      <c r="P137" s="51"/>
      <c r="Q137" s="51"/>
      <c r="R137" s="275" t="s">
        <v>1041</v>
      </c>
      <c r="S137" s="51"/>
    </row>
    <row r="138">
      <c r="A138" s="50" t="s">
        <v>1321</v>
      </c>
      <c r="B138" s="50" t="s">
        <v>1322</v>
      </c>
      <c r="C138" s="100"/>
      <c r="D138" s="51"/>
      <c r="E138" s="51"/>
      <c r="F138" s="127"/>
      <c r="G138" s="51"/>
      <c r="H138" s="270"/>
      <c r="I138" s="298"/>
      <c r="J138" s="51"/>
      <c r="K138" s="51"/>
      <c r="L138" s="51"/>
      <c r="M138" s="51"/>
      <c r="N138" s="51"/>
      <c r="O138" s="51"/>
      <c r="P138" s="51"/>
      <c r="Q138" s="51"/>
      <c r="R138" s="275" t="s">
        <v>1041</v>
      </c>
      <c r="S138" s="51"/>
    </row>
    <row r="139">
      <c r="A139" s="50" t="s">
        <v>1323</v>
      </c>
      <c r="B139" s="50" t="s">
        <v>1324</v>
      </c>
      <c r="C139" s="100"/>
      <c r="D139" s="51"/>
      <c r="E139" s="51"/>
      <c r="F139" s="127"/>
      <c r="G139" s="51"/>
      <c r="H139" s="270"/>
      <c r="I139" s="298"/>
      <c r="J139" s="51"/>
      <c r="K139" s="51"/>
      <c r="L139" s="51"/>
      <c r="M139" s="51"/>
      <c r="N139" s="51"/>
      <c r="O139" s="51"/>
      <c r="P139" s="51"/>
      <c r="Q139" s="51"/>
      <c r="R139" s="50" t="s">
        <v>1325</v>
      </c>
      <c r="S139" s="51"/>
    </row>
    <row r="140">
      <c r="A140" s="50" t="s">
        <v>1326</v>
      </c>
      <c r="B140" s="50" t="s">
        <v>1327</v>
      </c>
      <c r="C140" s="100"/>
      <c r="D140" s="51"/>
      <c r="E140" s="51"/>
      <c r="F140" s="127"/>
      <c r="G140" s="51"/>
      <c r="H140" s="270"/>
      <c r="I140" s="298"/>
      <c r="J140" s="51"/>
      <c r="K140" s="51"/>
      <c r="L140" s="51"/>
      <c r="M140" s="51"/>
      <c r="N140" s="51"/>
      <c r="O140" s="51"/>
      <c r="P140" s="51"/>
      <c r="Q140" s="51"/>
      <c r="R140" s="275" t="s">
        <v>1325</v>
      </c>
      <c r="S140" s="51"/>
    </row>
    <row r="141">
      <c r="A141" s="4" t="s">
        <v>1328</v>
      </c>
      <c r="B141" s="4" t="s">
        <v>1329</v>
      </c>
      <c r="C141" s="32"/>
      <c r="E141" s="4">
        <v>15.0</v>
      </c>
      <c r="F141" s="30"/>
      <c r="G141" s="4"/>
      <c r="H141" s="266"/>
      <c r="I141" s="280"/>
      <c r="R141" s="8" t="s">
        <v>1330</v>
      </c>
    </row>
    <row r="142">
      <c r="C142" s="32"/>
      <c r="H142" s="266"/>
      <c r="I142" s="354"/>
    </row>
    <row r="143">
      <c r="A143" s="258"/>
      <c r="B143" s="258"/>
      <c r="C143" s="355"/>
      <c r="D143" s="258"/>
      <c r="E143" s="260"/>
      <c r="F143" s="260"/>
      <c r="G143" s="260"/>
      <c r="H143" s="260"/>
      <c r="I143" s="355"/>
      <c r="J143" s="260"/>
      <c r="K143" s="260"/>
      <c r="L143" s="261"/>
      <c r="M143" s="42"/>
    </row>
    <row r="144">
      <c r="C144" s="32"/>
      <c r="H144" s="266"/>
      <c r="I144" s="354"/>
    </row>
    <row r="145">
      <c r="C145" s="32"/>
      <c r="H145" s="266"/>
      <c r="I145" s="354"/>
    </row>
    <row r="146">
      <c r="C146" s="32"/>
      <c r="H146" s="266"/>
      <c r="I146" s="266"/>
    </row>
    <row r="147">
      <c r="C147" s="32"/>
      <c r="H147" s="266"/>
      <c r="I147" s="266"/>
    </row>
    <row r="148">
      <c r="C148" s="32"/>
      <c r="H148" s="266"/>
      <c r="I148" s="266"/>
    </row>
    <row r="149">
      <c r="C149" s="32"/>
      <c r="H149" s="266"/>
      <c r="I149" s="266"/>
    </row>
    <row r="150">
      <c r="C150" s="32"/>
      <c r="H150" s="266"/>
      <c r="I150" s="266"/>
    </row>
    <row r="151">
      <c r="C151" s="32"/>
      <c r="H151" s="266"/>
      <c r="I151" s="266"/>
    </row>
    <row r="152">
      <c r="C152" s="32"/>
      <c r="H152" s="266"/>
      <c r="I152" s="266"/>
    </row>
    <row r="153">
      <c r="C153" s="32"/>
      <c r="H153" s="266"/>
      <c r="I153" s="266"/>
    </row>
    <row r="154">
      <c r="C154" s="32"/>
      <c r="H154" s="266"/>
      <c r="I154" s="266"/>
    </row>
    <row r="155">
      <c r="C155" s="32"/>
      <c r="H155" s="266"/>
      <c r="I155" s="266"/>
    </row>
    <row r="156">
      <c r="C156" s="32"/>
      <c r="H156" s="266"/>
      <c r="I156" s="266"/>
    </row>
    <row r="157">
      <c r="C157" s="32"/>
      <c r="H157" s="266"/>
      <c r="I157" s="266"/>
    </row>
    <row r="158">
      <c r="C158" s="32"/>
      <c r="H158" s="266"/>
      <c r="I158" s="266"/>
    </row>
    <row r="159">
      <c r="C159" s="32"/>
      <c r="H159" s="266"/>
      <c r="I159" s="266"/>
    </row>
    <row r="160">
      <c r="C160" s="32"/>
      <c r="H160" s="266"/>
      <c r="I160" s="266"/>
    </row>
    <row r="161">
      <c r="C161" s="32"/>
      <c r="H161" s="266"/>
      <c r="I161" s="266"/>
    </row>
    <row r="162">
      <c r="C162" s="32"/>
      <c r="H162" s="266"/>
      <c r="I162" s="266"/>
    </row>
    <row r="163">
      <c r="C163" s="32"/>
      <c r="H163" s="266"/>
      <c r="I163" s="266"/>
    </row>
    <row r="164">
      <c r="C164" s="32"/>
      <c r="H164" s="266"/>
      <c r="I164" s="266"/>
    </row>
    <row r="165">
      <c r="C165" s="32"/>
      <c r="H165" s="266"/>
      <c r="I165" s="266"/>
    </row>
    <row r="166">
      <c r="C166" s="32"/>
      <c r="H166" s="266"/>
      <c r="I166" s="266"/>
    </row>
    <row r="167">
      <c r="C167" s="32"/>
      <c r="H167" s="266"/>
      <c r="I167" s="266"/>
    </row>
    <row r="168">
      <c r="C168" s="32"/>
      <c r="H168" s="266"/>
      <c r="I168" s="266"/>
    </row>
    <row r="169">
      <c r="C169" s="32"/>
      <c r="H169" s="266"/>
      <c r="I169" s="266"/>
    </row>
    <row r="170">
      <c r="C170" s="32"/>
      <c r="H170" s="266"/>
      <c r="I170" s="266"/>
    </row>
    <row r="171">
      <c r="C171" s="32"/>
      <c r="H171" s="266"/>
      <c r="I171" s="266"/>
    </row>
    <row r="172">
      <c r="C172" s="32"/>
      <c r="H172" s="266"/>
      <c r="I172" s="266"/>
    </row>
    <row r="173">
      <c r="C173" s="32"/>
      <c r="H173" s="266"/>
      <c r="I173" s="266"/>
    </row>
    <row r="174">
      <c r="C174" s="32"/>
      <c r="H174" s="266"/>
      <c r="I174" s="266"/>
    </row>
    <row r="175">
      <c r="C175" s="32"/>
      <c r="H175" s="266"/>
      <c r="I175" s="266"/>
    </row>
    <row r="176">
      <c r="C176" s="32"/>
      <c r="H176" s="266"/>
      <c r="I176" s="266"/>
    </row>
    <row r="177">
      <c r="C177" s="32"/>
      <c r="H177" s="266"/>
      <c r="I177" s="266"/>
    </row>
    <row r="178">
      <c r="C178" s="32"/>
      <c r="H178" s="266"/>
      <c r="I178" s="266"/>
    </row>
    <row r="179">
      <c r="C179" s="32"/>
      <c r="H179" s="266"/>
      <c r="I179" s="266"/>
    </row>
    <row r="180">
      <c r="C180" s="32"/>
      <c r="H180" s="266"/>
      <c r="I180" s="266"/>
    </row>
    <row r="181">
      <c r="C181" s="32"/>
      <c r="H181" s="266"/>
      <c r="I181" s="266"/>
    </row>
    <row r="182">
      <c r="C182" s="32"/>
      <c r="H182" s="266"/>
      <c r="I182" s="266"/>
    </row>
    <row r="183">
      <c r="C183" s="32"/>
      <c r="H183" s="266"/>
      <c r="I183" s="266"/>
    </row>
    <row r="184">
      <c r="C184" s="32"/>
      <c r="H184" s="266"/>
      <c r="I184" s="266"/>
    </row>
    <row r="185">
      <c r="C185" s="32"/>
      <c r="H185" s="266"/>
      <c r="I185" s="266"/>
    </row>
    <row r="186">
      <c r="C186" s="32"/>
      <c r="H186" s="266"/>
      <c r="I186" s="266"/>
    </row>
    <row r="187">
      <c r="C187" s="32"/>
      <c r="H187" s="266"/>
      <c r="I187" s="266"/>
    </row>
    <row r="188">
      <c r="C188" s="32"/>
      <c r="H188" s="266"/>
      <c r="I188" s="266"/>
    </row>
    <row r="189">
      <c r="C189" s="32"/>
      <c r="H189" s="266"/>
      <c r="I189" s="266"/>
    </row>
    <row r="190">
      <c r="C190" s="32"/>
      <c r="H190" s="266"/>
      <c r="I190" s="266"/>
    </row>
    <row r="191">
      <c r="C191" s="32"/>
      <c r="H191" s="266"/>
      <c r="I191" s="266"/>
    </row>
    <row r="192">
      <c r="C192" s="32"/>
      <c r="H192" s="266"/>
      <c r="I192" s="266"/>
    </row>
    <row r="193">
      <c r="C193" s="32"/>
      <c r="H193" s="266"/>
      <c r="I193" s="266"/>
    </row>
    <row r="194">
      <c r="C194" s="32"/>
      <c r="H194" s="266"/>
      <c r="I194" s="266"/>
    </row>
    <row r="195">
      <c r="C195" s="32"/>
      <c r="H195" s="266"/>
      <c r="I195" s="266"/>
    </row>
    <row r="196">
      <c r="C196" s="32"/>
      <c r="H196" s="266"/>
      <c r="I196" s="266"/>
    </row>
    <row r="197">
      <c r="C197" s="32"/>
      <c r="H197" s="266"/>
      <c r="I197" s="266"/>
    </row>
    <row r="198">
      <c r="C198" s="32"/>
      <c r="H198" s="266"/>
      <c r="I198" s="266"/>
    </row>
    <row r="199">
      <c r="C199" s="32"/>
      <c r="H199" s="266"/>
      <c r="I199" s="266"/>
    </row>
    <row r="200">
      <c r="C200" s="32"/>
      <c r="H200" s="266"/>
      <c r="I200" s="266"/>
    </row>
    <row r="201">
      <c r="C201" s="32"/>
      <c r="H201" s="266"/>
      <c r="I201" s="266"/>
    </row>
    <row r="202">
      <c r="C202" s="32"/>
      <c r="H202" s="266"/>
      <c r="I202" s="266"/>
    </row>
    <row r="203">
      <c r="C203" s="32"/>
      <c r="H203" s="266"/>
      <c r="I203" s="266"/>
    </row>
    <row r="204">
      <c r="C204" s="32"/>
      <c r="H204" s="266"/>
      <c r="I204" s="266"/>
    </row>
    <row r="205">
      <c r="C205" s="32"/>
      <c r="H205" s="266"/>
      <c r="I205" s="266"/>
    </row>
    <row r="206">
      <c r="C206" s="32"/>
      <c r="H206" s="266"/>
      <c r="I206" s="266"/>
    </row>
    <row r="207">
      <c r="C207" s="32"/>
      <c r="H207" s="266"/>
      <c r="I207" s="266"/>
    </row>
    <row r="208">
      <c r="C208" s="32"/>
      <c r="H208" s="266"/>
      <c r="I208" s="266"/>
    </row>
    <row r="209">
      <c r="C209" s="32"/>
      <c r="H209" s="266"/>
      <c r="I209" s="266"/>
    </row>
    <row r="210">
      <c r="C210" s="32"/>
      <c r="H210" s="266"/>
      <c r="I210" s="266"/>
    </row>
    <row r="211">
      <c r="C211" s="32"/>
      <c r="H211" s="266"/>
      <c r="I211" s="266"/>
    </row>
    <row r="212">
      <c r="C212" s="32"/>
      <c r="H212" s="266"/>
      <c r="I212" s="266"/>
    </row>
    <row r="213">
      <c r="C213" s="32"/>
      <c r="H213" s="266"/>
      <c r="I213" s="266"/>
    </row>
    <row r="214">
      <c r="C214" s="32"/>
      <c r="H214" s="266"/>
      <c r="I214" s="266"/>
    </row>
    <row r="215">
      <c r="C215" s="32"/>
      <c r="H215" s="266"/>
      <c r="I215" s="266"/>
    </row>
    <row r="216">
      <c r="C216" s="32"/>
      <c r="H216" s="266"/>
      <c r="I216" s="266"/>
    </row>
    <row r="217">
      <c r="C217" s="32"/>
      <c r="H217" s="266"/>
      <c r="I217" s="266"/>
    </row>
    <row r="218">
      <c r="C218" s="32"/>
      <c r="H218" s="266"/>
      <c r="I218" s="266"/>
    </row>
    <row r="219">
      <c r="C219" s="32"/>
      <c r="H219" s="266"/>
      <c r="I219" s="266"/>
    </row>
    <row r="220">
      <c r="C220" s="32"/>
      <c r="H220" s="266"/>
      <c r="I220" s="266"/>
    </row>
    <row r="221">
      <c r="C221" s="32"/>
      <c r="H221" s="266"/>
      <c r="I221" s="266"/>
    </row>
    <row r="222">
      <c r="C222" s="32"/>
      <c r="H222" s="266"/>
      <c r="I222" s="266"/>
    </row>
    <row r="223">
      <c r="C223" s="32"/>
      <c r="H223" s="266"/>
      <c r="I223" s="266"/>
    </row>
    <row r="224">
      <c r="C224" s="32"/>
      <c r="H224" s="266"/>
      <c r="I224" s="266"/>
    </row>
    <row r="225">
      <c r="C225" s="32"/>
      <c r="H225" s="266"/>
      <c r="I225" s="266"/>
    </row>
    <row r="226">
      <c r="C226" s="32"/>
      <c r="H226" s="266"/>
      <c r="I226" s="266"/>
    </row>
    <row r="227">
      <c r="C227" s="32"/>
      <c r="H227" s="266"/>
      <c r="I227" s="266"/>
    </row>
    <row r="228">
      <c r="C228" s="32"/>
      <c r="H228" s="266"/>
      <c r="I228" s="266"/>
    </row>
    <row r="229">
      <c r="C229" s="32"/>
      <c r="H229" s="266"/>
      <c r="I229" s="266"/>
    </row>
    <row r="230">
      <c r="C230" s="32"/>
      <c r="H230" s="266"/>
      <c r="I230" s="266"/>
    </row>
    <row r="231">
      <c r="C231" s="32"/>
      <c r="H231" s="266"/>
      <c r="I231" s="266"/>
    </row>
    <row r="232">
      <c r="C232" s="32"/>
      <c r="H232" s="266"/>
      <c r="I232" s="266"/>
    </row>
    <row r="233">
      <c r="C233" s="32"/>
      <c r="H233" s="266"/>
      <c r="I233" s="266"/>
    </row>
    <row r="234">
      <c r="C234" s="32"/>
      <c r="H234" s="266"/>
      <c r="I234" s="266"/>
    </row>
    <row r="235">
      <c r="C235" s="32"/>
      <c r="H235" s="266"/>
      <c r="I235" s="266"/>
    </row>
    <row r="236">
      <c r="C236" s="32"/>
      <c r="H236" s="266"/>
      <c r="I236" s="266"/>
    </row>
    <row r="237">
      <c r="C237" s="32"/>
      <c r="H237" s="266"/>
      <c r="I237" s="266"/>
    </row>
    <row r="238">
      <c r="C238" s="32"/>
      <c r="H238" s="266"/>
      <c r="I238" s="266"/>
    </row>
    <row r="239">
      <c r="C239" s="32"/>
      <c r="H239" s="266"/>
      <c r="I239" s="266"/>
    </row>
    <row r="240">
      <c r="C240" s="32"/>
      <c r="H240" s="266"/>
      <c r="I240" s="266"/>
    </row>
    <row r="241">
      <c r="C241" s="32"/>
      <c r="H241" s="266"/>
      <c r="I241" s="266"/>
    </row>
    <row r="242">
      <c r="C242" s="32"/>
      <c r="H242" s="266"/>
      <c r="I242" s="266"/>
    </row>
    <row r="243">
      <c r="C243" s="32"/>
      <c r="H243" s="266"/>
      <c r="I243" s="266"/>
    </row>
    <row r="244">
      <c r="C244" s="32"/>
      <c r="H244" s="266"/>
      <c r="I244" s="266"/>
    </row>
    <row r="245">
      <c r="C245" s="32"/>
      <c r="H245" s="266"/>
      <c r="I245" s="266"/>
    </row>
    <row r="246">
      <c r="C246" s="32"/>
      <c r="H246" s="266"/>
      <c r="I246" s="266"/>
    </row>
    <row r="247">
      <c r="C247" s="32"/>
      <c r="H247" s="266"/>
      <c r="I247" s="266"/>
    </row>
    <row r="248">
      <c r="C248" s="32"/>
      <c r="H248" s="266"/>
      <c r="I248" s="266"/>
    </row>
    <row r="249">
      <c r="C249" s="32"/>
      <c r="H249" s="266"/>
      <c r="I249" s="266"/>
    </row>
    <row r="250">
      <c r="C250" s="32"/>
      <c r="H250" s="266"/>
      <c r="I250" s="266"/>
    </row>
    <row r="251">
      <c r="C251" s="32"/>
      <c r="H251" s="266"/>
      <c r="I251" s="266"/>
    </row>
    <row r="252">
      <c r="C252" s="32"/>
      <c r="H252" s="266"/>
      <c r="I252" s="266"/>
    </row>
    <row r="253">
      <c r="C253" s="32"/>
      <c r="H253" s="266"/>
      <c r="I253" s="266"/>
    </row>
    <row r="254">
      <c r="C254" s="32"/>
      <c r="H254" s="266"/>
      <c r="I254" s="266"/>
    </row>
    <row r="255">
      <c r="C255" s="32"/>
      <c r="H255" s="266"/>
      <c r="I255" s="266"/>
    </row>
    <row r="256">
      <c r="C256" s="32"/>
      <c r="H256" s="266"/>
      <c r="I256" s="266"/>
    </row>
    <row r="257">
      <c r="C257" s="32"/>
      <c r="H257" s="266"/>
      <c r="I257" s="266"/>
    </row>
    <row r="258">
      <c r="C258" s="32"/>
      <c r="H258" s="266"/>
      <c r="I258" s="266"/>
    </row>
    <row r="259">
      <c r="C259" s="32"/>
      <c r="H259" s="266"/>
      <c r="I259" s="266"/>
    </row>
    <row r="260">
      <c r="C260" s="32"/>
      <c r="H260" s="266"/>
      <c r="I260" s="266"/>
    </row>
    <row r="261">
      <c r="C261" s="32"/>
      <c r="H261" s="266"/>
      <c r="I261" s="266"/>
    </row>
    <row r="262">
      <c r="C262" s="32"/>
      <c r="H262" s="266"/>
      <c r="I262" s="266"/>
    </row>
    <row r="263">
      <c r="C263" s="32"/>
      <c r="H263" s="266"/>
      <c r="I263" s="266"/>
    </row>
    <row r="264">
      <c r="C264" s="32"/>
      <c r="H264" s="266"/>
      <c r="I264" s="266"/>
    </row>
    <row r="265">
      <c r="C265" s="32"/>
      <c r="H265" s="266"/>
      <c r="I265" s="266"/>
    </row>
    <row r="266">
      <c r="C266" s="32"/>
      <c r="H266" s="266"/>
      <c r="I266" s="266"/>
    </row>
    <row r="267">
      <c r="C267" s="32"/>
      <c r="H267" s="266"/>
      <c r="I267" s="266"/>
    </row>
    <row r="268">
      <c r="C268" s="32"/>
      <c r="H268" s="266"/>
      <c r="I268" s="266"/>
    </row>
    <row r="269">
      <c r="C269" s="32"/>
      <c r="H269" s="266"/>
      <c r="I269" s="266"/>
    </row>
    <row r="270">
      <c r="C270" s="32"/>
      <c r="H270" s="266"/>
      <c r="I270" s="266"/>
    </row>
    <row r="271">
      <c r="C271" s="32"/>
      <c r="H271" s="266"/>
      <c r="I271" s="266"/>
    </row>
    <row r="272">
      <c r="C272" s="32"/>
      <c r="H272" s="266"/>
      <c r="I272" s="266"/>
    </row>
    <row r="273">
      <c r="C273" s="32"/>
      <c r="H273" s="266"/>
      <c r="I273" s="266"/>
    </row>
    <row r="274">
      <c r="C274" s="32"/>
      <c r="H274" s="266"/>
      <c r="I274" s="266"/>
    </row>
    <row r="275">
      <c r="C275" s="32"/>
      <c r="H275" s="266"/>
      <c r="I275" s="266"/>
    </row>
    <row r="276">
      <c r="C276" s="32"/>
      <c r="H276" s="266"/>
      <c r="I276" s="266"/>
    </row>
    <row r="277">
      <c r="C277" s="32"/>
      <c r="H277" s="266"/>
      <c r="I277" s="266"/>
    </row>
    <row r="278">
      <c r="C278" s="32"/>
      <c r="H278" s="266"/>
      <c r="I278" s="266"/>
    </row>
    <row r="279">
      <c r="C279" s="32"/>
      <c r="H279" s="266"/>
      <c r="I279" s="266"/>
    </row>
    <row r="280">
      <c r="C280" s="32"/>
      <c r="H280" s="266"/>
      <c r="I280" s="266"/>
    </row>
    <row r="281">
      <c r="C281" s="32"/>
      <c r="H281" s="266"/>
      <c r="I281" s="266"/>
    </row>
    <row r="282">
      <c r="C282" s="32"/>
      <c r="H282" s="266"/>
      <c r="I282" s="266"/>
    </row>
    <row r="283">
      <c r="C283" s="32"/>
      <c r="H283" s="266"/>
      <c r="I283" s="266"/>
    </row>
    <row r="284">
      <c r="C284" s="32"/>
      <c r="H284" s="266"/>
      <c r="I284" s="266"/>
    </row>
    <row r="285">
      <c r="C285" s="32"/>
      <c r="H285" s="266"/>
      <c r="I285" s="266"/>
    </row>
    <row r="286">
      <c r="C286" s="32"/>
      <c r="H286" s="266"/>
      <c r="I286" s="266"/>
    </row>
    <row r="287">
      <c r="C287" s="32"/>
      <c r="H287" s="266"/>
      <c r="I287" s="266"/>
    </row>
    <row r="288">
      <c r="C288" s="32"/>
      <c r="H288" s="266"/>
      <c r="I288" s="266"/>
    </row>
    <row r="289">
      <c r="C289" s="32"/>
      <c r="H289" s="266"/>
      <c r="I289" s="266"/>
    </row>
    <row r="290">
      <c r="C290" s="32"/>
      <c r="H290" s="266"/>
      <c r="I290" s="266"/>
    </row>
    <row r="291">
      <c r="C291" s="32"/>
      <c r="H291" s="266"/>
      <c r="I291" s="266"/>
    </row>
    <row r="292">
      <c r="C292" s="32"/>
      <c r="H292" s="266"/>
      <c r="I292" s="266"/>
    </row>
    <row r="293">
      <c r="C293" s="32"/>
      <c r="H293" s="266"/>
      <c r="I293" s="266"/>
    </row>
    <row r="294">
      <c r="C294" s="32"/>
      <c r="H294" s="266"/>
      <c r="I294" s="266"/>
    </row>
    <row r="295">
      <c r="C295" s="32"/>
      <c r="H295" s="266"/>
      <c r="I295" s="266"/>
    </row>
    <row r="296">
      <c r="C296" s="32"/>
      <c r="H296" s="266"/>
      <c r="I296" s="266"/>
    </row>
    <row r="297">
      <c r="C297" s="32"/>
      <c r="H297" s="266"/>
      <c r="I297" s="266"/>
    </row>
    <row r="298">
      <c r="C298" s="32"/>
      <c r="H298" s="266"/>
      <c r="I298" s="266"/>
    </row>
    <row r="299">
      <c r="C299" s="32"/>
      <c r="H299" s="266"/>
      <c r="I299" s="266"/>
    </row>
    <row r="300">
      <c r="C300" s="32"/>
      <c r="H300" s="266"/>
      <c r="I300" s="266"/>
    </row>
    <row r="301">
      <c r="C301" s="32"/>
      <c r="H301" s="266"/>
      <c r="I301" s="266"/>
    </row>
    <row r="302">
      <c r="C302" s="32"/>
      <c r="H302" s="266"/>
      <c r="I302" s="266"/>
    </row>
    <row r="303">
      <c r="C303" s="32"/>
      <c r="H303" s="266"/>
      <c r="I303" s="266"/>
    </row>
    <row r="304">
      <c r="C304" s="32"/>
      <c r="H304" s="266"/>
      <c r="I304" s="266"/>
    </row>
    <row r="305">
      <c r="C305" s="32"/>
      <c r="H305" s="266"/>
      <c r="I305" s="266"/>
    </row>
    <row r="306">
      <c r="C306" s="32"/>
      <c r="H306" s="266"/>
      <c r="I306" s="266"/>
    </row>
    <row r="307">
      <c r="C307" s="32"/>
      <c r="H307" s="266"/>
      <c r="I307" s="266"/>
    </row>
    <row r="308">
      <c r="C308" s="32"/>
      <c r="H308" s="266"/>
      <c r="I308" s="266"/>
    </row>
    <row r="309">
      <c r="C309" s="32"/>
      <c r="H309" s="266"/>
      <c r="I309" s="266"/>
    </row>
    <row r="310">
      <c r="C310" s="32"/>
      <c r="H310" s="266"/>
      <c r="I310" s="266"/>
    </row>
    <row r="311">
      <c r="C311" s="32"/>
      <c r="H311" s="266"/>
      <c r="I311" s="266"/>
    </row>
    <row r="312">
      <c r="C312" s="32"/>
      <c r="H312" s="266"/>
      <c r="I312" s="266"/>
    </row>
    <row r="313">
      <c r="C313" s="32"/>
      <c r="H313" s="266"/>
      <c r="I313" s="266"/>
    </row>
    <row r="314">
      <c r="C314" s="32"/>
      <c r="H314" s="266"/>
      <c r="I314" s="266"/>
    </row>
    <row r="315">
      <c r="C315" s="32"/>
      <c r="H315" s="266"/>
      <c r="I315" s="266"/>
    </row>
    <row r="316">
      <c r="C316" s="32"/>
      <c r="H316" s="266"/>
      <c r="I316" s="266"/>
    </row>
    <row r="317">
      <c r="C317" s="32"/>
      <c r="H317" s="266"/>
      <c r="I317" s="266"/>
    </row>
    <row r="318">
      <c r="C318" s="32"/>
      <c r="H318" s="266"/>
      <c r="I318" s="266"/>
    </row>
    <row r="319">
      <c r="C319" s="32"/>
      <c r="H319" s="266"/>
      <c r="I319" s="266"/>
    </row>
    <row r="320">
      <c r="C320" s="32"/>
      <c r="H320" s="266"/>
      <c r="I320" s="266"/>
    </row>
    <row r="321">
      <c r="C321" s="32"/>
      <c r="H321" s="266"/>
      <c r="I321" s="266"/>
    </row>
    <row r="322">
      <c r="C322" s="32"/>
      <c r="H322" s="266"/>
      <c r="I322" s="266"/>
    </row>
    <row r="323">
      <c r="C323" s="32"/>
      <c r="H323" s="266"/>
      <c r="I323" s="266"/>
    </row>
    <row r="324">
      <c r="C324" s="32"/>
      <c r="H324" s="266"/>
      <c r="I324" s="266"/>
    </row>
    <row r="325">
      <c r="C325" s="32"/>
      <c r="H325" s="266"/>
      <c r="I325" s="266"/>
    </row>
    <row r="326">
      <c r="C326" s="32"/>
      <c r="H326" s="266"/>
      <c r="I326" s="266"/>
    </row>
    <row r="327">
      <c r="C327" s="32"/>
      <c r="H327" s="266"/>
      <c r="I327" s="266"/>
    </row>
    <row r="328">
      <c r="C328" s="32"/>
      <c r="H328" s="266"/>
      <c r="I328" s="266"/>
    </row>
    <row r="329">
      <c r="C329" s="32"/>
      <c r="H329" s="266"/>
      <c r="I329" s="266"/>
    </row>
    <row r="330">
      <c r="C330" s="32"/>
      <c r="H330" s="266"/>
      <c r="I330" s="266"/>
    </row>
    <row r="331">
      <c r="C331" s="32"/>
      <c r="H331" s="266"/>
      <c r="I331" s="266"/>
    </row>
    <row r="332">
      <c r="C332" s="32"/>
      <c r="H332" s="266"/>
      <c r="I332" s="266"/>
    </row>
    <row r="333">
      <c r="C333" s="32"/>
      <c r="H333" s="266"/>
      <c r="I333" s="266"/>
    </row>
    <row r="334">
      <c r="C334" s="32"/>
      <c r="H334" s="266"/>
      <c r="I334" s="266"/>
    </row>
    <row r="335">
      <c r="C335" s="32"/>
      <c r="H335" s="266"/>
      <c r="I335" s="266"/>
    </row>
    <row r="336">
      <c r="C336" s="32"/>
      <c r="H336" s="266"/>
      <c r="I336" s="266"/>
    </row>
    <row r="337">
      <c r="C337" s="32"/>
      <c r="H337" s="266"/>
      <c r="I337" s="266"/>
    </row>
    <row r="338">
      <c r="C338" s="32"/>
      <c r="H338" s="266"/>
      <c r="I338" s="266"/>
    </row>
    <row r="339">
      <c r="C339" s="32"/>
      <c r="H339" s="266"/>
      <c r="I339" s="266"/>
    </row>
    <row r="340">
      <c r="C340" s="32"/>
      <c r="H340" s="266"/>
      <c r="I340" s="266"/>
    </row>
    <row r="341">
      <c r="C341" s="32"/>
      <c r="H341" s="266"/>
      <c r="I341" s="266"/>
    </row>
    <row r="342">
      <c r="C342" s="32"/>
      <c r="H342" s="266"/>
      <c r="I342" s="266"/>
    </row>
    <row r="343">
      <c r="C343" s="32"/>
      <c r="H343" s="266"/>
      <c r="I343" s="266"/>
    </row>
    <row r="344">
      <c r="C344" s="32"/>
      <c r="H344" s="266"/>
      <c r="I344" s="266"/>
    </row>
    <row r="345">
      <c r="C345" s="32"/>
      <c r="H345" s="266"/>
      <c r="I345" s="266"/>
    </row>
    <row r="346">
      <c r="C346" s="32"/>
      <c r="H346" s="266"/>
      <c r="I346" s="266"/>
    </row>
    <row r="347">
      <c r="C347" s="32"/>
      <c r="H347" s="266"/>
      <c r="I347" s="266"/>
    </row>
    <row r="348">
      <c r="C348" s="32"/>
      <c r="H348" s="266"/>
      <c r="I348" s="266"/>
    </row>
    <row r="349">
      <c r="C349" s="32"/>
      <c r="H349" s="266"/>
      <c r="I349" s="266"/>
    </row>
    <row r="350">
      <c r="C350" s="32"/>
      <c r="H350" s="266"/>
      <c r="I350" s="266"/>
    </row>
    <row r="351">
      <c r="C351" s="32"/>
      <c r="H351" s="266"/>
      <c r="I351" s="266"/>
    </row>
    <row r="352">
      <c r="C352" s="32"/>
      <c r="H352" s="266"/>
      <c r="I352" s="266"/>
    </row>
    <row r="353">
      <c r="C353" s="32"/>
      <c r="H353" s="266"/>
      <c r="I353" s="266"/>
    </row>
    <row r="354">
      <c r="C354" s="32"/>
      <c r="H354" s="266"/>
      <c r="I354" s="266"/>
    </row>
    <row r="355">
      <c r="C355" s="32"/>
      <c r="H355" s="266"/>
      <c r="I355" s="266"/>
    </row>
    <row r="356">
      <c r="C356" s="32"/>
      <c r="H356" s="266"/>
      <c r="I356" s="266"/>
    </row>
    <row r="357">
      <c r="C357" s="32"/>
      <c r="H357" s="266"/>
      <c r="I357" s="266"/>
    </row>
    <row r="358">
      <c r="C358" s="32"/>
      <c r="H358" s="266"/>
      <c r="I358" s="266"/>
    </row>
    <row r="359">
      <c r="C359" s="32"/>
      <c r="H359" s="266"/>
      <c r="I359" s="266"/>
    </row>
    <row r="360">
      <c r="C360" s="32"/>
      <c r="H360" s="266"/>
      <c r="I360" s="266"/>
    </row>
    <row r="361">
      <c r="C361" s="32"/>
      <c r="H361" s="266"/>
      <c r="I361" s="266"/>
    </row>
    <row r="362">
      <c r="C362" s="32"/>
      <c r="H362" s="266"/>
      <c r="I362" s="266"/>
    </row>
    <row r="363">
      <c r="C363" s="32"/>
      <c r="H363" s="266"/>
      <c r="I363" s="266"/>
    </row>
    <row r="364">
      <c r="C364" s="32"/>
      <c r="H364" s="266"/>
      <c r="I364" s="266"/>
    </row>
    <row r="365">
      <c r="C365" s="32"/>
      <c r="H365" s="266"/>
      <c r="I365" s="266"/>
    </row>
    <row r="366">
      <c r="C366" s="32"/>
      <c r="H366" s="266"/>
      <c r="I366" s="266"/>
    </row>
    <row r="367">
      <c r="C367" s="32"/>
      <c r="H367" s="266"/>
      <c r="I367" s="266"/>
    </row>
    <row r="368">
      <c r="C368" s="32"/>
      <c r="H368" s="266"/>
      <c r="I368" s="266"/>
    </row>
    <row r="369">
      <c r="C369" s="32"/>
      <c r="H369" s="266"/>
      <c r="I369" s="266"/>
    </row>
    <row r="370">
      <c r="C370" s="32"/>
      <c r="H370" s="266"/>
      <c r="I370" s="266"/>
    </row>
    <row r="371">
      <c r="C371" s="32"/>
      <c r="H371" s="266"/>
      <c r="I371" s="266"/>
    </row>
    <row r="372">
      <c r="C372" s="32"/>
      <c r="H372" s="266"/>
      <c r="I372" s="266"/>
    </row>
    <row r="373">
      <c r="C373" s="32"/>
      <c r="H373" s="266"/>
      <c r="I373" s="266"/>
    </row>
    <row r="374">
      <c r="C374" s="32"/>
      <c r="H374" s="266"/>
      <c r="I374" s="266"/>
    </row>
    <row r="375">
      <c r="C375" s="32"/>
      <c r="H375" s="266"/>
      <c r="I375" s="266"/>
    </row>
    <row r="376">
      <c r="C376" s="32"/>
      <c r="H376" s="266"/>
      <c r="I376" s="266"/>
    </row>
    <row r="377">
      <c r="C377" s="32"/>
      <c r="H377" s="266"/>
      <c r="I377" s="266"/>
    </row>
    <row r="378">
      <c r="C378" s="32"/>
      <c r="H378" s="266"/>
      <c r="I378" s="266"/>
    </row>
    <row r="379">
      <c r="C379" s="32"/>
      <c r="H379" s="266"/>
      <c r="I379" s="266"/>
    </row>
    <row r="380">
      <c r="C380" s="32"/>
      <c r="H380" s="266"/>
      <c r="I380" s="266"/>
    </row>
    <row r="381">
      <c r="C381" s="32"/>
      <c r="H381" s="266"/>
      <c r="I381" s="266"/>
    </row>
    <row r="382">
      <c r="C382" s="32"/>
      <c r="H382" s="266"/>
      <c r="I382" s="266"/>
    </row>
    <row r="383">
      <c r="C383" s="32"/>
      <c r="H383" s="266"/>
      <c r="I383" s="266"/>
    </row>
    <row r="384">
      <c r="C384" s="32"/>
      <c r="H384" s="266"/>
      <c r="I384" s="266"/>
    </row>
    <row r="385">
      <c r="C385" s="32"/>
      <c r="H385" s="266"/>
      <c r="I385" s="266"/>
    </row>
    <row r="386">
      <c r="C386" s="32"/>
      <c r="H386" s="266"/>
      <c r="I386" s="266"/>
    </row>
    <row r="387">
      <c r="C387" s="32"/>
      <c r="H387" s="266"/>
      <c r="I387" s="266"/>
    </row>
    <row r="388">
      <c r="C388" s="32"/>
      <c r="H388" s="266"/>
      <c r="I388" s="266"/>
    </row>
    <row r="389">
      <c r="C389" s="32"/>
      <c r="H389" s="266"/>
      <c r="I389" s="266"/>
    </row>
    <row r="390">
      <c r="C390" s="32"/>
      <c r="H390" s="266"/>
      <c r="I390" s="266"/>
    </row>
    <row r="391">
      <c r="C391" s="32"/>
      <c r="H391" s="266"/>
      <c r="I391" s="266"/>
    </row>
    <row r="392">
      <c r="C392" s="32"/>
      <c r="H392" s="266"/>
      <c r="I392" s="266"/>
    </row>
    <row r="393">
      <c r="C393" s="32"/>
      <c r="H393" s="266"/>
      <c r="I393" s="266"/>
    </row>
    <row r="394">
      <c r="C394" s="32"/>
      <c r="H394" s="266"/>
      <c r="I394" s="266"/>
    </row>
    <row r="395">
      <c r="C395" s="32"/>
      <c r="H395" s="266"/>
      <c r="I395" s="266"/>
    </row>
    <row r="396">
      <c r="C396" s="32"/>
      <c r="H396" s="266"/>
      <c r="I396" s="266"/>
    </row>
    <row r="397">
      <c r="C397" s="32"/>
      <c r="H397" s="266"/>
      <c r="I397" s="266"/>
    </row>
    <row r="398">
      <c r="C398" s="32"/>
      <c r="H398" s="266"/>
      <c r="I398" s="266"/>
    </row>
    <row r="399">
      <c r="C399" s="32"/>
      <c r="H399" s="266"/>
      <c r="I399" s="266"/>
    </row>
    <row r="400">
      <c r="C400" s="32"/>
      <c r="H400" s="266"/>
      <c r="I400" s="266"/>
    </row>
    <row r="401">
      <c r="C401" s="32"/>
      <c r="H401" s="266"/>
      <c r="I401" s="266"/>
    </row>
    <row r="402">
      <c r="C402" s="32"/>
      <c r="H402" s="266"/>
      <c r="I402" s="266"/>
    </row>
    <row r="403">
      <c r="C403" s="32"/>
      <c r="H403" s="266"/>
      <c r="I403" s="266"/>
    </row>
    <row r="404">
      <c r="C404" s="32"/>
      <c r="H404" s="266"/>
      <c r="I404" s="266"/>
    </row>
    <row r="405">
      <c r="C405" s="32"/>
      <c r="H405" s="266"/>
      <c r="I405" s="266"/>
    </row>
    <row r="406">
      <c r="C406" s="32"/>
      <c r="H406" s="266"/>
      <c r="I406" s="266"/>
    </row>
    <row r="407">
      <c r="C407" s="32"/>
      <c r="H407" s="266"/>
      <c r="I407" s="266"/>
    </row>
    <row r="408">
      <c r="C408" s="32"/>
      <c r="H408" s="266"/>
      <c r="I408" s="266"/>
    </row>
    <row r="409">
      <c r="C409" s="32"/>
      <c r="H409" s="266"/>
      <c r="I409" s="266"/>
    </row>
    <row r="410">
      <c r="C410" s="32"/>
      <c r="H410" s="266"/>
      <c r="I410" s="266"/>
    </row>
    <row r="411">
      <c r="C411" s="32"/>
      <c r="H411" s="266"/>
      <c r="I411" s="266"/>
    </row>
    <row r="412">
      <c r="C412" s="32"/>
      <c r="H412" s="266"/>
      <c r="I412" s="266"/>
    </row>
    <row r="413">
      <c r="C413" s="32"/>
      <c r="H413" s="266"/>
      <c r="I413" s="266"/>
    </row>
    <row r="414">
      <c r="C414" s="32"/>
      <c r="H414" s="266"/>
      <c r="I414" s="266"/>
    </row>
    <row r="415">
      <c r="C415" s="32"/>
      <c r="H415" s="266"/>
      <c r="I415" s="266"/>
    </row>
    <row r="416">
      <c r="C416" s="32"/>
      <c r="H416" s="266"/>
      <c r="I416" s="266"/>
    </row>
    <row r="417">
      <c r="C417" s="32"/>
      <c r="H417" s="266"/>
      <c r="I417" s="266"/>
    </row>
    <row r="418">
      <c r="C418" s="32"/>
      <c r="H418" s="266"/>
      <c r="I418" s="266"/>
    </row>
    <row r="419">
      <c r="C419" s="32"/>
      <c r="H419" s="266"/>
      <c r="I419" s="266"/>
    </row>
    <row r="420">
      <c r="C420" s="32"/>
      <c r="H420" s="266"/>
      <c r="I420" s="266"/>
    </row>
    <row r="421">
      <c r="C421" s="32"/>
      <c r="H421" s="266"/>
      <c r="I421" s="266"/>
    </row>
    <row r="422">
      <c r="C422" s="32"/>
      <c r="H422" s="266"/>
      <c r="I422" s="266"/>
    </row>
    <row r="423">
      <c r="C423" s="32"/>
      <c r="H423" s="266"/>
      <c r="I423" s="266"/>
    </row>
    <row r="424">
      <c r="C424" s="32"/>
      <c r="H424" s="266"/>
      <c r="I424" s="266"/>
    </row>
    <row r="425">
      <c r="C425" s="32"/>
      <c r="H425" s="266"/>
      <c r="I425" s="266"/>
    </row>
    <row r="426">
      <c r="C426" s="32"/>
      <c r="H426" s="266"/>
      <c r="I426" s="266"/>
    </row>
    <row r="427">
      <c r="C427" s="32"/>
      <c r="H427" s="266"/>
      <c r="I427" s="266"/>
    </row>
    <row r="428">
      <c r="C428" s="32"/>
      <c r="H428" s="266"/>
      <c r="I428" s="266"/>
    </row>
    <row r="429">
      <c r="C429" s="32"/>
      <c r="H429" s="266"/>
      <c r="I429" s="266"/>
    </row>
    <row r="430">
      <c r="C430" s="32"/>
      <c r="H430" s="266"/>
      <c r="I430" s="266"/>
    </row>
    <row r="431">
      <c r="C431" s="32"/>
      <c r="H431" s="266"/>
      <c r="I431" s="266"/>
    </row>
    <row r="432">
      <c r="C432" s="32"/>
      <c r="H432" s="266"/>
      <c r="I432" s="266"/>
    </row>
    <row r="433">
      <c r="C433" s="32"/>
      <c r="H433" s="266"/>
      <c r="I433" s="266"/>
    </row>
    <row r="434">
      <c r="C434" s="32"/>
      <c r="H434" s="266"/>
      <c r="I434" s="266"/>
    </row>
    <row r="435">
      <c r="C435" s="32"/>
      <c r="H435" s="266"/>
      <c r="I435" s="266"/>
    </row>
    <row r="436">
      <c r="C436" s="32"/>
      <c r="H436" s="266"/>
      <c r="I436" s="266"/>
    </row>
    <row r="437">
      <c r="C437" s="32"/>
      <c r="H437" s="266"/>
      <c r="I437" s="266"/>
    </row>
    <row r="438">
      <c r="C438" s="32"/>
      <c r="H438" s="266"/>
      <c r="I438" s="266"/>
    </row>
    <row r="439">
      <c r="C439" s="32"/>
      <c r="H439" s="266"/>
      <c r="I439" s="266"/>
    </row>
    <row r="440">
      <c r="C440" s="32"/>
      <c r="H440" s="266"/>
      <c r="I440" s="266"/>
    </row>
    <row r="441">
      <c r="C441" s="32"/>
      <c r="H441" s="266"/>
      <c r="I441" s="266"/>
    </row>
    <row r="442">
      <c r="C442" s="32"/>
      <c r="H442" s="266"/>
      <c r="I442" s="266"/>
    </row>
    <row r="443">
      <c r="C443" s="32"/>
      <c r="H443" s="266"/>
      <c r="I443" s="266"/>
    </row>
    <row r="444">
      <c r="C444" s="32"/>
      <c r="H444" s="266"/>
      <c r="I444" s="266"/>
    </row>
    <row r="445">
      <c r="C445" s="32"/>
      <c r="H445" s="266"/>
      <c r="I445" s="266"/>
    </row>
    <row r="446">
      <c r="C446" s="32"/>
      <c r="H446" s="266"/>
      <c r="I446" s="266"/>
    </row>
    <row r="447">
      <c r="C447" s="32"/>
      <c r="H447" s="266"/>
      <c r="I447" s="266"/>
    </row>
    <row r="448">
      <c r="C448" s="32"/>
      <c r="H448" s="266"/>
      <c r="I448" s="266"/>
    </row>
    <row r="449">
      <c r="C449" s="32"/>
      <c r="H449" s="266"/>
      <c r="I449" s="266"/>
    </row>
    <row r="450">
      <c r="C450" s="32"/>
      <c r="H450" s="266"/>
      <c r="I450" s="266"/>
    </row>
    <row r="451">
      <c r="C451" s="32"/>
      <c r="H451" s="266"/>
      <c r="I451" s="266"/>
    </row>
    <row r="452">
      <c r="C452" s="32"/>
      <c r="H452" s="266"/>
      <c r="I452" s="266"/>
    </row>
    <row r="453">
      <c r="C453" s="32"/>
      <c r="H453" s="266"/>
      <c r="I453" s="266"/>
    </row>
    <row r="454">
      <c r="C454" s="32"/>
      <c r="H454" s="266"/>
      <c r="I454" s="266"/>
    </row>
    <row r="455">
      <c r="C455" s="32"/>
      <c r="H455" s="266"/>
      <c r="I455" s="266"/>
    </row>
    <row r="456">
      <c r="C456" s="32"/>
      <c r="H456" s="266"/>
      <c r="I456" s="266"/>
    </row>
    <row r="457">
      <c r="C457" s="32"/>
      <c r="H457" s="266"/>
      <c r="I457" s="266"/>
    </row>
    <row r="458">
      <c r="C458" s="32"/>
      <c r="H458" s="266"/>
      <c r="I458" s="266"/>
    </row>
    <row r="459">
      <c r="C459" s="32"/>
      <c r="H459" s="266"/>
      <c r="I459" s="266"/>
    </row>
    <row r="460">
      <c r="C460" s="32"/>
      <c r="H460" s="266"/>
      <c r="I460" s="266"/>
    </row>
    <row r="461">
      <c r="C461" s="32"/>
      <c r="H461" s="266"/>
      <c r="I461" s="266"/>
    </row>
    <row r="462">
      <c r="C462" s="32"/>
      <c r="H462" s="266"/>
      <c r="I462" s="266"/>
    </row>
    <row r="463">
      <c r="C463" s="32"/>
      <c r="H463" s="266"/>
      <c r="I463" s="266"/>
    </row>
    <row r="464">
      <c r="C464" s="32"/>
      <c r="H464" s="266"/>
      <c r="I464" s="266"/>
    </row>
    <row r="465">
      <c r="C465" s="32"/>
      <c r="H465" s="266"/>
      <c r="I465" s="266"/>
    </row>
    <row r="466">
      <c r="C466" s="32"/>
      <c r="H466" s="266"/>
      <c r="I466" s="266"/>
    </row>
    <row r="467">
      <c r="C467" s="32"/>
      <c r="H467" s="266"/>
      <c r="I467" s="266"/>
    </row>
    <row r="468">
      <c r="C468" s="32"/>
      <c r="H468" s="266"/>
      <c r="I468" s="266"/>
    </row>
    <row r="469">
      <c r="C469" s="32"/>
      <c r="H469" s="266"/>
      <c r="I469" s="266"/>
    </row>
    <row r="470">
      <c r="C470" s="32"/>
      <c r="H470" s="266"/>
      <c r="I470" s="266"/>
    </row>
    <row r="471">
      <c r="C471" s="32"/>
      <c r="H471" s="266"/>
      <c r="I471" s="266"/>
    </row>
    <row r="472">
      <c r="C472" s="32"/>
      <c r="H472" s="266"/>
      <c r="I472" s="266"/>
    </row>
    <row r="473">
      <c r="C473" s="32"/>
      <c r="H473" s="266"/>
      <c r="I473" s="266"/>
    </row>
    <row r="474">
      <c r="C474" s="32"/>
      <c r="H474" s="266"/>
      <c r="I474" s="266"/>
    </row>
    <row r="475">
      <c r="C475" s="32"/>
      <c r="H475" s="266"/>
      <c r="I475" s="266"/>
    </row>
    <row r="476">
      <c r="C476" s="32"/>
      <c r="H476" s="266"/>
      <c r="I476" s="266"/>
    </row>
    <row r="477">
      <c r="C477" s="32"/>
      <c r="H477" s="266"/>
      <c r="I477" s="266"/>
    </row>
    <row r="478">
      <c r="C478" s="32"/>
      <c r="H478" s="266"/>
      <c r="I478" s="266"/>
    </row>
    <row r="479">
      <c r="C479" s="32"/>
      <c r="H479" s="266"/>
      <c r="I479" s="266"/>
    </row>
    <row r="480">
      <c r="C480" s="32"/>
      <c r="H480" s="266"/>
      <c r="I480" s="266"/>
    </row>
    <row r="481">
      <c r="C481" s="32"/>
      <c r="H481" s="266"/>
      <c r="I481" s="266"/>
    </row>
    <row r="482">
      <c r="C482" s="32"/>
      <c r="H482" s="266"/>
      <c r="I482" s="266"/>
    </row>
    <row r="483">
      <c r="C483" s="32"/>
      <c r="H483" s="266"/>
      <c r="I483" s="266"/>
    </row>
    <row r="484">
      <c r="C484" s="32"/>
      <c r="H484" s="266"/>
      <c r="I484" s="266"/>
    </row>
    <row r="485">
      <c r="C485" s="32"/>
      <c r="H485" s="266"/>
      <c r="I485" s="266"/>
    </row>
    <row r="486">
      <c r="C486" s="32"/>
      <c r="H486" s="266"/>
      <c r="I486" s="266"/>
    </row>
    <row r="487">
      <c r="C487" s="32"/>
      <c r="H487" s="266"/>
      <c r="I487" s="266"/>
    </row>
    <row r="488">
      <c r="C488" s="32"/>
      <c r="H488" s="266"/>
      <c r="I488" s="266"/>
    </row>
    <row r="489">
      <c r="C489" s="32"/>
      <c r="H489" s="266"/>
      <c r="I489" s="266"/>
    </row>
    <row r="490">
      <c r="C490" s="32"/>
      <c r="H490" s="266"/>
      <c r="I490" s="266"/>
    </row>
    <row r="491">
      <c r="C491" s="32"/>
      <c r="H491" s="266"/>
      <c r="I491" s="266"/>
    </row>
    <row r="492">
      <c r="C492" s="32"/>
      <c r="H492" s="266"/>
      <c r="I492" s="266"/>
    </row>
    <row r="493">
      <c r="C493" s="32"/>
      <c r="H493" s="266"/>
      <c r="I493" s="266"/>
    </row>
    <row r="494">
      <c r="C494" s="32"/>
      <c r="H494" s="266"/>
      <c r="I494" s="266"/>
    </row>
    <row r="495">
      <c r="C495" s="32"/>
      <c r="H495" s="266"/>
      <c r="I495" s="266"/>
    </row>
    <row r="496">
      <c r="C496" s="32"/>
      <c r="H496" s="266"/>
      <c r="I496" s="266"/>
    </row>
    <row r="497">
      <c r="C497" s="32"/>
      <c r="H497" s="266"/>
      <c r="I497" s="266"/>
    </row>
    <row r="498">
      <c r="C498" s="32"/>
      <c r="H498" s="266"/>
      <c r="I498" s="266"/>
    </row>
    <row r="499">
      <c r="C499" s="32"/>
      <c r="H499" s="266"/>
      <c r="I499" s="266"/>
    </row>
    <row r="500">
      <c r="C500" s="32"/>
      <c r="H500" s="266"/>
      <c r="I500" s="266"/>
    </row>
    <row r="501">
      <c r="C501" s="32"/>
      <c r="H501" s="266"/>
      <c r="I501" s="266"/>
    </row>
    <row r="502">
      <c r="C502" s="32"/>
      <c r="H502" s="266"/>
      <c r="I502" s="266"/>
    </row>
    <row r="503">
      <c r="C503" s="32"/>
      <c r="H503" s="266"/>
      <c r="I503" s="266"/>
    </row>
    <row r="504">
      <c r="C504" s="32"/>
      <c r="H504" s="266"/>
      <c r="I504" s="266"/>
    </row>
    <row r="505">
      <c r="C505" s="32"/>
      <c r="H505" s="266"/>
      <c r="I505" s="266"/>
    </row>
    <row r="506">
      <c r="C506" s="32"/>
      <c r="H506" s="266"/>
      <c r="I506" s="266"/>
    </row>
    <row r="507">
      <c r="C507" s="32"/>
      <c r="H507" s="266"/>
      <c r="I507" s="266"/>
    </row>
    <row r="508">
      <c r="C508" s="32"/>
      <c r="H508" s="266"/>
      <c r="I508" s="266"/>
    </row>
    <row r="509">
      <c r="C509" s="32"/>
      <c r="H509" s="266"/>
      <c r="I509" s="266"/>
    </row>
    <row r="510">
      <c r="C510" s="32"/>
      <c r="H510" s="266"/>
      <c r="I510" s="266"/>
    </row>
    <row r="511">
      <c r="C511" s="32"/>
      <c r="H511" s="266"/>
      <c r="I511" s="266"/>
    </row>
    <row r="512">
      <c r="C512" s="32"/>
      <c r="H512" s="266"/>
      <c r="I512" s="266"/>
    </row>
    <row r="513">
      <c r="C513" s="32"/>
      <c r="H513" s="266"/>
      <c r="I513" s="266"/>
    </row>
    <row r="514">
      <c r="C514" s="32"/>
      <c r="H514" s="266"/>
      <c r="I514" s="266"/>
    </row>
    <row r="515">
      <c r="C515" s="32"/>
      <c r="H515" s="266"/>
      <c r="I515" s="266"/>
    </row>
    <row r="516">
      <c r="C516" s="32"/>
      <c r="H516" s="266"/>
      <c r="I516" s="266"/>
    </row>
    <row r="517">
      <c r="C517" s="32"/>
      <c r="H517" s="266"/>
      <c r="I517" s="266"/>
    </row>
    <row r="518">
      <c r="C518" s="32"/>
      <c r="H518" s="266"/>
      <c r="I518" s="266"/>
    </row>
    <row r="519">
      <c r="C519" s="32"/>
      <c r="H519" s="266"/>
      <c r="I519" s="266"/>
    </row>
    <row r="520">
      <c r="C520" s="32"/>
      <c r="H520" s="266"/>
      <c r="I520" s="266"/>
    </row>
    <row r="521">
      <c r="C521" s="32"/>
      <c r="H521" s="266"/>
      <c r="I521" s="266"/>
    </row>
    <row r="522">
      <c r="C522" s="32"/>
      <c r="H522" s="266"/>
      <c r="I522" s="266"/>
    </row>
    <row r="523">
      <c r="C523" s="32"/>
      <c r="H523" s="266"/>
      <c r="I523" s="266"/>
    </row>
    <row r="524">
      <c r="C524" s="32"/>
      <c r="H524" s="266"/>
      <c r="I524" s="266"/>
    </row>
    <row r="525">
      <c r="C525" s="32"/>
      <c r="H525" s="266"/>
      <c r="I525" s="266"/>
    </row>
    <row r="526">
      <c r="C526" s="32"/>
      <c r="H526" s="266"/>
      <c r="I526" s="266"/>
    </row>
    <row r="527">
      <c r="C527" s="32"/>
      <c r="H527" s="266"/>
      <c r="I527" s="266"/>
    </row>
    <row r="528">
      <c r="C528" s="32"/>
      <c r="H528" s="266"/>
      <c r="I528" s="266"/>
    </row>
    <row r="529">
      <c r="C529" s="32"/>
      <c r="H529" s="266"/>
      <c r="I529" s="266"/>
    </row>
    <row r="530">
      <c r="C530" s="32"/>
      <c r="H530" s="266"/>
      <c r="I530" s="266"/>
    </row>
    <row r="531">
      <c r="C531" s="32"/>
      <c r="H531" s="266"/>
      <c r="I531" s="266"/>
    </row>
    <row r="532">
      <c r="C532" s="32"/>
      <c r="H532" s="266"/>
      <c r="I532" s="266"/>
    </row>
    <row r="533">
      <c r="C533" s="32"/>
      <c r="H533" s="266"/>
      <c r="I533" s="266"/>
    </row>
    <row r="534">
      <c r="C534" s="32"/>
      <c r="H534" s="266"/>
      <c r="I534" s="266"/>
    </row>
    <row r="535">
      <c r="C535" s="32"/>
      <c r="H535" s="266"/>
      <c r="I535" s="266"/>
    </row>
    <row r="536">
      <c r="C536" s="32"/>
      <c r="H536" s="266"/>
      <c r="I536" s="266"/>
    </row>
    <row r="537">
      <c r="C537" s="32"/>
      <c r="H537" s="266"/>
      <c r="I537" s="266"/>
    </row>
    <row r="538">
      <c r="C538" s="32"/>
      <c r="H538" s="266"/>
      <c r="I538" s="266"/>
    </row>
    <row r="539">
      <c r="C539" s="32"/>
      <c r="H539" s="266"/>
      <c r="I539" s="266"/>
    </row>
    <row r="540">
      <c r="C540" s="32"/>
      <c r="H540" s="266"/>
      <c r="I540" s="266"/>
    </row>
    <row r="541">
      <c r="C541" s="32"/>
      <c r="H541" s="266"/>
      <c r="I541" s="266"/>
    </row>
    <row r="542">
      <c r="C542" s="32"/>
      <c r="H542" s="266"/>
      <c r="I542" s="266"/>
    </row>
    <row r="543">
      <c r="C543" s="32"/>
      <c r="H543" s="266"/>
      <c r="I543" s="266"/>
    </row>
    <row r="544">
      <c r="C544" s="32"/>
      <c r="H544" s="266"/>
      <c r="I544" s="266"/>
    </row>
    <row r="545">
      <c r="C545" s="32"/>
      <c r="H545" s="266"/>
      <c r="I545" s="266"/>
    </row>
    <row r="546">
      <c r="C546" s="32"/>
      <c r="H546" s="266"/>
      <c r="I546" s="266"/>
    </row>
    <row r="547">
      <c r="C547" s="32"/>
      <c r="H547" s="266"/>
      <c r="I547" s="266"/>
    </row>
    <row r="548">
      <c r="C548" s="32"/>
      <c r="H548" s="266"/>
      <c r="I548" s="266"/>
    </row>
    <row r="549">
      <c r="C549" s="32"/>
      <c r="H549" s="266"/>
      <c r="I549" s="266"/>
    </row>
    <row r="550">
      <c r="C550" s="32"/>
      <c r="H550" s="266"/>
      <c r="I550" s="266"/>
    </row>
    <row r="551">
      <c r="C551" s="32"/>
      <c r="H551" s="266"/>
      <c r="I551" s="266"/>
    </row>
    <row r="552">
      <c r="C552" s="32"/>
      <c r="H552" s="266"/>
      <c r="I552" s="266"/>
    </row>
    <row r="553">
      <c r="C553" s="32"/>
      <c r="H553" s="266"/>
      <c r="I553" s="266"/>
    </row>
    <row r="554">
      <c r="C554" s="32"/>
      <c r="H554" s="266"/>
      <c r="I554" s="266"/>
    </row>
    <row r="555">
      <c r="C555" s="32"/>
      <c r="H555" s="266"/>
      <c r="I555" s="266"/>
    </row>
    <row r="556">
      <c r="C556" s="32"/>
      <c r="H556" s="266"/>
      <c r="I556" s="266"/>
    </row>
    <row r="557">
      <c r="C557" s="32"/>
      <c r="H557" s="266"/>
      <c r="I557" s="266"/>
    </row>
    <row r="558">
      <c r="C558" s="32"/>
      <c r="H558" s="266"/>
      <c r="I558" s="266"/>
    </row>
    <row r="559">
      <c r="C559" s="32"/>
      <c r="H559" s="266"/>
      <c r="I559" s="266"/>
    </row>
    <row r="560">
      <c r="C560" s="32"/>
      <c r="H560" s="266"/>
      <c r="I560" s="266"/>
    </row>
    <row r="561">
      <c r="C561" s="32"/>
      <c r="H561" s="266"/>
      <c r="I561" s="266"/>
    </row>
    <row r="562">
      <c r="C562" s="32"/>
      <c r="H562" s="266"/>
      <c r="I562" s="266"/>
    </row>
    <row r="563">
      <c r="C563" s="32"/>
      <c r="H563" s="266"/>
      <c r="I563" s="266"/>
    </row>
    <row r="564">
      <c r="C564" s="32"/>
      <c r="H564" s="266"/>
      <c r="I564" s="266"/>
    </row>
    <row r="565">
      <c r="C565" s="32"/>
      <c r="H565" s="266"/>
      <c r="I565" s="266"/>
    </row>
    <row r="566">
      <c r="C566" s="32"/>
      <c r="H566" s="266"/>
      <c r="I566" s="266"/>
    </row>
    <row r="567">
      <c r="C567" s="32"/>
      <c r="H567" s="266"/>
      <c r="I567" s="266"/>
    </row>
    <row r="568">
      <c r="C568" s="32"/>
      <c r="H568" s="266"/>
      <c r="I568" s="266"/>
    </row>
    <row r="569">
      <c r="C569" s="32"/>
      <c r="H569" s="266"/>
      <c r="I569" s="266"/>
    </row>
    <row r="570">
      <c r="C570" s="32"/>
      <c r="H570" s="266"/>
      <c r="I570" s="266"/>
    </row>
    <row r="571">
      <c r="C571" s="32"/>
      <c r="H571" s="266"/>
      <c r="I571" s="266"/>
    </row>
    <row r="572">
      <c r="C572" s="32"/>
      <c r="H572" s="266"/>
      <c r="I572" s="266"/>
    </row>
    <row r="573">
      <c r="C573" s="32"/>
      <c r="H573" s="266"/>
      <c r="I573" s="266"/>
    </row>
    <row r="574">
      <c r="C574" s="32"/>
      <c r="H574" s="266"/>
      <c r="I574" s="266"/>
    </row>
    <row r="575">
      <c r="C575" s="32"/>
      <c r="H575" s="266"/>
      <c r="I575" s="266"/>
    </row>
    <row r="576">
      <c r="C576" s="32"/>
      <c r="H576" s="266"/>
      <c r="I576" s="266"/>
    </row>
    <row r="577">
      <c r="C577" s="32"/>
      <c r="H577" s="266"/>
      <c r="I577" s="266"/>
    </row>
    <row r="578">
      <c r="C578" s="32"/>
      <c r="H578" s="266"/>
      <c r="I578" s="266"/>
    </row>
    <row r="579">
      <c r="C579" s="32"/>
      <c r="H579" s="266"/>
      <c r="I579" s="266"/>
    </row>
    <row r="580">
      <c r="C580" s="32"/>
      <c r="H580" s="266"/>
      <c r="I580" s="266"/>
    </row>
    <row r="581">
      <c r="C581" s="32"/>
      <c r="H581" s="266"/>
      <c r="I581" s="266"/>
    </row>
    <row r="582">
      <c r="C582" s="32"/>
      <c r="H582" s="266"/>
      <c r="I582" s="266"/>
    </row>
    <row r="583">
      <c r="C583" s="32"/>
      <c r="H583" s="266"/>
      <c r="I583" s="266"/>
    </row>
    <row r="584">
      <c r="C584" s="32"/>
      <c r="H584" s="266"/>
      <c r="I584" s="266"/>
    </row>
    <row r="585">
      <c r="C585" s="32"/>
      <c r="H585" s="266"/>
      <c r="I585" s="266"/>
    </row>
    <row r="586">
      <c r="C586" s="32"/>
      <c r="H586" s="266"/>
      <c r="I586" s="266"/>
    </row>
    <row r="587">
      <c r="C587" s="32"/>
      <c r="H587" s="266"/>
      <c r="I587" s="266"/>
    </row>
    <row r="588">
      <c r="C588" s="32"/>
      <c r="H588" s="266"/>
      <c r="I588" s="266"/>
    </row>
    <row r="589">
      <c r="C589" s="32"/>
      <c r="H589" s="266"/>
      <c r="I589" s="266"/>
    </row>
    <row r="590">
      <c r="C590" s="32"/>
      <c r="H590" s="266"/>
      <c r="I590" s="266"/>
    </row>
    <row r="591">
      <c r="C591" s="32"/>
      <c r="H591" s="266"/>
      <c r="I591" s="266"/>
    </row>
    <row r="592">
      <c r="C592" s="32"/>
      <c r="H592" s="266"/>
      <c r="I592" s="266"/>
    </row>
    <row r="593">
      <c r="C593" s="32"/>
      <c r="H593" s="266"/>
      <c r="I593" s="266"/>
    </row>
    <row r="594">
      <c r="C594" s="32"/>
      <c r="H594" s="266"/>
      <c r="I594" s="266"/>
    </row>
    <row r="595">
      <c r="C595" s="32"/>
      <c r="H595" s="266"/>
      <c r="I595" s="266"/>
    </row>
    <row r="596">
      <c r="C596" s="32"/>
      <c r="H596" s="266"/>
      <c r="I596" s="266"/>
    </row>
    <row r="597">
      <c r="C597" s="32"/>
      <c r="H597" s="266"/>
      <c r="I597" s="266"/>
    </row>
    <row r="598">
      <c r="C598" s="32"/>
      <c r="H598" s="266"/>
      <c r="I598" s="266"/>
    </row>
    <row r="599">
      <c r="C599" s="32"/>
      <c r="H599" s="266"/>
      <c r="I599" s="266"/>
    </row>
    <row r="600">
      <c r="C600" s="32"/>
      <c r="H600" s="266"/>
      <c r="I600" s="266"/>
    </row>
    <row r="601">
      <c r="C601" s="32"/>
      <c r="H601" s="266"/>
      <c r="I601" s="266"/>
    </row>
    <row r="602">
      <c r="C602" s="32"/>
      <c r="H602" s="266"/>
      <c r="I602" s="266"/>
    </row>
    <row r="603">
      <c r="C603" s="32"/>
      <c r="H603" s="266"/>
      <c r="I603" s="266"/>
    </row>
    <row r="604">
      <c r="C604" s="32"/>
      <c r="H604" s="266"/>
      <c r="I604" s="266"/>
    </row>
    <row r="605">
      <c r="C605" s="32"/>
      <c r="H605" s="266"/>
      <c r="I605" s="266"/>
    </row>
    <row r="606">
      <c r="C606" s="32"/>
      <c r="H606" s="266"/>
      <c r="I606" s="266"/>
    </row>
    <row r="607">
      <c r="C607" s="32"/>
      <c r="H607" s="266"/>
      <c r="I607" s="266"/>
    </row>
    <row r="608">
      <c r="C608" s="32"/>
      <c r="H608" s="266"/>
      <c r="I608" s="266"/>
    </row>
    <row r="609">
      <c r="C609" s="32"/>
      <c r="H609" s="266"/>
      <c r="I609" s="266"/>
    </row>
    <row r="610">
      <c r="C610" s="32"/>
      <c r="H610" s="266"/>
      <c r="I610" s="266"/>
    </row>
    <row r="611">
      <c r="C611" s="32"/>
      <c r="H611" s="266"/>
      <c r="I611" s="266"/>
    </row>
    <row r="612">
      <c r="C612" s="32"/>
      <c r="H612" s="266"/>
      <c r="I612" s="266"/>
    </row>
    <row r="613">
      <c r="C613" s="32"/>
      <c r="H613" s="266"/>
      <c r="I613" s="266"/>
    </row>
    <row r="614">
      <c r="C614" s="32"/>
      <c r="H614" s="266"/>
      <c r="I614" s="266"/>
    </row>
    <row r="615">
      <c r="C615" s="32"/>
      <c r="H615" s="266"/>
      <c r="I615" s="266"/>
    </row>
    <row r="616">
      <c r="C616" s="32"/>
      <c r="H616" s="266"/>
      <c r="I616" s="266"/>
    </row>
    <row r="617">
      <c r="C617" s="32"/>
      <c r="H617" s="266"/>
      <c r="I617" s="266"/>
    </row>
    <row r="618">
      <c r="C618" s="32"/>
      <c r="H618" s="266"/>
      <c r="I618" s="266"/>
    </row>
    <row r="619">
      <c r="C619" s="32"/>
      <c r="H619" s="266"/>
      <c r="I619" s="266"/>
    </row>
    <row r="620">
      <c r="C620" s="32"/>
      <c r="H620" s="266"/>
      <c r="I620" s="266"/>
    </row>
    <row r="621">
      <c r="C621" s="32"/>
      <c r="H621" s="266"/>
      <c r="I621" s="266"/>
    </row>
    <row r="622">
      <c r="C622" s="32"/>
      <c r="H622" s="266"/>
      <c r="I622" s="266"/>
    </row>
    <row r="623">
      <c r="C623" s="32"/>
      <c r="H623" s="266"/>
      <c r="I623" s="266"/>
    </row>
    <row r="624">
      <c r="C624" s="32"/>
      <c r="H624" s="266"/>
      <c r="I624" s="266"/>
    </row>
    <row r="625">
      <c r="C625" s="32"/>
      <c r="H625" s="266"/>
      <c r="I625" s="266"/>
    </row>
    <row r="626">
      <c r="C626" s="32"/>
      <c r="H626" s="266"/>
      <c r="I626" s="266"/>
    </row>
    <row r="627">
      <c r="C627" s="32"/>
      <c r="H627" s="266"/>
      <c r="I627" s="266"/>
    </row>
    <row r="628">
      <c r="C628" s="32"/>
      <c r="H628" s="266"/>
      <c r="I628" s="266"/>
    </row>
    <row r="629">
      <c r="C629" s="32"/>
      <c r="H629" s="266"/>
      <c r="I629" s="266"/>
    </row>
    <row r="630">
      <c r="C630" s="32"/>
      <c r="H630" s="266"/>
      <c r="I630" s="266"/>
    </row>
    <row r="631">
      <c r="C631" s="32"/>
      <c r="H631" s="266"/>
      <c r="I631" s="266"/>
    </row>
    <row r="632">
      <c r="C632" s="32"/>
      <c r="H632" s="266"/>
      <c r="I632" s="266"/>
    </row>
    <row r="633">
      <c r="C633" s="32"/>
      <c r="H633" s="266"/>
      <c r="I633" s="266"/>
    </row>
    <row r="634">
      <c r="C634" s="32"/>
      <c r="H634" s="266"/>
      <c r="I634" s="266"/>
    </row>
    <row r="635">
      <c r="C635" s="32"/>
      <c r="H635" s="266"/>
      <c r="I635" s="266"/>
    </row>
    <row r="636">
      <c r="C636" s="32"/>
      <c r="H636" s="266"/>
      <c r="I636" s="266"/>
    </row>
    <row r="637">
      <c r="C637" s="32"/>
      <c r="H637" s="266"/>
      <c r="I637" s="266"/>
    </row>
    <row r="638">
      <c r="C638" s="32"/>
      <c r="H638" s="266"/>
      <c r="I638" s="266"/>
    </row>
    <row r="639">
      <c r="C639" s="32"/>
      <c r="H639" s="266"/>
      <c r="I639" s="266"/>
    </row>
    <row r="640">
      <c r="C640" s="32"/>
      <c r="H640" s="266"/>
      <c r="I640" s="266"/>
    </row>
    <row r="641">
      <c r="C641" s="32"/>
      <c r="H641" s="266"/>
      <c r="I641" s="266"/>
    </row>
    <row r="642">
      <c r="C642" s="32"/>
      <c r="H642" s="266"/>
      <c r="I642" s="266"/>
    </row>
    <row r="643">
      <c r="C643" s="32"/>
      <c r="H643" s="266"/>
      <c r="I643" s="266"/>
    </row>
    <row r="644">
      <c r="C644" s="32"/>
      <c r="H644" s="266"/>
      <c r="I644" s="266"/>
    </row>
    <row r="645">
      <c r="C645" s="32"/>
      <c r="H645" s="266"/>
      <c r="I645" s="266"/>
    </row>
    <row r="646">
      <c r="C646" s="32"/>
      <c r="H646" s="266"/>
      <c r="I646" s="266"/>
    </row>
    <row r="647">
      <c r="C647" s="32"/>
      <c r="H647" s="266"/>
      <c r="I647" s="266"/>
    </row>
    <row r="648">
      <c r="C648" s="32"/>
      <c r="H648" s="266"/>
      <c r="I648" s="266"/>
    </row>
    <row r="649">
      <c r="C649" s="32"/>
      <c r="H649" s="266"/>
      <c r="I649" s="266"/>
    </row>
    <row r="650">
      <c r="C650" s="32"/>
      <c r="H650" s="266"/>
      <c r="I650" s="266"/>
    </row>
    <row r="651">
      <c r="C651" s="32"/>
      <c r="H651" s="266"/>
      <c r="I651" s="266"/>
    </row>
    <row r="652">
      <c r="C652" s="32"/>
      <c r="H652" s="266"/>
      <c r="I652" s="266"/>
    </row>
    <row r="653">
      <c r="C653" s="32"/>
      <c r="H653" s="266"/>
      <c r="I653" s="266"/>
    </row>
    <row r="654">
      <c r="C654" s="32"/>
      <c r="H654" s="266"/>
      <c r="I654" s="266"/>
    </row>
    <row r="655">
      <c r="C655" s="32"/>
      <c r="H655" s="266"/>
      <c r="I655" s="266"/>
    </row>
    <row r="656">
      <c r="C656" s="32"/>
      <c r="H656" s="266"/>
      <c r="I656" s="266"/>
    </row>
    <row r="657">
      <c r="C657" s="32"/>
      <c r="H657" s="266"/>
      <c r="I657" s="266"/>
    </row>
    <row r="658">
      <c r="C658" s="32"/>
      <c r="H658" s="266"/>
      <c r="I658" s="266"/>
    </row>
    <row r="659">
      <c r="C659" s="32"/>
      <c r="H659" s="266"/>
      <c r="I659" s="266"/>
    </row>
    <row r="660">
      <c r="C660" s="32"/>
      <c r="H660" s="266"/>
      <c r="I660" s="266"/>
    </row>
    <row r="661">
      <c r="C661" s="32"/>
      <c r="H661" s="266"/>
      <c r="I661" s="266"/>
    </row>
    <row r="662">
      <c r="C662" s="32"/>
      <c r="H662" s="266"/>
      <c r="I662" s="266"/>
    </row>
    <row r="663">
      <c r="C663" s="32"/>
      <c r="H663" s="266"/>
      <c r="I663" s="266"/>
    </row>
    <row r="664">
      <c r="C664" s="32"/>
      <c r="H664" s="266"/>
      <c r="I664" s="266"/>
    </row>
    <row r="665">
      <c r="C665" s="32"/>
      <c r="H665" s="266"/>
      <c r="I665" s="266"/>
    </row>
    <row r="666">
      <c r="C666" s="32"/>
      <c r="H666" s="266"/>
      <c r="I666" s="266"/>
    </row>
    <row r="667">
      <c r="C667" s="32"/>
      <c r="H667" s="266"/>
      <c r="I667" s="266"/>
    </row>
    <row r="668">
      <c r="C668" s="32"/>
      <c r="H668" s="266"/>
      <c r="I668" s="266"/>
    </row>
    <row r="669">
      <c r="C669" s="32"/>
      <c r="H669" s="266"/>
      <c r="I669" s="266"/>
    </row>
    <row r="670">
      <c r="C670" s="32"/>
      <c r="H670" s="266"/>
      <c r="I670" s="266"/>
    </row>
    <row r="671">
      <c r="C671" s="32"/>
      <c r="H671" s="266"/>
      <c r="I671" s="266"/>
    </row>
    <row r="672">
      <c r="C672" s="32"/>
      <c r="H672" s="266"/>
      <c r="I672" s="266"/>
    </row>
    <row r="673">
      <c r="C673" s="32"/>
      <c r="H673" s="266"/>
      <c r="I673" s="266"/>
    </row>
    <row r="674">
      <c r="C674" s="32"/>
      <c r="H674" s="266"/>
      <c r="I674" s="266"/>
    </row>
    <row r="675">
      <c r="C675" s="32"/>
      <c r="H675" s="266"/>
      <c r="I675" s="266"/>
    </row>
    <row r="676">
      <c r="C676" s="32"/>
      <c r="H676" s="266"/>
      <c r="I676" s="266"/>
    </row>
    <row r="677">
      <c r="C677" s="32"/>
      <c r="H677" s="266"/>
      <c r="I677" s="266"/>
    </row>
    <row r="678">
      <c r="C678" s="32"/>
      <c r="H678" s="266"/>
      <c r="I678" s="266"/>
    </row>
    <row r="679">
      <c r="C679" s="32"/>
      <c r="H679" s="266"/>
      <c r="I679" s="266"/>
    </row>
    <row r="680">
      <c r="C680" s="32"/>
      <c r="H680" s="266"/>
      <c r="I680" s="266"/>
    </row>
    <row r="681">
      <c r="C681" s="32"/>
      <c r="H681" s="266"/>
      <c r="I681" s="266"/>
    </row>
    <row r="682">
      <c r="C682" s="32"/>
      <c r="H682" s="266"/>
      <c r="I682" s="266"/>
    </row>
    <row r="683">
      <c r="C683" s="32"/>
      <c r="H683" s="266"/>
      <c r="I683" s="266"/>
    </row>
    <row r="684">
      <c r="C684" s="32"/>
      <c r="H684" s="266"/>
      <c r="I684" s="266"/>
    </row>
    <row r="685">
      <c r="C685" s="32"/>
      <c r="H685" s="266"/>
      <c r="I685" s="266"/>
    </row>
    <row r="686">
      <c r="C686" s="32"/>
      <c r="H686" s="266"/>
      <c r="I686" s="266"/>
    </row>
    <row r="687">
      <c r="C687" s="32"/>
      <c r="H687" s="266"/>
      <c r="I687" s="266"/>
    </row>
    <row r="688">
      <c r="C688" s="32"/>
      <c r="H688" s="266"/>
      <c r="I688" s="266"/>
    </row>
    <row r="689">
      <c r="C689" s="32"/>
      <c r="H689" s="266"/>
      <c r="I689" s="266"/>
    </row>
    <row r="690">
      <c r="C690" s="32"/>
      <c r="H690" s="266"/>
      <c r="I690" s="266"/>
    </row>
    <row r="691">
      <c r="C691" s="32"/>
      <c r="H691" s="266"/>
      <c r="I691" s="266"/>
    </row>
    <row r="692">
      <c r="C692" s="32"/>
      <c r="H692" s="266"/>
      <c r="I692" s="266"/>
    </row>
    <row r="693">
      <c r="C693" s="32"/>
      <c r="H693" s="266"/>
      <c r="I693" s="266"/>
    </row>
    <row r="694">
      <c r="C694" s="32"/>
      <c r="H694" s="266"/>
      <c r="I694" s="266"/>
    </row>
    <row r="695">
      <c r="C695" s="32"/>
      <c r="H695" s="266"/>
      <c r="I695" s="266"/>
    </row>
    <row r="696">
      <c r="C696" s="32"/>
      <c r="H696" s="266"/>
      <c r="I696" s="266"/>
    </row>
    <row r="697">
      <c r="C697" s="32"/>
      <c r="H697" s="266"/>
      <c r="I697" s="266"/>
    </row>
    <row r="698">
      <c r="C698" s="32"/>
      <c r="H698" s="266"/>
      <c r="I698" s="266"/>
    </row>
    <row r="699">
      <c r="C699" s="32"/>
      <c r="H699" s="266"/>
      <c r="I699" s="266"/>
    </row>
    <row r="700">
      <c r="C700" s="32"/>
      <c r="H700" s="266"/>
      <c r="I700" s="266"/>
    </row>
    <row r="701">
      <c r="C701" s="32"/>
      <c r="H701" s="266"/>
      <c r="I701" s="266"/>
    </row>
    <row r="702">
      <c r="C702" s="32"/>
      <c r="H702" s="266"/>
      <c r="I702" s="266"/>
    </row>
    <row r="703">
      <c r="C703" s="32"/>
      <c r="H703" s="266"/>
      <c r="I703" s="266"/>
    </row>
    <row r="704">
      <c r="C704" s="32"/>
      <c r="H704" s="266"/>
      <c r="I704" s="266"/>
    </row>
    <row r="705">
      <c r="C705" s="32"/>
      <c r="H705" s="266"/>
      <c r="I705" s="266"/>
    </row>
    <row r="706">
      <c r="C706" s="32"/>
      <c r="H706" s="266"/>
      <c r="I706" s="266"/>
    </row>
    <row r="707">
      <c r="C707" s="32"/>
      <c r="H707" s="266"/>
      <c r="I707" s="266"/>
    </row>
    <row r="708">
      <c r="C708" s="32"/>
      <c r="H708" s="266"/>
      <c r="I708" s="266"/>
    </row>
    <row r="709">
      <c r="C709" s="32"/>
      <c r="H709" s="266"/>
      <c r="I709" s="266"/>
    </row>
    <row r="710">
      <c r="C710" s="32"/>
      <c r="H710" s="266"/>
      <c r="I710" s="266"/>
    </row>
    <row r="711">
      <c r="C711" s="32"/>
      <c r="H711" s="266"/>
      <c r="I711" s="266"/>
    </row>
    <row r="712">
      <c r="C712" s="32"/>
      <c r="H712" s="266"/>
      <c r="I712" s="266"/>
    </row>
    <row r="713">
      <c r="C713" s="32"/>
      <c r="H713" s="266"/>
      <c r="I713" s="266"/>
    </row>
    <row r="714">
      <c r="C714" s="32"/>
      <c r="H714" s="266"/>
      <c r="I714" s="266"/>
    </row>
    <row r="715">
      <c r="C715" s="32"/>
      <c r="H715" s="266"/>
      <c r="I715" s="266"/>
    </row>
    <row r="716">
      <c r="C716" s="32"/>
      <c r="H716" s="266"/>
      <c r="I716" s="266"/>
    </row>
    <row r="717">
      <c r="C717" s="32"/>
      <c r="H717" s="266"/>
      <c r="I717" s="266"/>
    </row>
    <row r="718">
      <c r="C718" s="32"/>
      <c r="H718" s="266"/>
      <c r="I718" s="266"/>
    </row>
    <row r="719">
      <c r="C719" s="32"/>
      <c r="H719" s="266"/>
      <c r="I719" s="266"/>
    </row>
    <row r="720">
      <c r="C720" s="32"/>
      <c r="H720" s="266"/>
      <c r="I720" s="266"/>
    </row>
    <row r="721">
      <c r="C721" s="32"/>
      <c r="H721" s="266"/>
      <c r="I721" s="266"/>
    </row>
    <row r="722">
      <c r="C722" s="32"/>
      <c r="H722" s="266"/>
      <c r="I722" s="266"/>
    </row>
    <row r="723">
      <c r="C723" s="32"/>
      <c r="H723" s="266"/>
      <c r="I723" s="266"/>
    </row>
    <row r="724">
      <c r="C724" s="32"/>
      <c r="H724" s="266"/>
      <c r="I724" s="266"/>
    </row>
    <row r="725">
      <c r="C725" s="32"/>
      <c r="H725" s="266"/>
      <c r="I725" s="266"/>
    </row>
    <row r="726">
      <c r="C726" s="32"/>
      <c r="H726" s="266"/>
      <c r="I726" s="266"/>
    </row>
    <row r="727">
      <c r="C727" s="32"/>
      <c r="H727" s="266"/>
      <c r="I727" s="266"/>
    </row>
    <row r="728">
      <c r="C728" s="32"/>
      <c r="H728" s="266"/>
      <c r="I728" s="266"/>
    </row>
    <row r="729">
      <c r="C729" s="32"/>
      <c r="H729" s="266"/>
      <c r="I729" s="266"/>
    </row>
    <row r="730">
      <c r="C730" s="32"/>
      <c r="H730" s="266"/>
      <c r="I730" s="266"/>
    </row>
    <row r="731">
      <c r="C731" s="32"/>
      <c r="H731" s="266"/>
      <c r="I731" s="266"/>
    </row>
    <row r="732">
      <c r="C732" s="32"/>
      <c r="H732" s="266"/>
      <c r="I732" s="266"/>
    </row>
    <row r="733">
      <c r="C733" s="32"/>
      <c r="H733" s="266"/>
      <c r="I733" s="266"/>
    </row>
    <row r="734">
      <c r="C734" s="32"/>
      <c r="H734" s="266"/>
      <c r="I734" s="266"/>
    </row>
    <row r="735">
      <c r="C735" s="32"/>
      <c r="H735" s="266"/>
      <c r="I735" s="266"/>
    </row>
    <row r="736">
      <c r="C736" s="32"/>
      <c r="H736" s="266"/>
      <c r="I736" s="266"/>
    </row>
    <row r="737">
      <c r="C737" s="32"/>
      <c r="H737" s="266"/>
      <c r="I737" s="266"/>
    </row>
    <row r="738">
      <c r="C738" s="32"/>
      <c r="H738" s="266"/>
      <c r="I738" s="266"/>
    </row>
    <row r="739">
      <c r="C739" s="32"/>
      <c r="H739" s="266"/>
      <c r="I739" s="266"/>
    </row>
    <row r="740">
      <c r="C740" s="32"/>
      <c r="H740" s="266"/>
      <c r="I740" s="266"/>
    </row>
    <row r="741">
      <c r="C741" s="32"/>
      <c r="H741" s="266"/>
      <c r="I741" s="266"/>
    </row>
    <row r="742">
      <c r="C742" s="32"/>
      <c r="H742" s="266"/>
      <c r="I742" s="266"/>
    </row>
    <row r="743">
      <c r="C743" s="32"/>
      <c r="H743" s="266"/>
      <c r="I743" s="266"/>
    </row>
    <row r="744">
      <c r="C744" s="32"/>
      <c r="H744" s="266"/>
      <c r="I744" s="266"/>
    </row>
    <row r="745">
      <c r="C745" s="32"/>
      <c r="H745" s="266"/>
      <c r="I745" s="266"/>
    </row>
    <row r="746">
      <c r="C746" s="32"/>
      <c r="H746" s="266"/>
      <c r="I746" s="266"/>
    </row>
    <row r="747">
      <c r="C747" s="32"/>
      <c r="H747" s="266"/>
      <c r="I747" s="266"/>
    </row>
    <row r="748">
      <c r="C748" s="32"/>
      <c r="H748" s="266"/>
      <c r="I748" s="266"/>
    </row>
    <row r="749">
      <c r="C749" s="32"/>
      <c r="H749" s="266"/>
      <c r="I749" s="266"/>
    </row>
    <row r="750">
      <c r="C750" s="32"/>
      <c r="H750" s="266"/>
      <c r="I750" s="266"/>
    </row>
    <row r="751">
      <c r="C751" s="32"/>
      <c r="H751" s="266"/>
      <c r="I751" s="266"/>
    </row>
    <row r="752">
      <c r="C752" s="32"/>
      <c r="H752" s="266"/>
      <c r="I752" s="266"/>
    </row>
    <row r="753">
      <c r="C753" s="32"/>
      <c r="H753" s="266"/>
      <c r="I753" s="266"/>
    </row>
    <row r="754">
      <c r="C754" s="32"/>
      <c r="H754" s="266"/>
      <c r="I754" s="266"/>
    </row>
    <row r="755">
      <c r="C755" s="32"/>
      <c r="H755" s="266"/>
      <c r="I755" s="266"/>
    </row>
    <row r="756">
      <c r="C756" s="32"/>
      <c r="H756" s="266"/>
      <c r="I756" s="266"/>
    </row>
    <row r="757">
      <c r="C757" s="32"/>
      <c r="H757" s="266"/>
      <c r="I757" s="266"/>
    </row>
    <row r="758">
      <c r="C758" s="32"/>
      <c r="H758" s="266"/>
      <c r="I758" s="266"/>
    </row>
    <row r="759">
      <c r="C759" s="32"/>
      <c r="H759" s="266"/>
      <c r="I759" s="266"/>
    </row>
    <row r="760">
      <c r="C760" s="32"/>
      <c r="H760" s="266"/>
      <c r="I760" s="266"/>
    </row>
    <row r="761">
      <c r="C761" s="32"/>
      <c r="H761" s="266"/>
      <c r="I761" s="266"/>
    </row>
    <row r="762">
      <c r="C762" s="32"/>
      <c r="H762" s="266"/>
      <c r="I762" s="266"/>
    </row>
    <row r="763">
      <c r="C763" s="32"/>
      <c r="H763" s="266"/>
      <c r="I763" s="266"/>
    </row>
    <row r="764">
      <c r="C764" s="32"/>
      <c r="H764" s="266"/>
      <c r="I764" s="266"/>
    </row>
    <row r="765">
      <c r="C765" s="32"/>
      <c r="H765" s="266"/>
      <c r="I765" s="266"/>
    </row>
    <row r="766">
      <c r="C766" s="32"/>
      <c r="H766" s="266"/>
      <c r="I766" s="266"/>
    </row>
    <row r="767">
      <c r="C767" s="32"/>
      <c r="H767" s="266"/>
      <c r="I767" s="266"/>
    </row>
    <row r="768">
      <c r="C768" s="32"/>
      <c r="H768" s="266"/>
      <c r="I768" s="266"/>
    </row>
    <row r="769">
      <c r="C769" s="32"/>
      <c r="H769" s="266"/>
      <c r="I769" s="266"/>
    </row>
    <row r="770">
      <c r="C770" s="32"/>
      <c r="H770" s="266"/>
      <c r="I770" s="266"/>
    </row>
    <row r="771">
      <c r="C771" s="32"/>
      <c r="H771" s="266"/>
      <c r="I771" s="266"/>
    </row>
    <row r="772">
      <c r="C772" s="32"/>
      <c r="H772" s="266"/>
      <c r="I772" s="266"/>
    </row>
    <row r="773">
      <c r="C773" s="32"/>
      <c r="H773" s="266"/>
      <c r="I773" s="266"/>
    </row>
    <row r="774">
      <c r="C774" s="32"/>
      <c r="H774" s="266"/>
      <c r="I774" s="266"/>
    </row>
    <row r="775">
      <c r="C775" s="32"/>
      <c r="H775" s="266"/>
      <c r="I775" s="266"/>
    </row>
    <row r="776">
      <c r="C776" s="32"/>
      <c r="H776" s="266"/>
      <c r="I776" s="266"/>
    </row>
    <row r="777">
      <c r="C777" s="32"/>
      <c r="H777" s="266"/>
      <c r="I777" s="266"/>
    </row>
    <row r="778">
      <c r="C778" s="32"/>
      <c r="H778" s="266"/>
      <c r="I778" s="266"/>
    </row>
    <row r="779">
      <c r="C779" s="32"/>
      <c r="H779" s="266"/>
      <c r="I779" s="266"/>
    </row>
    <row r="780">
      <c r="C780" s="32"/>
      <c r="H780" s="266"/>
      <c r="I780" s="266"/>
    </row>
    <row r="781">
      <c r="C781" s="32"/>
      <c r="H781" s="266"/>
      <c r="I781" s="266"/>
    </row>
    <row r="782">
      <c r="C782" s="32"/>
      <c r="H782" s="266"/>
      <c r="I782" s="266"/>
    </row>
    <row r="783">
      <c r="C783" s="32"/>
      <c r="H783" s="266"/>
      <c r="I783" s="266"/>
    </row>
    <row r="784">
      <c r="C784" s="32"/>
      <c r="H784" s="266"/>
      <c r="I784" s="266"/>
    </row>
    <row r="785">
      <c r="C785" s="32"/>
      <c r="H785" s="266"/>
      <c r="I785" s="266"/>
    </row>
    <row r="786">
      <c r="C786" s="32"/>
      <c r="H786" s="266"/>
      <c r="I786" s="266"/>
    </row>
    <row r="787">
      <c r="C787" s="32"/>
      <c r="H787" s="266"/>
      <c r="I787" s="266"/>
    </row>
    <row r="788">
      <c r="C788" s="32"/>
      <c r="H788" s="266"/>
      <c r="I788" s="266"/>
    </row>
    <row r="789">
      <c r="C789" s="32"/>
      <c r="H789" s="266"/>
      <c r="I789" s="266"/>
    </row>
    <row r="790">
      <c r="C790" s="32"/>
      <c r="H790" s="266"/>
      <c r="I790" s="266"/>
    </row>
    <row r="791">
      <c r="C791" s="32"/>
      <c r="H791" s="266"/>
      <c r="I791" s="266"/>
    </row>
    <row r="792">
      <c r="C792" s="32"/>
      <c r="H792" s="266"/>
      <c r="I792" s="266"/>
    </row>
    <row r="793">
      <c r="C793" s="32"/>
      <c r="H793" s="266"/>
      <c r="I793" s="266"/>
    </row>
    <row r="794">
      <c r="C794" s="32"/>
      <c r="H794" s="266"/>
      <c r="I794" s="266"/>
    </row>
    <row r="795">
      <c r="C795" s="32"/>
      <c r="H795" s="266"/>
      <c r="I795" s="266"/>
    </row>
    <row r="796">
      <c r="C796" s="32"/>
      <c r="H796" s="266"/>
      <c r="I796" s="266"/>
    </row>
    <row r="797">
      <c r="C797" s="32"/>
      <c r="H797" s="266"/>
      <c r="I797" s="266"/>
    </row>
    <row r="798">
      <c r="C798" s="32"/>
      <c r="H798" s="266"/>
      <c r="I798" s="266"/>
    </row>
    <row r="799">
      <c r="C799" s="32"/>
      <c r="H799" s="266"/>
      <c r="I799" s="266"/>
    </row>
    <row r="800">
      <c r="C800" s="32"/>
      <c r="H800" s="266"/>
      <c r="I800" s="266"/>
    </row>
    <row r="801">
      <c r="C801" s="32"/>
      <c r="H801" s="266"/>
      <c r="I801" s="266"/>
    </row>
    <row r="802">
      <c r="C802" s="32"/>
      <c r="H802" s="266"/>
      <c r="I802" s="266"/>
    </row>
    <row r="803">
      <c r="C803" s="32"/>
      <c r="H803" s="266"/>
      <c r="I803" s="266"/>
    </row>
    <row r="804">
      <c r="C804" s="32"/>
      <c r="H804" s="266"/>
      <c r="I804" s="266"/>
    </row>
    <row r="805">
      <c r="C805" s="32"/>
      <c r="H805" s="266"/>
      <c r="I805" s="266"/>
    </row>
    <row r="806">
      <c r="C806" s="32"/>
      <c r="H806" s="266"/>
      <c r="I806" s="266"/>
    </row>
    <row r="807">
      <c r="C807" s="32"/>
      <c r="H807" s="266"/>
      <c r="I807" s="266"/>
    </row>
    <row r="808">
      <c r="C808" s="32"/>
      <c r="H808" s="266"/>
      <c r="I808" s="266"/>
    </row>
    <row r="809">
      <c r="C809" s="32"/>
      <c r="H809" s="266"/>
      <c r="I809" s="266"/>
    </row>
    <row r="810">
      <c r="C810" s="32"/>
      <c r="H810" s="266"/>
      <c r="I810" s="266"/>
    </row>
    <row r="811">
      <c r="C811" s="32"/>
      <c r="H811" s="266"/>
      <c r="I811" s="266"/>
    </row>
    <row r="812">
      <c r="C812" s="32"/>
      <c r="H812" s="266"/>
      <c r="I812" s="266"/>
    </row>
    <row r="813">
      <c r="C813" s="32"/>
      <c r="H813" s="266"/>
      <c r="I813" s="266"/>
    </row>
    <row r="814">
      <c r="C814" s="32"/>
      <c r="H814" s="266"/>
      <c r="I814" s="266"/>
    </row>
    <row r="815">
      <c r="C815" s="32"/>
      <c r="H815" s="266"/>
      <c r="I815" s="266"/>
    </row>
    <row r="816">
      <c r="C816" s="32"/>
      <c r="H816" s="266"/>
      <c r="I816" s="266"/>
    </row>
    <row r="817">
      <c r="C817" s="32"/>
      <c r="H817" s="266"/>
      <c r="I817" s="266"/>
    </row>
    <row r="818">
      <c r="C818" s="32"/>
      <c r="H818" s="266"/>
      <c r="I818" s="266"/>
    </row>
    <row r="819">
      <c r="C819" s="32"/>
      <c r="H819" s="266"/>
      <c r="I819" s="266"/>
    </row>
    <row r="820">
      <c r="C820" s="32"/>
      <c r="H820" s="266"/>
      <c r="I820" s="266"/>
    </row>
    <row r="821">
      <c r="C821" s="32"/>
      <c r="H821" s="266"/>
      <c r="I821" s="266"/>
    </row>
    <row r="822">
      <c r="C822" s="32"/>
      <c r="H822" s="266"/>
      <c r="I822" s="266"/>
    </row>
    <row r="823">
      <c r="C823" s="32"/>
      <c r="H823" s="266"/>
      <c r="I823" s="266"/>
    </row>
    <row r="824">
      <c r="C824" s="32"/>
      <c r="H824" s="266"/>
      <c r="I824" s="266"/>
    </row>
    <row r="825">
      <c r="C825" s="32"/>
      <c r="H825" s="266"/>
      <c r="I825" s="266"/>
    </row>
    <row r="826">
      <c r="C826" s="32"/>
      <c r="H826" s="266"/>
      <c r="I826" s="266"/>
    </row>
    <row r="827">
      <c r="C827" s="32"/>
      <c r="H827" s="266"/>
      <c r="I827" s="266"/>
    </row>
    <row r="828">
      <c r="C828" s="32"/>
      <c r="H828" s="266"/>
      <c r="I828" s="266"/>
    </row>
    <row r="829">
      <c r="C829" s="32"/>
      <c r="H829" s="266"/>
      <c r="I829" s="266"/>
    </row>
    <row r="830">
      <c r="C830" s="32"/>
      <c r="H830" s="266"/>
      <c r="I830" s="266"/>
    </row>
    <row r="831">
      <c r="C831" s="32"/>
      <c r="H831" s="266"/>
      <c r="I831" s="266"/>
    </row>
    <row r="832">
      <c r="C832" s="32"/>
      <c r="H832" s="266"/>
      <c r="I832" s="266"/>
    </row>
    <row r="833">
      <c r="C833" s="32"/>
      <c r="H833" s="266"/>
      <c r="I833" s="266"/>
    </row>
    <row r="834">
      <c r="C834" s="32"/>
      <c r="H834" s="266"/>
      <c r="I834" s="266"/>
    </row>
    <row r="835">
      <c r="C835" s="32"/>
      <c r="H835" s="266"/>
      <c r="I835" s="266"/>
    </row>
    <row r="836">
      <c r="C836" s="32"/>
      <c r="H836" s="266"/>
      <c r="I836" s="266"/>
    </row>
    <row r="837">
      <c r="C837" s="32"/>
      <c r="H837" s="266"/>
      <c r="I837" s="266"/>
    </row>
    <row r="838">
      <c r="C838" s="32"/>
      <c r="H838" s="266"/>
      <c r="I838" s="266"/>
    </row>
    <row r="839">
      <c r="C839" s="32"/>
      <c r="H839" s="266"/>
      <c r="I839" s="266"/>
    </row>
    <row r="840">
      <c r="C840" s="32"/>
      <c r="H840" s="266"/>
      <c r="I840" s="266"/>
    </row>
    <row r="841">
      <c r="C841" s="32"/>
      <c r="H841" s="266"/>
      <c r="I841" s="266"/>
    </row>
    <row r="842">
      <c r="C842" s="32"/>
      <c r="H842" s="266"/>
      <c r="I842" s="266"/>
    </row>
    <row r="843">
      <c r="C843" s="32"/>
      <c r="H843" s="266"/>
      <c r="I843" s="266"/>
    </row>
    <row r="844">
      <c r="C844" s="32"/>
      <c r="H844" s="266"/>
      <c r="I844" s="266"/>
    </row>
    <row r="845">
      <c r="C845" s="32"/>
      <c r="H845" s="266"/>
      <c r="I845" s="266"/>
    </row>
    <row r="846">
      <c r="C846" s="32"/>
      <c r="H846" s="266"/>
      <c r="I846" s="266"/>
    </row>
    <row r="847">
      <c r="C847" s="32"/>
      <c r="H847" s="266"/>
      <c r="I847" s="266"/>
    </row>
    <row r="848">
      <c r="C848" s="32"/>
      <c r="H848" s="266"/>
      <c r="I848" s="266"/>
    </row>
    <row r="849">
      <c r="C849" s="32"/>
      <c r="H849" s="266"/>
      <c r="I849" s="266"/>
    </row>
    <row r="850">
      <c r="C850" s="32"/>
      <c r="H850" s="266"/>
      <c r="I850" s="266"/>
    </row>
    <row r="851">
      <c r="C851" s="32"/>
      <c r="H851" s="266"/>
      <c r="I851" s="266"/>
    </row>
    <row r="852">
      <c r="C852" s="32"/>
      <c r="H852" s="266"/>
      <c r="I852" s="266"/>
    </row>
    <row r="853">
      <c r="C853" s="32"/>
      <c r="H853" s="266"/>
      <c r="I853" s="266"/>
    </row>
    <row r="854">
      <c r="C854" s="32"/>
      <c r="H854" s="266"/>
      <c r="I854" s="266"/>
    </row>
    <row r="855">
      <c r="C855" s="32"/>
      <c r="H855" s="266"/>
      <c r="I855" s="266"/>
    </row>
    <row r="856">
      <c r="C856" s="32"/>
      <c r="H856" s="266"/>
      <c r="I856" s="266"/>
    </row>
    <row r="857">
      <c r="C857" s="32"/>
      <c r="H857" s="266"/>
      <c r="I857" s="266"/>
    </row>
    <row r="858">
      <c r="C858" s="32"/>
      <c r="H858" s="266"/>
      <c r="I858" s="266"/>
    </row>
    <row r="859">
      <c r="C859" s="32"/>
      <c r="H859" s="266"/>
      <c r="I859" s="266"/>
    </row>
    <row r="860">
      <c r="C860" s="32"/>
      <c r="H860" s="266"/>
      <c r="I860" s="266"/>
    </row>
    <row r="861">
      <c r="C861" s="32"/>
      <c r="H861" s="266"/>
      <c r="I861" s="266"/>
    </row>
    <row r="862">
      <c r="C862" s="32"/>
      <c r="H862" s="266"/>
      <c r="I862" s="266"/>
    </row>
    <row r="863">
      <c r="C863" s="32"/>
      <c r="H863" s="266"/>
      <c r="I863" s="266"/>
    </row>
    <row r="864">
      <c r="C864" s="32"/>
      <c r="H864" s="266"/>
      <c r="I864" s="266"/>
    </row>
    <row r="865">
      <c r="C865" s="32"/>
      <c r="H865" s="266"/>
      <c r="I865" s="266"/>
    </row>
    <row r="866">
      <c r="C866" s="32"/>
      <c r="H866" s="266"/>
      <c r="I866" s="266"/>
    </row>
    <row r="867">
      <c r="C867" s="32"/>
      <c r="H867" s="266"/>
      <c r="I867" s="266"/>
    </row>
    <row r="868">
      <c r="C868" s="32"/>
      <c r="H868" s="266"/>
      <c r="I868" s="266"/>
    </row>
    <row r="869">
      <c r="C869" s="32"/>
      <c r="H869" s="266"/>
      <c r="I869" s="266"/>
    </row>
    <row r="870">
      <c r="C870" s="32"/>
      <c r="H870" s="266"/>
      <c r="I870" s="266"/>
    </row>
    <row r="871">
      <c r="C871" s="32"/>
      <c r="H871" s="266"/>
      <c r="I871" s="266"/>
    </row>
    <row r="872">
      <c r="C872" s="32"/>
      <c r="H872" s="266"/>
      <c r="I872" s="266"/>
    </row>
    <row r="873">
      <c r="C873" s="32"/>
      <c r="H873" s="266"/>
      <c r="I873" s="266"/>
    </row>
    <row r="874">
      <c r="C874" s="32"/>
      <c r="H874" s="266"/>
      <c r="I874" s="266"/>
    </row>
    <row r="875">
      <c r="C875" s="32"/>
      <c r="H875" s="266"/>
      <c r="I875" s="266"/>
    </row>
    <row r="876">
      <c r="C876" s="32"/>
      <c r="H876" s="266"/>
      <c r="I876" s="266"/>
    </row>
    <row r="877">
      <c r="C877" s="32"/>
      <c r="H877" s="266"/>
      <c r="I877" s="266"/>
    </row>
    <row r="878">
      <c r="C878" s="32"/>
      <c r="H878" s="266"/>
      <c r="I878" s="266"/>
    </row>
    <row r="879">
      <c r="C879" s="32"/>
      <c r="H879" s="266"/>
      <c r="I879" s="266"/>
    </row>
    <row r="880">
      <c r="C880" s="32"/>
      <c r="H880" s="266"/>
      <c r="I880" s="266"/>
    </row>
    <row r="881">
      <c r="C881" s="32"/>
      <c r="H881" s="266"/>
      <c r="I881" s="266"/>
    </row>
    <row r="882">
      <c r="C882" s="32"/>
      <c r="H882" s="266"/>
      <c r="I882" s="266"/>
    </row>
    <row r="883">
      <c r="C883" s="32"/>
      <c r="H883" s="266"/>
      <c r="I883" s="266"/>
    </row>
    <row r="884">
      <c r="C884" s="32"/>
      <c r="H884" s="266"/>
      <c r="I884" s="266"/>
    </row>
    <row r="885">
      <c r="C885" s="32"/>
      <c r="H885" s="266"/>
      <c r="I885" s="266"/>
    </row>
    <row r="886">
      <c r="C886" s="32"/>
      <c r="H886" s="266"/>
      <c r="I886" s="266"/>
    </row>
    <row r="887">
      <c r="C887" s="32"/>
      <c r="H887" s="266"/>
      <c r="I887" s="266"/>
    </row>
    <row r="888">
      <c r="C888" s="32"/>
      <c r="H888" s="266"/>
      <c r="I888" s="266"/>
    </row>
    <row r="889">
      <c r="C889" s="32"/>
      <c r="H889" s="266"/>
      <c r="I889" s="266"/>
    </row>
    <row r="890">
      <c r="C890" s="32"/>
      <c r="H890" s="266"/>
      <c r="I890" s="266"/>
    </row>
    <row r="891">
      <c r="C891" s="32"/>
      <c r="H891" s="266"/>
      <c r="I891" s="266"/>
    </row>
    <row r="892">
      <c r="C892" s="32"/>
      <c r="H892" s="266"/>
      <c r="I892" s="266"/>
    </row>
    <row r="893">
      <c r="C893" s="32"/>
      <c r="H893" s="266"/>
      <c r="I893" s="266"/>
    </row>
    <row r="894">
      <c r="C894" s="32"/>
      <c r="H894" s="266"/>
      <c r="I894" s="266"/>
    </row>
    <row r="895">
      <c r="C895" s="32"/>
      <c r="H895" s="266"/>
      <c r="I895" s="266"/>
    </row>
    <row r="896">
      <c r="C896" s="32"/>
      <c r="H896" s="266"/>
      <c r="I896" s="266"/>
    </row>
    <row r="897">
      <c r="C897" s="32"/>
      <c r="H897" s="266"/>
      <c r="I897" s="266"/>
    </row>
    <row r="898">
      <c r="C898" s="32"/>
      <c r="H898" s="266"/>
      <c r="I898" s="266"/>
    </row>
    <row r="899">
      <c r="C899" s="32"/>
      <c r="H899" s="266"/>
      <c r="I899" s="266"/>
    </row>
    <row r="900">
      <c r="C900" s="32"/>
      <c r="H900" s="266"/>
      <c r="I900" s="266"/>
    </row>
    <row r="901">
      <c r="C901" s="32"/>
      <c r="H901" s="266"/>
      <c r="I901" s="266"/>
    </row>
    <row r="902">
      <c r="C902" s="32"/>
      <c r="H902" s="266"/>
      <c r="I902" s="266"/>
    </row>
    <row r="903">
      <c r="C903" s="32"/>
      <c r="H903" s="266"/>
      <c r="I903" s="266"/>
    </row>
    <row r="904">
      <c r="C904" s="32"/>
      <c r="H904" s="266"/>
      <c r="I904" s="266"/>
    </row>
    <row r="905">
      <c r="C905" s="32"/>
      <c r="H905" s="266"/>
      <c r="I905" s="266"/>
    </row>
    <row r="906">
      <c r="C906" s="32"/>
      <c r="H906" s="266"/>
      <c r="I906" s="266"/>
    </row>
    <row r="907">
      <c r="C907" s="32"/>
      <c r="H907" s="266"/>
      <c r="I907" s="266"/>
    </row>
    <row r="908">
      <c r="C908" s="32"/>
      <c r="H908" s="266"/>
      <c r="I908" s="266"/>
    </row>
    <row r="909">
      <c r="C909" s="32"/>
      <c r="H909" s="266"/>
      <c r="I909" s="266"/>
    </row>
    <row r="910">
      <c r="C910" s="32"/>
      <c r="H910" s="266"/>
      <c r="I910" s="266"/>
    </row>
    <row r="911">
      <c r="C911" s="32"/>
      <c r="H911" s="266"/>
      <c r="I911" s="266"/>
    </row>
    <row r="912">
      <c r="C912" s="32"/>
      <c r="H912" s="266"/>
      <c r="I912" s="266"/>
    </row>
    <row r="913">
      <c r="C913" s="32"/>
      <c r="H913" s="266"/>
      <c r="I913" s="266"/>
    </row>
    <row r="914">
      <c r="C914" s="32"/>
      <c r="H914" s="266"/>
      <c r="I914" s="266"/>
    </row>
    <row r="915">
      <c r="C915" s="32"/>
      <c r="H915" s="266"/>
      <c r="I915" s="266"/>
    </row>
    <row r="916">
      <c r="C916" s="32"/>
      <c r="H916" s="266"/>
      <c r="I916" s="266"/>
    </row>
    <row r="917">
      <c r="C917" s="32"/>
      <c r="H917" s="266"/>
      <c r="I917" s="266"/>
    </row>
    <row r="918">
      <c r="C918" s="32"/>
      <c r="H918" s="266"/>
      <c r="I918" s="266"/>
    </row>
    <row r="919">
      <c r="C919" s="32"/>
      <c r="H919" s="266"/>
      <c r="I919" s="266"/>
    </row>
    <row r="920">
      <c r="C920" s="32"/>
      <c r="H920" s="266"/>
      <c r="I920" s="266"/>
    </row>
    <row r="921">
      <c r="C921" s="32"/>
      <c r="H921" s="266"/>
      <c r="I921" s="266"/>
    </row>
    <row r="922">
      <c r="C922" s="32"/>
      <c r="H922" s="266"/>
      <c r="I922" s="266"/>
    </row>
    <row r="923">
      <c r="C923" s="32"/>
      <c r="H923" s="266"/>
      <c r="I923" s="266"/>
    </row>
    <row r="924">
      <c r="C924" s="32"/>
      <c r="H924" s="266"/>
      <c r="I924" s="266"/>
    </row>
    <row r="925">
      <c r="C925" s="32"/>
      <c r="H925" s="266"/>
      <c r="I925" s="266"/>
    </row>
    <row r="926">
      <c r="C926" s="32"/>
      <c r="H926" s="266"/>
      <c r="I926" s="266"/>
    </row>
    <row r="927">
      <c r="C927" s="32"/>
      <c r="H927" s="266"/>
      <c r="I927" s="266"/>
    </row>
    <row r="928">
      <c r="C928" s="32"/>
      <c r="H928" s="266"/>
      <c r="I928" s="266"/>
    </row>
    <row r="929">
      <c r="C929" s="32"/>
      <c r="H929" s="266"/>
      <c r="I929" s="266"/>
    </row>
    <row r="930">
      <c r="C930" s="32"/>
      <c r="H930" s="266"/>
      <c r="I930" s="266"/>
    </row>
    <row r="931">
      <c r="C931" s="32"/>
      <c r="H931" s="266"/>
      <c r="I931" s="266"/>
    </row>
    <row r="932">
      <c r="C932" s="32"/>
      <c r="H932" s="266"/>
      <c r="I932" s="266"/>
    </row>
    <row r="933">
      <c r="C933" s="32"/>
      <c r="H933" s="266"/>
      <c r="I933" s="266"/>
    </row>
    <row r="934">
      <c r="C934" s="32"/>
      <c r="H934" s="266"/>
      <c r="I934" s="266"/>
    </row>
    <row r="935">
      <c r="C935" s="32"/>
      <c r="H935" s="266"/>
      <c r="I935" s="266"/>
    </row>
    <row r="936">
      <c r="C936" s="32"/>
      <c r="H936" s="266"/>
      <c r="I936" s="266"/>
    </row>
    <row r="937">
      <c r="C937" s="32"/>
      <c r="H937" s="266"/>
      <c r="I937" s="266"/>
    </row>
    <row r="938">
      <c r="C938" s="32"/>
      <c r="H938" s="266"/>
      <c r="I938" s="266"/>
    </row>
    <row r="939">
      <c r="C939" s="32"/>
      <c r="H939" s="266"/>
      <c r="I939" s="266"/>
    </row>
    <row r="940">
      <c r="C940" s="32"/>
      <c r="H940" s="266"/>
      <c r="I940" s="266"/>
    </row>
    <row r="941">
      <c r="C941" s="32"/>
      <c r="H941" s="266"/>
      <c r="I941" s="266"/>
    </row>
    <row r="942">
      <c r="C942" s="32"/>
      <c r="H942" s="266"/>
      <c r="I942" s="266"/>
    </row>
    <row r="943">
      <c r="C943" s="32"/>
      <c r="H943" s="266"/>
      <c r="I943" s="266"/>
    </row>
    <row r="944">
      <c r="C944" s="32"/>
      <c r="H944" s="266"/>
      <c r="I944" s="266"/>
    </row>
    <row r="945">
      <c r="C945" s="32"/>
      <c r="H945" s="266"/>
      <c r="I945" s="266"/>
    </row>
    <row r="946">
      <c r="C946" s="32"/>
      <c r="H946" s="266"/>
      <c r="I946" s="266"/>
    </row>
    <row r="947">
      <c r="C947" s="32"/>
      <c r="H947" s="266"/>
      <c r="I947" s="266"/>
    </row>
    <row r="948">
      <c r="C948" s="32"/>
      <c r="H948" s="266"/>
      <c r="I948" s="266"/>
    </row>
    <row r="949">
      <c r="C949" s="32"/>
      <c r="H949" s="266"/>
      <c r="I949" s="266"/>
    </row>
    <row r="950">
      <c r="C950" s="32"/>
      <c r="H950" s="266"/>
      <c r="I950" s="266"/>
    </row>
    <row r="951">
      <c r="C951" s="32"/>
      <c r="H951" s="266"/>
      <c r="I951" s="266"/>
    </row>
    <row r="952">
      <c r="C952" s="32"/>
      <c r="H952" s="266"/>
      <c r="I952" s="266"/>
    </row>
    <row r="953">
      <c r="C953" s="32"/>
      <c r="H953" s="266"/>
      <c r="I953" s="266"/>
    </row>
    <row r="954">
      <c r="C954" s="32"/>
      <c r="H954" s="266"/>
      <c r="I954" s="266"/>
    </row>
    <row r="955">
      <c r="C955" s="32"/>
      <c r="H955" s="266"/>
      <c r="I955" s="266"/>
    </row>
    <row r="956">
      <c r="C956" s="32"/>
      <c r="H956" s="266"/>
      <c r="I956" s="266"/>
    </row>
    <row r="957">
      <c r="C957" s="32"/>
      <c r="H957" s="266"/>
      <c r="I957" s="266"/>
    </row>
    <row r="958">
      <c r="C958" s="32"/>
      <c r="H958" s="266"/>
      <c r="I958" s="266"/>
    </row>
    <row r="959">
      <c r="C959" s="32"/>
      <c r="H959" s="266"/>
      <c r="I959" s="266"/>
    </row>
    <row r="960">
      <c r="C960" s="32"/>
      <c r="H960" s="266"/>
      <c r="I960" s="266"/>
    </row>
    <row r="961">
      <c r="C961" s="32"/>
      <c r="H961" s="266"/>
      <c r="I961" s="266"/>
    </row>
    <row r="962">
      <c r="C962" s="32"/>
      <c r="H962" s="266"/>
      <c r="I962" s="266"/>
    </row>
    <row r="963">
      <c r="C963" s="32"/>
      <c r="H963" s="266"/>
      <c r="I963" s="266"/>
    </row>
    <row r="964">
      <c r="C964" s="32"/>
      <c r="H964" s="266"/>
      <c r="I964" s="266"/>
    </row>
    <row r="965">
      <c r="C965" s="32"/>
      <c r="H965" s="266"/>
      <c r="I965" s="266"/>
    </row>
    <row r="966">
      <c r="C966" s="32"/>
      <c r="H966" s="266"/>
      <c r="I966" s="266"/>
    </row>
    <row r="967">
      <c r="C967" s="32"/>
      <c r="H967" s="266"/>
      <c r="I967" s="266"/>
    </row>
    <row r="968">
      <c r="C968" s="32"/>
      <c r="H968" s="266"/>
      <c r="I968" s="266"/>
    </row>
    <row r="969">
      <c r="C969" s="32"/>
      <c r="H969" s="266"/>
      <c r="I969" s="266"/>
    </row>
    <row r="970">
      <c r="C970" s="32"/>
      <c r="H970" s="266"/>
      <c r="I970" s="266"/>
    </row>
    <row r="971">
      <c r="C971" s="32"/>
      <c r="H971" s="266"/>
      <c r="I971" s="266"/>
    </row>
    <row r="972">
      <c r="C972" s="32"/>
      <c r="H972" s="266"/>
      <c r="I972" s="266"/>
    </row>
    <row r="973">
      <c r="C973" s="32"/>
      <c r="H973" s="266"/>
      <c r="I973" s="266"/>
    </row>
    <row r="974">
      <c r="C974" s="32"/>
      <c r="H974" s="266"/>
      <c r="I974" s="266"/>
    </row>
    <row r="975">
      <c r="C975" s="32"/>
      <c r="H975" s="266"/>
      <c r="I975" s="266"/>
    </row>
    <row r="976">
      <c r="C976" s="32"/>
      <c r="H976" s="266"/>
      <c r="I976" s="266"/>
    </row>
    <row r="977">
      <c r="C977" s="32"/>
      <c r="H977" s="266"/>
      <c r="I977" s="266"/>
    </row>
    <row r="978">
      <c r="C978" s="32"/>
      <c r="H978" s="266"/>
      <c r="I978" s="266"/>
    </row>
    <row r="979">
      <c r="C979" s="32"/>
      <c r="H979" s="266"/>
      <c r="I979" s="266"/>
    </row>
    <row r="980">
      <c r="C980" s="32"/>
      <c r="H980" s="266"/>
      <c r="I980" s="266"/>
    </row>
    <row r="981">
      <c r="C981" s="32"/>
      <c r="H981" s="266"/>
      <c r="I981" s="266"/>
    </row>
    <row r="982">
      <c r="C982" s="32"/>
      <c r="H982" s="266"/>
      <c r="I982" s="266"/>
    </row>
    <row r="983">
      <c r="C983" s="32"/>
      <c r="H983" s="266"/>
      <c r="I983" s="266"/>
    </row>
    <row r="984">
      <c r="C984" s="32"/>
      <c r="H984" s="266"/>
      <c r="I984" s="266"/>
    </row>
    <row r="985">
      <c r="C985" s="32"/>
      <c r="H985" s="266"/>
      <c r="I985" s="266"/>
    </row>
    <row r="986">
      <c r="C986" s="32"/>
      <c r="H986" s="266"/>
      <c r="I986" s="266"/>
    </row>
    <row r="987">
      <c r="C987" s="32"/>
      <c r="H987" s="266"/>
      <c r="I987" s="266"/>
    </row>
    <row r="988">
      <c r="C988" s="32"/>
      <c r="H988" s="266"/>
      <c r="I988" s="266"/>
    </row>
    <row r="989">
      <c r="C989" s="32"/>
      <c r="H989" s="266"/>
      <c r="I989" s="266"/>
    </row>
    <row r="990">
      <c r="C990" s="32"/>
      <c r="H990" s="266"/>
      <c r="I990" s="266"/>
    </row>
    <row r="991">
      <c r="C991" s="32"/>
      <c r="H991" s="266"/>
      <c r="I991" s="266"/>
    </row>
    <row r="992">
      <c r="C992" s="32"/>
      <c r="H992" s="266"/>
      <c r="I992" s="266"/>
    </row>
    <row r="993">
      <c r="C993" s="32"/>
      <c r="H993" s="266"/>
      <c r="I993" s="266"/>
    </row>
    <row r="994">
      <c r="C994" s="32"/>
      <c r="H994" s="266"/>
      <c r="I994" s="266"/>
    </row>
    <row r="995">
      <c r="C995" s="32"/>
      <c r="H995" s="266"/>
      <c r="I995" s="266"/>
    </row>
    <row r="996">
      <c r="C996" s="32"/>
      <c r="H996" s="266"/>
      <c r="I996" s="266"/>
    </row>
    <row r="997">
      <c r="C997" s="32"/>
      <c r="H997" s="266"/>
      <c r="I997" s="266"/>
    </row>
    <row r="998">
      <c r="C998" s="32"/>
      <c r="H998" s="266"/>
      <c r="I998" s="266"/>
    </row>
    <row r="999">
      <c r="C999" s="32"/>
      <c r="H999" s="266"/>
      <c r="I999" s="266"/>
    </row>
    <row r="1000">
      <c r="C1000" s="32"/>
      <c r="H1000" s="266"/>
      <c r="I1000" s="266"/>
    </row>
    <row r="1001">
      <c r="C1001" s="32"/>
      <c r="H1001" s="266"/>
      <c r="I1001" s="266"/>
    </row>
    <row r="1002">
      <c r="C1002" s="32"/>
      <c r="H1002" s="266"/>
      <c r="I1002" s="266"/>
    </row>
    <row r="1003">
      <c r="C1003" s="32"/>
      <c r="H1003" s="266"/>
      <c r="I1003" s="266"/>
    </row>
    <row r="1004">
      <c r="C1004" s="32"/>
      <c r="H1004" s="266"/>
      <c r="I1004" s="266"/>
    </row>
    <row r="1005">
      <c r="C1005" s="32"/>
      <c r="H1005" s="266"/>
      <c r="I1005" s="266"/>
    </row>
    <row r="1006">
      <c r="C1006" s="32"/>
      <c r="H1006" s="266"/>
      <c r="I1006" s="266"/>
    </row>
    <row r="1007">
      <c r="C1007" s="32"/>
      <c r="H1007" s="266"/>
      <c r="I1007" s="266"/>
    </row>
    <row r="1008">
      <c r="C1008" s="32"/>
      <c r="H1008" s="266"/>
      <c r="I1008" s="266"/>
    </row>
    <row r="1009">
      <c r="C1009" s="32"/>
      <c r="H1009" s="266"/>
      <c r="I1009" s="266"/>
    </row>
    <row r="1010">
      <c r="C1010" s="32"/>
      <c r="H1010" s="266"/>
      <c r="I1010" s="266"/>
    </row>
    <row r="1011">
      <c r="C1011" s="32"/>
      <c r="H1011" s="266"/>
      <c r="I1011" s="266"/>
    </row>
    <row r="1012">
      <c r="C1012" s="32"/>
      <c r="H1012" s="266"/>
      <c r="I1012" s="266"/>
    </row>
    <row r="1013">
      <c r="C1013" s="32"/>
      <c r="H1013" s="266"/>
      <c r="I1013" s="266"/>
    </row>
    <row r="1014">
      <c r="C1014" s="32"/>
      <c r="H1014" s="266"/>
      <c r="I1014" s="266"/>
    </row>
    <row r="1015">
      <c r="C1015" s="32"/>
      <c r="H1015" s="266"/>
      <c r="I1015" s="266"/>
    </row>
    <row r="1016">
      <c r="C1016" s="32"/>
      <c r="H1016" s="266"/>
      <c r="I1016" s="266"/>
    </row>
    <row r="1017">
      <c r="C1017" s="32"/>
      <c r="H1017" s="266"/>
      <c r="I1017" s="266"/>
    </row>
    <row r="1018">
      <c r="C1018" s="32"/>
      <c r="H1018" s="266"/>
      <c r="I1018" s="266"/>
    </row>
    <row r="1019">
      <c r="C1019" s="32"/>
      <c r="H1019" s="266"/>
      <c r="I1019" s="266"/>
    </row>
    <row r="1020">
      <c r="C1020" s="32"/>
      <c r="H1020" s="266"/>
      <c r="I1020" s="266"/>
    </row>
    <row r="1021">
      <c r="C1021" s="32"/>
      <c r="H1021" s="266"/>
      <c r="I1021" s="266"/>
    </row>
    <row r="1022">
      <c r="C1022" s="32"/>
      <c r="H1022" s="266"/>
      <c r="I1022" s="266"/>
    </row>
    <row r="1023">
      <c r="C1023" s="32"/>
      <c r="H1023" s="266"/>
      <c r="I1023" s="266"/>
    </row>
    <row r="1024">
      <c r="C1024" s="32"/>
      <c r="H1024" s="266"/>
      <c r="I1024" s="266"/>
    </row>
    <row r="1025">
      <c r="C1025" s="32"/>
      <c r="H1025" s="266"/>
      <c r="I1025" s="266"/>
    </row>
    <row r="1026">
      <c r="C1026" s="32"/>
      <c r="H1026" s="266"/>
      <c r="I1026" s="266"/>
    </row>
    <row r="1027">
      <c r="C1027" s="32"/>
      <c r="H1027" s="266"/>
      <c r="I1027" s="266"/>
    </row>
    <row r="1028">
      <c r="C1028" s="32"/>
      <c r="H1028" s="266"/>
      <c r="I1028" s="266"/>
    </row>
    <row r="1029">
      <c r="C1029" s="32"/>
      <c r="H1029" s="266"/>
      <c r="I1029" s="266"/>
    </row>
    <row r="1030">
      <c r="C1030" s="32"/>
      <c r="H1030" s="266"/>
      <c r="I1030" s="266"/>
    </row>
    <row r="1031">
      <c r="C1031" s="32"/>
      <c r="H1031" s="266"/>
      <c r="I1031" s="266"/>
    </row>
    <row r="1032">
      <c r="C1032" s="32"/>
      <c r="H1032" s="266"/>
      <c r="I1032" s="266"/>
    </row>
    <row r="1033">
      <c r="C1033" s="32"/>
      <c r="H1033" s="266"/>
      <c r="I1033" s="266"/>
    </row>
    <row r="1034">
      <c r="C1034" s="32"/>
      <c r="H1034" s="266"/>
      <c r="I1034" s="266"/>
    </row>
    <row r="1035">
      <c r="C1035" s="32"/>
      <c r="H1035" s="266"/>
      <c r="I1035" s="266"/>
    </row>
    <row r="1036">
      <c r="C1036" s="32"/>
      <c r="H1036" s="266"/>
      <c r="I1036" s="266"/>
    </row>
    <row r="1037">
      <c r="C1037" s="32"/>
      <c r="H1037" s="266"/>
      <c r="I1037" s="266"/>
    </row>
    <row r="1038">
      <c r="C1038" s="32"/>
      <c r="H1038" s="266"/>
      <c r="I1038" s="266"/>
    </row>
    <row r="1039">
      <c r="C1039" s="32"/>
      <c r="H1039" s="266"/>
      <c r="I1039" s="266"/>
    </row>
    <row r="1040">
      <c r="C1040" s="32"/>
      <c r="H1040" s="266"/>
      <c r="I1040" s="266"/>
    </row>
    <row r="1041">
      <c r="C1041" s="32"/>
      <c r="H1041" s="266"/>
      <c r="I1041" s="266"/>
    </row>
    <row r="1042">
      <c r="C1042" s="32"/>
      <c r="H1042" s="266"/>
      <c r="I1042" s="266"/>
    </row>
    <row r="1043">
      <c r="C1043" s="32"/>
      <c r="H1043" s="266"/>
      <c r="I1043" s="266"/>
    </row>
    <row r="1044">
      <c r="C1044" s="32"/>
      <c r="H1044" s="266"/>
      <c r="I1044" s="266"/>
    </row>
    <row r="1045">
      <c r="C1045" s="32"/>
      <c r="H1045" s="266"/>
      <c r="I1045" s="266"/>
    </row>
    <row r="1046">
      <c r="C1046" s="32"/>
      <c r="H1046" s="266"/>
      <c r="I1046" s="266"/>
    </row>
    <row r="1047">
      <c r="C1047" s="32"/>
      <c r="H1047" s="266"/>
      <c r="I1047" s="266"/>
    </row>
    <row r="1048">
      <c r="C1048" s="32"/>
      <c r="H1048" s="266"/>
      <c r="I1048" s="266"/>
    </row>
    <row r="1049">
      <c r="C1049" s="32"/>
      <c r="H1049" s="266"/>
      <c r="I1049" s="266"/>
    </row>
    <row r="1050">
      <c r="C1050" s="32"/>
      <c r="H1050" s="266"/>
      <c r="I1050" s="266"/>
    </row>
    <row r="1051">
      <c r="C1051" s="32"/>
      <c r="H1051" s="266"/>
      <c r="I1051" s="266"/>
    </row>
    <row r="1052">
      <c r="C1052" s="32"/>
      <c r="H1052" s="266"/>
      <c r="I1052" s="266"/>
    </row>
    <row r="1053">
      <c r="C1053" s="32"/>
      <c r="H1053" s="266"/>
      <c r="I1053" s="266"/>
    </row>
    <row r="1054">
      <c r="C1054" s="32"/>
      <c r="H1054" s="266"/>
      <c r="I1054" s="266"/>
    </row>
    <row r="1055">
      <c r="C1055" s="32"/>
      <c r="H1055" s="266"/>
      <c r="I1055" s="266"/>
    </row>
    <row r="1056">
      <c r="C1056" s="32"/>
      <c r="H1056" s="266"/>
      <c r="I1056" s="266"/>
    </row>
    <row r="1057">
      <c r="C1057" s="32"/>
      <c r="H1057" s="266"/>
      <c r="I1057" s="266"/>
    </row>
    <row r="1058">
      <c r="C1058" s="32"/>
      <c r="H1058" s="266"/>
      <c r="I1058" s="266"/>
    </row>
    <row r="1059">
      <c r="C1059" s="32"/>
      <c r="H1059" s="266"/>
      <c r="I1059" s="266"/>
    </row>
    <row r="1060">
      <c r="C1060" s="32"/>
      <c r="H1060" s="266"/>
      <c r="I1060" s="266"/>
    </row>
    <row r="1061">
      <c r="C1061" s="32"/>
      <c r="H1061" s="266"/>
      <c r="I1061" s="266"/>
    </row>
    <row r="1062">
      <c r="C1062" s="32"/>
      <c r="H1062" s="266"/>
      <c r="I1062" s="266"/>
    </row>
    <row r="1063">
      <c r="C1063" s="32"/>
      <c r="H1063" s="266"/>
      <c r="I1063" s="266"/>
    </row>
    <row r="1064">
      <c r="C1064" s="32"/>
      <c r="H1064" s="266"/>
      <c r="I1064" s="266"/>
    </row>
    <row r="1065">
      <c r="C1065" s="32"/>
      <c r="H1065" s="266"/>
      <c r="I1065" s="266"/>
    </row>
    <row r="1066">
      <c r="C1066" s="32"/>
      <c r="H1066" s="266"/>
      <c r="I1066" s="266"/>
    </row>
    <row r="1067">
      <c r="C1067" s="32"/>
      <c r="H1067" s="266"/>
      <c r="I1067" s="266"/>
    </row>
    <row r="1068">
      <c r="C1068" s="32"/>
      <c r="H1068" s="266"/>
      <c r="I1068" s="266"/>
    </row>
    <row r="1069">
      <c r="C1069" s="32"/>
      <c r="H1069" s="266"/>
      <c r="I1069" s="266"/>
    </row>
    <row r="1070">
      <c r="C1070" s="32"/>
      <c r="H1070" s="266"/>
      <c r="I1070" s="266"/>
    </row>
    <row r="1071">
      <c r="C1071" s="32"/>
      <c r="H1071" s="266"/>
      <c r="I1071" s="266"/>
    </row>
    <row r="1072">
      <c r="C1072" s="32"/>
      <c r="H1072" s="266"/>
      <c r="I1072" s="266"/>
    </row>
    <row r="1073">
      <c r="C1073" s="32"/>
      <c r="H1073" s="266"/>
      <c r="I1073" s="266"/>
    </row>
    <row r="1074">
      <c r="C1074" s="32"/>
      <c r="H1074" s="266"/>
      <c r="I1074" s="266"/>
    </row>
    <row r="1075">
      <c r="C1075" s="32"/>
      <c r="H1075" s="266"/>
      <c r="I1075" s="266"/>
    </row>
    <row r="1076">
      <c r="C1076" s="32"/>
      <c r="H1076" s="266"/>
      <c r="I1076" s="266"/>
    </row>
    <row r="1077">
      <c r="C1077" s="32"/>
      <c r="H1077" s="266"/>
      <c r="I1077" s="266"/>
    </row>
    <row r="1078">
      <c r="C1078" s="32"/>
      <c r="H1078" s="266"/>
      <c r="I1078" s="266"/>
    </row>
    <row r="1079">
      <c r="C1079" s="32"/>
      <c r="H1079" s="266"/>
      <c r="I1079" s="266"/>
    </row>
    <row r="1080">
      <c r="C1080" s="32"/>
      <c r="H1080" s="266"/>
      <c r="I1080" s="266"/>
    </row>
    <row r="1081">
      <c r="C1081" s="32"/>
      <c r="H1081" s="266"/>
      <c r="I1081" s="266"/>
    </row>
    <row r="1082">
      <c r="C1082" s="32"/>
      <c r="H1082" s="266"/>
      <c r="I1082" s="266"/>
    </row>
    <row r="1083">
      <c r="C1083" s="32"/>
      <c r="H1083" s="266"/>
      <c r="I1083" s="266"/>
    </row>
    <row r="1084">
      <c r="C1084" s="32"/>
      <c r="H1084" s="266"/>
      <c r="I1084" s="266"/>
    </row>
    <row r="1085">
      <c r="C1085" s="32"/>
      <c r="H1085" s="266"/>
      <c r="I1085" s="266"/>
    </row>
    <row r="1086">
      <c r="C1086" s="32"/>
      <c r="H1086" s="266"/>
      <c r="I1086" s="266"/>
    </row>
    <row r="1087">
      <c r="C1087" s="32"/>
      <c r="H1087" s="266"/>
      <c r="I1087" s="266"/>
    </row>
    <row r="1088">
      <c r="C1088" s="32"/>
      <c r="H1088" s="266"/>
      <c r="I1088" s="266"/>
    </row>
    <row r="1089">
      <c r="C1089" s="32"/>
      <c r="H1089" s="266"/>
      <c r="I1089" s="266"/>
    </row>
    <row r="1090">
      <c r="C1090" s="32"/>
      <c r="H1090" s="266"/>
      <c r="I1090" s="266"/>
    </row>
    <row r="1091">
      <c r="C1091" s="32"/>
      <c r="H1091" s="266"/>
      <c r="I1091" s="266"/>
    </row>
    <row r="1092">
      <c r="C1092" s="32"/>
      <c r="H1092" s="266"/>
      <c r="I1092" s="266"/>
    </row>
    <row r="1093">
      <c r="C1093" s="32"/>
      <c r="H1093" s="266"/>
      <c r="I1093" s="266"/>
    </row>
    <row r="1094">
      <c r="C1094" s="32"/>
      <c r="H1094" s="266"/>
      <c r="I1094" s="266"/>
    </row>
    <row r="1095">
      <c r="C1095" s="32"/>
      <c r="H1095" s="266"/>
      <c r="I1095" s="266"/>
    </row>
    <row r="1096">
      <c r="C1096" s="32"/>
      <c r="H1096" s="266"/>
      <c r="I1096" s="266"/>
    </row>
    <row r="1097">
      <c r="C1097" s="32"/>
      <c r="H1097" s="266"/>
      <c r="I1097" s="266"/>
    </row>
    <row r="1098">
      <c r="C1098" s="32"/>
      <c r="H1098" s="266"/>
      <c r="I1098" s="266"/>
    </row>
    <row r="1099">
      <c r="C1099" s="32"/>
      <c r="H1099" s="266"/>
      <c r="I1099" s="266"/>
    </row>
    <row r="1100">
      <c r="C1100" s="32"/>
      <c r="H1100" s="266"/>
      <c r="I1100" s="266"/>
    </row>
    <row r="1101">
      <c r="C1101" s="32"/>
      <c r="H1101" s="266"/>
      <c r="I1101" s="266"/>
    </row>
    <row r="1102">
      <c r="C1102" s="32"/>
      <c r="H1102" s="266"/>
      <c r="I1102" s="266"/>
    </row>
    <row r="1103">
      <c r="C1103" s="32"/>
      <c r="H1103" s="266"/>
      <c r="I1103" s="266"/>
    </row>
    <row r="1104">
      <c r="C1104" s="32"/>
      <c r="H1104" s="266"/>
      <c r="I1104" s="266"/>
    </row>
    <row r="1105">
      <c r="C1105" s="32"/>
      <c r="H1105" s="266"/>
      <c r="I1105" s="266"/>
    </row>
    <row r="1106">
      <c r="C1106" s="32"/>
      <c r="H1106" s="266"/>
      <c r="I1106" s="266"/>
    </row>
    <row r="1107">
      <c r="C1107" s="32"/>
      <c r="H1107" s="266"/>
      <c r="I1107" s="266"/>
    </row>
    <row r="1108">
      <c r="C1108" s="32"/>
      <c r="H1108" s="266"/>
      <c r="I1108" s="266"/>
    </row>
    <row r="1109">
      <c r="C1109" s="32"/>
      <c r="H1109" s="266"/>
      <c r="I1109" s="266"/>
    </row>
    <row r="1110">
      <c r="C1110" s="32"/>
      <c r="H1110" s="266"/>
      <c r="I1110" s="266"/>
    </row>
    <row r="1111">
      <c r="C1111" s="32"/>
      <c r="H1111" s="266"/>
      <c r="I1111" s="266"/>
    </row>
    <row r="1112">
      <c r="C1112" s="32"/>
      <c r="H1112" s="266"/>
      <c r="I1112" s="266"/>
    </row>
    <row r="1113">
      <c r="C1113" s="32"/>
      <c r="H1113" s="266"/>
      <c r="I1113" s="266"/>
    </row>
    <row r="1114">
      <c r="C1114" s="32"/>
      <c r="H1114" s="266"/>
      <c r="I1114" s="266"/>
    </row>
    <row r="1115">
      <c r="C1115" s="32"/>
      <c r="H1115" s="266"/>
      <c r="I1115" s="266"/>
    </row>
    <row r="1116">
      <c r="C1116" s="32"/>
      <c r="H1116" s="266"/>
      <c r="I1116" s="266"/>
    </row>
    <row r="1117">
      <c r="C1117" s="32"/>
      <c r="H1117" s="266"/>
      <c r="I1117" s="266"/>
    </row>
    <row r="1118">
      <c r="C1118" s="32"/>
      <c r="H1118" s="266"/>
      <c r="I1118" s="266"/>
    </row>
    <row r="1119">
      <c r="C1119" s="32"/>
      <c r="H1119" s="266"/>
      <c r="I1119" s="266"/>
    </row>
    <row r="1120">
      <c r="C1120" s="32"/>
      <c r="H1120" s="266"/>
      <c r="I1120" s="266"/>
    </row>
    <row r="1121">
      <c r="C1121" s="32"/>
      <c r="H1121" s="266"/>
      <c r="I1121" s="266"/>
    </row>
    <row r="1122">
      <c r="C1122" s="32"/>
      <c r="H1122" s="266"/>
      <c r="I1122" s="266"/>
    </row>
    <row r="1123">
      <c r="C1123" s="32"/>
      <c r="H1123" s="266"/>
      <c r="I1123" s="266"/>
    </row>
  </sheetData>
  <hyperlinks>
    <hyperlink r:id="rId1" ref="B2"/>
    <hyperlink r:id="rId2" ref="H6"/>
    <hyperlink r:id="rId3" ref="H7"/>
    <hyperlink r:id="rId4" ref="M8"/>
    <hyperlink r:id="rId5" location="gid=53142186" ref="W10"/>
    <hyperlink r:id="rId6" ref="S12"/>
    <hyperlink r:id="rId7" ref="S32"/>
    <hyperlink r:id="rId8" ref="S43"/>
    <hyperlink r:id="rId9" ref="S59"/>
    <hyperlink r:id="rId10" ref="S72"/>
    <hyperlink r:id="rId11" ref="S80"/>
    <hyperlink r:id="rId12" ref="S94"/>
    <hyperlink r:id="rId13" ref="S104"/>
    <hyperlink r:id="rId14" ref="J111"/>
  </hyperlinks>
  <printOptions gridLines="1" horizontalCentered="1"/>
  <pageMargins bottom="0.75" footer="0.0" header="0.0" left="0.7" right="0.7" top="0.75"/>
  <pageSetup fitToHeight="0" cellComments="atEnd" orientation="landscape" pageOrder="overThenDown"/>
  <drawing r:id="rId15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75"/>
  <cols>
    <col customWidth="1" min="2" max="2" width="7.5"/>
    <col customWidth="1" min="3" max="3" width="9.88"/>
    <col customWidth="1" min="4" max="4" width="5.13"/>
    <col customWidth="1" min="5" max="5" width="9.0"/>
    <col customWidth="1" min="6" max="6" width="9.13"/>
    <col hidden="1" min="7" max="8" width="12.63"/>
    <col customWidth="1" min="9" max="9" width="6.38"/>
    <col customWidth="1" min="10" max="10" width="7.0"/>
    <col hidden="1" min="11" max="11" width="12.63"/>
    <col customWidth="1" hidden="1" min="12" max="12" width="8.13"/>
    <col customWidth="1" hidden="1" min="13" max="13" width="9.0"/>
    <col customWidth="1" min="14" max="14" width="5.63"/>
  </cols>
  <sheetData>
    <row r="1">
      <c r="A1" s="103" t="s">
        <v>1331</v>
      </c>
      <c r="B1" s="103"/>
      <c r="C1" s="103"/>
      <c r="D1" s="103"/>
      <c r="E1" s="2"/>
      <c r="F1" s="4"/>
      <c r="G1" s="4"/>
      <c r="H1" s="4"/>
      <c r="I1" s="4" t="s">
        <v>305</v>
      </c>
      <c r="J1" s="4"/>
    </row>
    <row r="2">
      <c r="A2" s="192" t="str">
        <f>HYPERLINK("https://docs.google.com/document/d/1SfDdwLDlBKFBiVlA9G8HiuSWbZTRZsnOIG1e6POpC7Y/edit","Description")</f>
        <v>Description</v>
      </c>
      <c r="B2" s="104" t="s">
        <v>29</v>
      </c>
      <c r="C2" s="125"/>
      <c r="D2" s="16"/>
      <c r="E2" s="16"/>
      <c r="G2" s="17" t="s">
        <v>30</v>
      </c>
      <c r="H2" s="18"/>
      <c r="I2" s="19" t="s">
        <v>31</v>
      </c>
      <c r="J2" s="19"/>
      <c r="K2" s="20"/>
      <c r="L2" s="20"/>
      <c r="M2" s="20"/>
      <c r="N2" s="21"/>
    </row>
    <row r="3">
      <c r="A3" s="22" t="s">
        <v>32</v>
      </c>
      <c r="B3" s="25" t="s">
        <v>1028</v>
      </c>
      <c r="C3" s="23" t="s">
        <v>33</v>
      </c>
      <c r="D3" s="22" t="s">
        <v>34</v>
      </c>
      <c r="E3" s="22" t="s">
        <v>36</v>
      </c>
      <c r="F3" s="22" t="s">
        <v>38</v>
      </c>
      <c r="G3" s="22" t="s">
        <v>40</v>
      </c>
      <c r="H3" s="25" t="s">
        <v>41</v>
      </c>
      <c r="I3" s="26" t="s">
        <v>44</v>
      </c>
      <c r="J3" s="26" t="s">
        <v>42</v>
      </c>
      <c r="K3" s="26" t="s">
        <v>311</v>
      </c>
      <c r="L3" s="26" t="s">
        <v>312</v>
      </c>
      <c r="M3" s="26" t="s">
        <v>313</v>
      </c>
      <c r="N3" s="26" t="s">
        <v>1332</v>
      </c>
      <c r="O3" s="27" t="s">
        <v>46</v>
      </c>
    </row>
    <row r="4">
      <c r="A4" s="50" t="s">
        <v>1333</v>
      </c>
      <c r="B4" s="50" t="s">
        <v>1334</v>
      </c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0" t="s">
        <v>1335</v>
      </c>
      <c r="P4" s="51"/>
    </row>
    <row r="5">
      <c r="A5" s="7" t="s">
        <v>1336</v>
      </c>
      <c r="B5" s="7" t="s">
        <v>1337</v>
      </c>
      <c r="C5" s="46"/>
      <c r="D5" s="46"/>
      <c r="E5" s="7" t="s">
        <v>1338</v>
      </c>
      <c r="F5" s="46"/>
      <c r="G5" s="46"/>
      <c r="H5" s="46"/>
      <c r="I5" s="46"/>
      <c r="J5" s="46"/>
      <c r="K5" s="46"/>
      <c r="L5" s="46"/>
      <c r="M5" s="46"/>
      <c r="N5" s="46"/>
      <c r="O5" s="5" t="s">
        <v>1339</v>
      </c>
      <c r="P5" s="38"/>
    </row>
    <row r="6">
      <c r="A6" s="7"/>
      <c r="B6" s="7"/>
      <c r="C6" s="46"/>
      <c r="D6" s="46"/>
      <c r="E6" s="7"/>
      <c r="F6" s="46"/>
      <c r="G6" s="46"/>
      <c r="H6" s="46"/>
      <c r="I6" s="46"/>
      <c r="J6" s="46"/>
      <c r="K6" s="46"/>
      <c r="L6" s="46"/>
      <c r="M6" s="46"/>
      <c r="N6" s="46"/>
      <c r="O6" s="5" t="s">
        <v>1340</v>
      </c>
      <c r="P6" s="38"/>
    </row>
    <row r="7">
      <c r="A7" s="4"/>
      <c r="B7" s="4"/>
      <c r="E7" s="4"/>
      <c r="O7" s="5" t="s">
        <v>1341</v>
      </c>
      <c r="P7" s="38"/>
    </row>
    <row r="8">
      <c r="A8" s="50" t="s">
        <v>1342</v>
      </c>
      <c r="B8" s="50" t="s">
        <v>1343</v>
      </c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275" t="s">
        <v>1344</v>
      </c>
      <c r="P8" s="51"/>
    </row>
    <row r="9">
      <c r="A9" s="50" t="s">
        <v>1345</v>
      </c>
      <c r="B9" s="50" t="s">
        <v>1346</v>
      </c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275" t="s">
        <v>1344</v>
      </c>
      <c r="P9" s="51"/>
    </row>
    <row r="10">
      <c r="A10" s="4" t="s">
        <v>1347</v>
      </c>
      <c r="B10" s="5" t="s">
        <v>1348</v>
      </c>
      <c r="E10" s="5">
        <v>60.0</v>
      </c>
      <c r="O10" s="4" t="s">
        <v>1349</v>
      </c>
    </row>
    <row r="11">
      <c r="A11" s="4" t="s">
        <v>1350</v>
      </c>
      <c r="B11" s="5" t="s">
        <v>1351</v>
      </c>
      <c r="E11" s="5">
        <v>111.0</v>
      </c>
      <c r="O11" s="4" t="s">
        <v>1352</v>
      </c>
    </row>
    <row r="12">
      <c r="A12" s="4"/>
      <c r="B12" s="4" t="s">
        <v>1353</v>
      </c>
      <c r="E12" s="4"/>
      <c r="O12" s="4" t="s">
        <v>1354</v>
      </c>
    </row>
    <row r="13">
      <c r="A13" s="4"/>
      <c r="B13" s="4"/>
      <c r="E13" s="4"/>
      <c r="O13" s="4"/>
    </row>
    <row r="14">
      <c r="A14" s="4" t="s">
        <v>1355</v>
      </c>
      <c r="B14" s="5" t="s">
        <v>1356</v>
      </c>
      <c r="E14" s="5">
        <v>13.0</v>
      </c>
      <c r="O14" s="4" t="s">
        <v>1352</v>
      </c>
    </row>
    <row r="15">
      <c r="B15" s="4" t="s">
        <v>1353</v>
      </c>
    </row>
    <row r="16">
      <c r="A16" s="258"/>
      <c r="B16" s="258"/>
      <c r="C16" s="259"/>
      <c r="D16" s="258"/>
      <c r="E16" s="260"/>
      <c r="F16" s="260"/>
      <c r="G16" s="260"/>
      <c r="H16" s="260"/>
      <c r="I16" s="261"/>
      <c r="J16" s="42"/>
      <c r="K16" s="42"/>
      <c r="O16" s="193" t="s">
        <v>1357</v>
      </c>
    </row>
    <row r="17">
      <c r="A17" s="42"/>
      <c r="C17" s="42"/>
      <c r="D17" s="42"/>
      <c r="E17" s="42"/>
      <c r="F17" s="42"/>
      <c r="G17" s="42"/>
      <c r="H17" s="42"/>
      <c r="I17" s="42"/>
      <c r="J17" s="42"/>
      <c r="K17" s="42"/>
    </row>
    <row r="18">
      <c r="A18" s="42"/>
      <c r="B18" s="42"/>
      <c r="C18" s="42"/>
      <c r="D18" s="42"/>
      <c r="E18" s="42"/>
      <c r="F18" s="42"/>
      <c r="G18" s="42"/>
      <c r="H18" s="42"/>
      <c r="I18" s="42"/>
      <c r="J18" s="42"/>
      <c r="K18" s="42"/>
    </row>
    <row r="19">
      <c r="A19" s="42"/>
      <c r="B19" s="42"/>
      <c r="C19" s="42"/>
      <c r="D19" s="42"/>
      <c r="E19" s="42"/>
      <c r="F19" s="42"/>
      <c r="G19" s="42"/>
      <c r="H19" s="42"/>
      <c r="I19" s="42"/>
      <c r="J19" s="42"/>
      <c r="K19" s="42"/>
    </row>
  </sheetData>
  <hyperlinks>
    <hyperlink r:id="rId1" ref="B2"/>
    <hyperlink r:id="rId2" ref="O16"/>
  </hyperlinks>
  <printOptions gridLines="1" horizontalCentered="1"/>
  <pageMargins bottom="0.75" footer="0.0" header="0.0" left="0.7" right="0.7" top="0.75"/>
  <pageSetup fitToHeight="0" cellComments="atEnd" orientation="landscape" pageOrder="overThenDown"/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>
      <pane ySplit="3.0" topLeftCell="A4" activePane="bottomLeft" state="frozen"/>
      <selection activeCell="B5" sqref="B5" pane="bottomLeft"/>
    </sheetView>
  </sheetViews>
  <sheetFormatPr customHeight="1" defaultColWidth="12.63" defaultRowHeight="15.75"/>
  <cols>
    <col customWidth="1" min="1" max="1" width="9.63"/>
    <col customWidth="1" min="3" max="4" width="9.88"/>
    <col customWidth="1" min="5" max="5" width="9.25"/>
    <col customWidth="1" min="6" max="6" width="10.5"/>
    <col customWidth="1" min="7" max="7" width="10.25"/>
    <col customWidth="1" min="8" max="8" width="12.63"/>
    <col customWidth="1" min="9" max="9" width="16.0"/>
    <col customWidth="1" min="11" max="11" width="7.75"/>
    <col customWidth="1" min="12" max="12" width="9.25"/>
    <col customWidth="1" min="13" max="13" width="9.13"/>
    <col customWidth="1" min="14" max="14" width="10.63"/>
  </cols>
  <sheetData>
    <row r="1">
      <c r="A1" s="9" t="s">
        <v>1358</v>
      </c>
      <c r="B1" s="10"/>
      <c r="C1" s="10"/>
      <c r="D1" s="10"/>
      <c r="E1" s="11"/>
      <c r="F1" s="11"/>
      <c r="G1" s="12"/>
      <c r="H1" s="12"/>
      <c r="I1" s="12"/>
      <c r="J1" s="12"/>
      <c r="K1" s="13"/>
    </row>
    <row r="2">
      <c r="A2" s="14" t="s">
        <v>28</v>
      </c>
      <c r="B2" s="15" t="s">
        <v>29</v>
      </c>
      <c r="C2" s="16"/>
      <c r="D2" s="16"/>
      <c r="E2" s="16"/>
      <c r="F2" s="16"/>
      <c r="I2" s="17" t="s">
        <v>30</v>
      </c>
      <c r="J2" s="18"/>
      <c r="K2" s="19" t="s">
        <v>31</v>
      </c>
      <c r="L2" s="20"/>
      <c r="M2" s="20"/>
      <c r="N2" s="21"/>
    </row>
    <row r="3">
      <c r="A3" s="22" t="s">
        <v>32</v>
      </c>
      <c r="B3" s="23" t="s">
        <v>33</v>
      </c>
      <c r="C3" s="22" t="s">
        <v>34</v>
      </c>
      <c r="D3" s="22" t="s">
        <v>35</v>
      </c>
      <c r="E3" s="24" t="s">
        <v>36</v>
      </c>
      <c r="F3" s="24" t="s">
        <v>37</v>
      </c>
      <c r="G3" s="22" t="s">
        <v>38</v>
      </c>
      <c r="H3" s="22" t="s">
        <v>39</v>
      </c>
      <c r="I3" s="22" t="s">
        <v>40</v>
      </c>
      <c r="J3" s="25" t="s">
        <v>41</v>
      </c>
      <c r="K3" s="26" t="s">
        <v>42</v>
      </c>
      <c r="L3" s="26" t="s">
        <v>43</v>
      </c>
      <c r="M3" s="26" t="s">
        <v>44</v>
      </c>
      <c r="N3" s="26" t="s">
        <v>45</v>
      </c>
      <c r="O3" s="27" t="s">
        <v>46</v>
      </c>
    </row>
    <row r="83">
      <c r="A83" s="4" t="s">
        <v>1359</v>
      </c>
      <c r="B83" s="4" t="s">
        <v>1360</v>
      </c>
    </row>
  </sheetData>
  <hyperlinks>
    <hyperlink r:id="rId1" ref="A2"/>
    <hyperlink r:id="rId2" ref="B2"/>
  </hyperlinks>
  <printOptions gridLines="1" horizontalCentered="1"/>
  <pageMargins bottom="0.75" footer="0.0" header="0.0" left="0.7" right="0.7" top="0.75"/>
  <pageSetup fitToHeight="0" cellComments="atEnd" orientation="landscape" pageOrder="overThenDown"/>
  <drawing r:id="rId3"/>
</worksheet>
</file>